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831"/>
  <workbookPr/>
  <mc:AlternateContent xmlns:mc="http://schemas.openxmlformats.org/markup-compatibility/2006">
    <mc:Choice Requires="x15">
      <x15ac:absPath xmlns:x15ac="http://schemas.microsoft.com/office/spreadsheetml/2010/11/ac" url="https://utilnsw.sharepoint.com/teams/RegProposal2024-29/Shared Documents/1. 2024-29 Regulatory Proposal/2024-29 Proposal Documents/99 - Governance/Finalised docs for submission 31Jan2023 - Restricted access/Public/Regulatory Proposal Attachments/"/>
    </mc:Choice>
  </mc:AlternateContent>
  <xr:revisionPtr revIDLastSave="917" documentId="8_{F2CD7E54-95A5-4424-AA42-46C417A5CB5F}" xr6:coauthVersionLast="47" xr6:coauthVersionMax="47" xr10:uidLastSave="{73F8CA08-F795-4473-8560-969300B6C356}"/>
  <bookViews>
    <workbookView xWindow="-108" yWindow="-108" windowWidth="23256" windowHeight="12576" xr2:uid="{17674BEF-0C5F-499C-AF77-AA38E11BF87F}"/>
  </bookViews>
  <sheets>
    <sheet name="Contents" sheetId="7" r:id="rId1"/>
    <sheet name="1. Overview" sheetId="8" r:id="rId2"/>
    <sheet name="2. NUOS" sheetId="12" r:id="rId3"/>
    <sheet name="3. DUOS" sheetId="13" r:id="rId4"/>
    <sheet name="4. TUOS" sheetId="14" r:id="rId5"/>
    <sheet name="5. CCF" sheetId="15" r:id="rId6"/>
    <sheet name="6. QSS" sheetId="16" r:id="rId7"/>
    <sheet name="Sheet1" sheetId="17" r:id="rId8"/>
  </sheets>
  <definedNames>
    <definedName name="_Toc112802786" localSheetId="1">'1. Overview'!$B$27</definedName>
    <definedName name="_Toc505873991" localSheetId="1">'1. Overview'!$B$25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E193" i="13" l="1"/>
  <c r="D193" i="13"/>
  <c r="C193" i="13"/>
  <c r="E192" i="13"/>
  <c r="D192" i="13"/>
  <c r="C192" i="13"/>
  <c r="E190" i="13"/>
  <c r="D190" i="13"/>
  <c r="C190" i="13"/>
  <c r="E188" i="13"/>
  <c r="D188" i="13"/>
  <c r="C188" i="13"/>
  <c r="E187" i="13"/>
  <c r="D187" i="13"/>
  <c r="C187" i="13"/>
  <c r="E185" i="13"/>
  <c r="D185" i="13"/>
  <c r="C185" i="13"/>
  <c r="E184" i="13"/>
  <c r="D184" i="13"/>
  <c r="C184" i="13"/>
  <c r="E183" i="13"/>
  <c r="D183" i="13"/>
  <c r="C183" i="13"/>
  <c r="E182" i="13"/>
  <c r="D182" i="13"/>
  <c r="C182" i="13"/>
  <c r="E180" i="13"/>
  <c r="D180" i="13"/>
  <c r="C180" i="13"/>
  <c r="E179" i="13"/>
  <c r="D179" i="13"/>
  <c r="C179" i="13"/>
  <c r="E178" i="13"/>
  <c r="D178" i="13"/>
  <c r="C178" i="13"/>
  <c r="E177" i="13"/>
  <c r="D177" i="13"/>
  <c r="C177" i="13"/>
  <c r="E176" i="13"/>
  <c r="D176" i="13"/>
  <c r="C176" i="13"/>
  <c r="E175" i="13"/>
  <c r="D175" i="13"/>
  <c r="C175" i="13"/>
  <c r="E174" i="13"/>
  <c r="D174" i="13"/>
  <c r="C174" i="13"/>
  <c r="E173" i="13"/>
  <c r="D173" i="13"/>
  <c r="C173" i="13"/>
  <c r="E172" i="13"/>
  <c r="D172" i="13"/>
  <c r="C172" i="13"/>
  <c r="E171" i="13"/>
  <c r="D171" i="13"/>
  <c r="C171" i="13"/>
  <c r="E170" i="13"/>
  <c r="D170" i="13"/>
  <c r="C170" i="13"/>
  <c r="E169" i="13"/>
  <c r="D169" i="13"/>
  <c r="C169" i="13"/>
  <c r="E168" i="13"/>
  <c r="D168" i="13"/>
  <c r="C168" i="13"/>
  <c r="E162" i="13"/>
  <c r="D162" i="13"/>
  <c r="C162" i="13"/>
  <c r="E161" i="13"/>
  <c r="D161" i="13"/>
  <c r="C161" i="13"/>
  <c r="E159" i="13"/>
  <c r="D159" i="13"/>
  <c r="C159" i="13"/>
  <c r="E157" i="13"/>
  <c r="D157" i="13"/>
  <c r="C157" i="13"/>
  <c r="E156" i="13"/>
  <c r="D156" i="13"/>
  <c r="C156" i="13"/>
  <c r="E154" i="13"/>
  <c r="D154" i="13"/>
  <c r="C154" i="13"/>
  <c r="E153" i="13"/>
  <c r="D153" i="13"/>
  <c r="C153" i="13"/>
  <c r="E152" i="13"/>
  <c r="D152" i="13"/>
  <c r="C152" i="13"/>
  <c r="E151" i="13"/>
  <c r="D151" i="13"/>
  <c r="C151" i="13"/>
  <c r="E149" i="13"/>
  <c r="D149" i="13"/>
  <c r="C149" i="13"/>
  <c r="E148" i="13"/>
  <c r="D148" i="13"/>
  <c r="C148" i="13"/>
  <c r="E147" i="13"/>
  <c r="D147" i="13"/>
  <c r="C147" i="13"/>
  <c r="E146" i="13"/>
  <c r="D146" i="13"/>
  <c r="C146" i="13"/>
  <c r="E145" i="13"/>
  <c r="D145" i="13"/>
  <c r="C145" i="13"/>
  <c r="E144" i="13"/>
  <c r="D144" i="13"/>
  <c r="C144" i="13"/>
  <c r="E143" i="13"/>
  <c r="D143" i="13"/>
  <c r="C143" i="13"/>
  <c r="E142" i="13"/>
  <c r="D142" i="13"/>
  <c r="C142" i="13"/>
  <c r="E141" i="13"/>
  <c r="D141" i="13"/>
  <c r="C141" i="13"/>
  <c r="E140" i="13"/>
  <c r="D140" i="13"/>
  <c r="C140" i="13"/>
  <c r="E139" i="13"/>
  <c r="D139" i="13"/>
  <c r="C139" i="13"/>
  <c r="E138" i="13"/>
  <c r="D138" i="13"/>
  <c r="C138" i="13"/>
  <c r="E137" i="13"/>
  <c r="D137" i="13"/>
  <c r="C137" i="13"/>
  <c r="E131" i="13"/>
  <c r="D131" i="13"/>
  <c r="C131" i="13"/>
  <c r="E130" i="13"/>
  <c r="D130" i="13"/>
  <c r="C130" i="13"/>
  <c r="E128" i="13"/>
  <c r="D128" i="13"/>
  <c r="C128" i="13"/>
  <c r="E126" i="13"/>
  <c r="D126" i="13"/>
  <c r="C126" i="13"/>
  <c r="E125" i="13"/>
  <c r="D125" i="13"/>
  <c r="C125" i="13"/>
  <c r="E123" i="13"/>
  <c r="D123" i="13"/>
  <c r="C123" i="13"/>
  <c r="E122" i="13"/>
  <c r="D122" i="13"/>
  <c r="C122" i="13"/>
  <c r="E121" i="13"/>
  <c r="D121" i="13"/>
  <c r="C121" i="13"/>
  <c r="E120" i="13"/>
  <c r="D120" i="13"/>
  <c r="C120" i="13"/>
  <c r="E118" i="13"/>
  <c r="D118" i="13"/>
  <c r="C118" i="13"/>
  <c r="E117" i="13"/>
  <c r="D117" i="13"/>
  <c r="C117" i="13"/>
  <c r="E116" i="13"/>
  <c r="D116" i="13"/>
  <c r="C116" i="13"/>
  <c r="E115" i="13"/>
  <c r="D115" i="13"/>
  <c r="C115" i="13"/>
  <c r="E114" i="13"/>
  <c r="D114" i="13"/>
  <c r="C114" i="13"/>
  <c r="E113" i="13"/>
  <c r="D113" i="13"/>
  <c r="C113" i="13"/>
  <c r="E112" i="13"/>
  <c r="D112" i="13"/>
  <c r="C112" i="13"/>
  <c r="E111" i="13"/>
  <c r="D111" i="13"/>
  <c r="C111" i="13"/>
  <c r="E110" i="13"/>
  <c r="D110" i="13"/>
  <c r="C110" i="13"/>
  <c r="E109" i="13"/>
  <c r="D109" i="13"/>
  <c r="C109" i="13"/>
  <c r="E108" i="13"/>
  <c r="D108" i="13"/>
  <c r="C108" i="13"/>
  <c r="E107" i="13"/>
  <c r="D107" i="13"/>
  <c r="C107" i="13"/>
  <c r="E106" i="13"/>
  <c r="D106" i="13"/>
  <c r="C106" i="13"/>
  <c r="E100" i="13"/>
  <c r="D100" i="13"/>
  <c r="C100" i="13"/>
  <c r="E99" i="13"/>
  <c r="D99" i="13"/>
  <c r="C99" i="13"/>
  <c r="E97" i="13"/>
  <c r="D97" i="13"/>
  <c r="C97" i="13"/>
  <c r="E95" i="13"/>
  <c r="D95" i="13"/>
  <c r="C95" i="13"/>
  <c r="E94" i="13"/>
  <c r="D94" i="13"/>
  <c r="C94" i="13"/>
  <c r="E92" i="13"/>
  <c r="D92" i="13"/>
  <c r="C92" i="13"/>
  <c r="E91" i="13"/>
  <c r="D91" i="13"/>
  <c r="C91" i="13"/>
  <c r="E90" i="13"/>
  <c r="D90" i="13"/>
  <c r="C90" i="13"/>
  <c r="E89" i="13"/>
  <c r="D89" i="13"/>
  <c r="C89" i="13"/>
  <c r="E87" i="13"/>
  <c r="D87" i="13"/>
  <c r="C87" i="13"/>
  <c r="E86" i="13"/>
  <c r="D86" i="13"/>
  <c r="C86" i="13"/>
  <c r="E85" i="13"/>
  <c r="D85" i="13"/>
  <c r="C85" i="13"/>
  <c r="E84" i="13"/>
  <c r="D84" i="13"/>
  <c r="C84" i="13"/>
  <c r="E83" i="13"/>
  <c r="D83" i="13"/>
  <c r="C83" i="13"/>
  <c r="E82" i="13"/>
  <c r="D82" i="13"/>
  <c r="C82" i="13"/>
  <c r="E81" i="13"/>
  <c r="D81" i="13"/>
  <c r="C81" i="13"/>
  <c r="E80" i="13"/>
  <c r="D80" i="13"/>
  <c r="C80" i="13"/>
  <c r="E79" i="13"/>
  <c r="D79" i="13"/>
  <c r="C79" i="13"/>
  <c r="E78" i="13"/>
  <c r="D78" i="13"/>
  <c r="C78" i="13"/>
  <c r="E77" i="13"/>
  <c r="D77" i="13"/>
  <c r="C77" i="13"/>
  <c r="E76" i="13"/>
  <c r="D76" i="13"/>
  <c r="C76" i="13"/>
  <c r="E75" i="13"/>
  <c r="D75" i="13"/>
  <c r="C75" i="13"/>
  <c r="E69" i="13"/>
  <c r="D69" i="13"/>
  <c r="C69" i="13"/>
  <c r="E68" i="13"/>
  <c r="D68" i="13"/>
  <c r="C68" i="13"/>
  <c r="E66" i="13"/>
  <c r="D66" i="13"/>
  <c r="C66" i="13"/>
  <c r="E64" i="13"/>
  <c r="D64" i="13"/>
  <c r="C64" i="13"/>
  <c r="E63" i="13"/>
  <c r="D63" i="13"/>
  <c r="C63" i="13"/>
  <c r="E61" i="13"/>
  <c r="D61" i="13"/>
  <c r="C61" i="13"/>
  <c r="E60" i="13"/>
  <c r="D60" i="13"/>
  <c r="C60" i="13"/>
  <c r="E59" i="13"/>
  <c r="D59" i="13"/>
  <c r="C59" i="13"/>
  <c r="E58" i="13"/>
  <c r="D58" i="13"/>
  <c r="C58" i="13"/>
  <c r="E56" i="13"/>
  <c r="D56" i="13"/>
  <c r="C56" i="13"/>
  <c r="E55" i="13"/>
  <c r="D55" i="13"/>
  <c r="C55" i="13"/>
  <c r="E54" i="13"/>
  <c r="D54" i="13"/>
  <c r="C54" i="13"/>
  <c r="E53" i="13"/>
  <c r="D53" i="13"/>
  <c r="C53" i="13"/>
  <c r="E52" i="13"/>
  <c r="D52" i="13"/>
  <c r="C52" i="13"/>
  <c r="E51" i="13"/>
  <c r="D51" i="13"/>
  <c r="C51" i="13"/>
  <c r="E50" i="13"/>
  <c r="D50" i="13"/>
  <c r="C50" i="13"/>
  <c r="E49" i="13"/>
  <c r="D49" i="13"/>
  <c r="C49" i="13"/>
  <c r="E48" i="13"/>
  <c r="D48" i="13"/>
  <c r="C48" i="13"/>
  <c r="E47" i="13"/>
  <c r="D47" i="13"/>
  <c r="C47" i="13"/>
  <c r="E46" i="13"/>
  <c r="D46" i="13"/>
  <c r="C46" i="13"/>
  <c r="E45" i="13"/>
  <c r="D45" i="13"/>
  <c r="C45" i="13"/>
  <c r="E44" i="13"/>
  <c r="D44" i="13"/>
  <c r="C44" i="13"/>
  <c r="E38" i="13"/>
  <c r="E37" i="13"/>
  <c r="E35" i="13"/>
  <c r="E33" i="13"/>
  <c r="E32" i="13"/>
  <c r="E31" i="13"/>
  <c r="E30" i="13"/>
  <c r="E28" i="13"/>
  <c r="E27" i="13"/>
  <c r="E26" i="13"/>
  <c r="E25" i="13"/>
  <c r="E24" i="13"/>
  <c r="E23" i="13"/>
  <c r="E22" i="13"/>
  <c r="E20" i="13"/>
  <c r="E19" i="13"/>
  <c r="E18" i="13"/>
  <c r="E17" i="13"/>
  <c r="E16" i="13"/>
  <c r="E15" i="13"/>
  <c r="E14" i="13"/>
  <c r="E13" i="13"/>
  <c r="E12" i="13"/>
  <c r="E11" i="13"/>
  <c r="E10" i="13"/>
  <c r="E9" i="13"/>
  <c r="E193" i="16" l="1"/>
  <c r="D193" i="16"/>
  <c r="C193" i="16"/>
  <c r="E192" i="16"/>
  <c r="D192" i="16"/>
  <c r="C192" i="16"/>
  <c r="E190" i="16"/>
  <c r="D190" i="16"/>
  <c r="C190" i="16"/>
  <c r="E188" i="16"/>
  <c r="D188" i="16"/>
  <c r="C188" i="16"/>
  <c r="E187" i="16"/>
  <c r="D187" i="16"/>
  <c r="C187" i="16"/>
  <c r="E185" i="16"/>
  <c r="D185" i="16"/>
  <c r="C185" i="16"/>
  <c r="E184" i="16"/>
  <c r="D184" i="16"/>
  <c r="C184" i="16"/>
  <c r="E183" i="16"/>
  <c r="D183" i="16"/>
  <c r="C183" i="16"/>
  <c r="E182" i="16"/>
  <c r="D182" i="16"/>
  <c r="C182" i="16"/>
  <c r="E180" i="16"/>
  <c r="D180" i="16"/>
  <c r="C180" i="16"/>
  <c r="E179" i="16"/>
  <c r="D179" i="16"/>
  <c r="C179" i="16"/>
  <c r="E178" i="16"/>
  <c r="D178" i="16"/>
  <c r="C178" i="16"/>
  <c r="E177" i="16"/>
  <c r="D177" i="16"/>
  <c r="C177" i="16"/>
  <c r="E176" i="16"/>
  <c r="D176" i="16"/>
  <c r="C176" i="16"/>
  <c r="E175" i="16"/>
  <c r="D175" i="16"/>
  <c r="C175" i="16"/>
  <c r="E174" i="16"/>
  <c r="D174" i="16"/>
  <c r="C174" i="16"/>
  <c r="E173" i="16"/>
  <c r="D173" i="16"/>
  <c r="C173" i="16"/>
  <c r="E172" i="16"/>
  <c r="D172" i="16"/>
  <c r="C172" i="16"/>
  <c r="E171" i="16"/>
  <c r="D171" i="16"/>
  <c r="C171" i="16"/>
  <c r="E170" i="16"/>
  <c r="D170" i="16"/>
  <c r="C170" i="16"/>
  <c r="E169" i="16"/>
  <c r="D169" i="16"/>
  <c r="C169" i="16"/>
  <c r="E168" i="16"/>
  <c r="D168" i="16"/>
  <c r="C168" i="16"/>
  <c r="E162" i="16"/>
  <c r="D162" i="16"/>
  <c r="C162" i="16"/>
  <c r="E161" i="16"/>
  <c r="D161" i="16"/>
  <c r="C161" i="16"/>
  <c r="E159" i="16"/>
  <c r="D159" i="16"/>
  <c r="C159" i="16"/>
  <c r="E157" i="16"/>
  <c r="D157" i="16"/>
  <c r="C157" i="16"/>
  <c r="E156" i="16"/>
  <c r="D156" i="16"/>
  <c r="C156" i="16"/>
  <c r="E154" i="16"/>
  <c r="D154" i="16"/>
  <c r="C154" i="16"/>
  <c r="E153" i="16"/>
  <c r="D153" i="16"/>
  <c r="C153" i="16"/>
  <c r="E152" i="16"/>
  <c r="D152" i="16"/>
  <c r="C152" i="16"/>
  <c r="E151" i="16"/>
  <c r="D151" i="16"/>
  <c r="C151" i="16"/>
  <c r="E149" i="16"/>
  <c r="D149" i="16"/>
  <c r="C149" i="16"/>
  <c r="E148" i="16"/>
  <c r="D148" i="16"/>
  <c r="C148" i="16"/>
  <c r="E147" i="16"/>
  <c r="D147" i="16"/>
  <c r="C147" i="16"/>
  <c r="E146" i="16"/>
  <c r="D146" i="16"/>
  <c r="C146" i="16"/>
  <c r="E145" i="16"/>
  <c r="D145" i="16"/>
  <c r="C145" i="16"/>
  <c r="E144" i="16"/>
  <c r="D144" i="16"/>
  <c r="C144" i="16"/>
  <c r="E143" i="16"/>
  <c r="D143" i="16"/>
  <c r="C143" i="16"/>
  <c r="E142" i="16"/>
  <c r="D142" i="16"/>
  <c r="C142" i="16"/>
  <c r="E141" i="16"/>
  <c r="D141" i="16"/>
  <c r="C141" i="16"/>
  <c r="E140" i="16"/>
  <c r="D140" i="16"/>
  <c r="C140" i="16"/>
  <c r="E139" i="16"/>
  <c r="D139" i="16"/>
  <c r="C139" i="16"/>
  <c r="E138" i="16"/>
  <c r="D138" i="16"/>
  <c r="C138" i="16"/>
  <c r="E137" i="16"/>
  <c r="D137" i="16"/>
  <c r="C137" i="16"/>
  <c r="E131" i="16"/>
  <c r="D131" i="16"/>
  <c r="C131" i="16"/>
  <c r="E130" i="16"/>
  <c r="D130" i="16"/>
  <c r="C130" i="16"/>
  <c r="E128" i="16"/>
  <c r="D128" i="16"/>
  <c r="C128" i="16"/>
  <c r="E126" i="16"/>
  <c r="D126" i="16"/>
  <c r="C126" i="16"/>
  <c r="E125" i="16"/>
  <c r="D125" i="16"/>
  <c r="C125" i="16"/>
  <c r="E123" i="16"/>
  <c r="D123" i="16"/>
  <c r="C123" i="16"/>
  <c r="E122" i="16"/>
  <c r="D122" i="16"/>
  <c r="C122" i="16"/>
  <c r="E121" i="16"/>
  <c r="D121" i="16"/>
  <c r="C121" i="16"/>
  <c r="E120" i="16"/>
  <c r="D120" i="16"/>
  <c r="C120" i="16"/>
  <c r="E118" i="16"/>
  <c r="D118" i="16"/>
  <c r="C118" i="16"/>
  <c r="E117" i="16"/>
  <c r="D117" i="16"/>
  <c r="C117" i="16"/>
  <c r="E116" i="16"/>
  <c r="D116" i="16"/>
  <c r="C116" i="16"/>
  <c r="E115" i="16"/>
  <c r="D115" i="16"/>
  <c r="C115" i="16"/>
  <c r="E114" i="16"/>
  <c r="D114" i="16"/>
  <c r="C114" i="16"/>
  <c r="E113" i="16"/>
  <c r="D113" i="16"/>
  <c r="C113" i="16"/>
  <c r="E112" i="16"/>
  <c r="D112" i="16"/>
  <c r="C112" i="16"/>
  <c r="E111" i="16"/>
  <c r="D111" i="16"/>
  <c r="C111" i="16"/>
  <c r="E110" i="16"/>
  <c r="D110" i="16"/>
  <c r="C110" i="16"/>
  <c r="E109" i="16"/>
  <c r="D109" i="16"/>
  <c r="C109" i="16"/>
  <c r="E108" i="16"/>
  <c r="D108" i="16"/>
  <c r="C108" i="16"/>
  <c r="E107" i="16"/>
  <c r="D107" i="16"/>
  <c r="C107" i="16"/>
  <c r="E106" i="16"/>
  <c r="D106" i="16"/>
  <c r="C106" i="16"/>
  <c r="E100" i="16"/>
  <c r="D100" i="16"/>
  <c r="C100" i="16"/>
  <c r="E99" i="16"/>
  <c r="D99" i="16"/>
  <c r="C99" i="16"/>
  <c r="E97" i="16"/>
  <c r="D97" i="16"/>
  <c r="C97" i="16"/>
  <c r="E95" i="16"/>
  <c r="D95" i="16"/>
  <c r="C95" i="16"/>
  <c r="E94" i="16"/>
  <c r="D94" i="16"/>
  <c r="C94" i="16"/>
  <c r="J93" i="16"/>
  <c r="J124" i="16" s="1"/>
  <c r="J155" i="16" s="1"/>
  <c r="J186" i="16" s="1"/>
  <c r="E92" i="16"/>
  <c r="D92" i="16"/>
  <c r="C92" i="16"/>
  <c r="E91" i="16"/>
  <c r="D91" i="16"/>
  <c r="C91" i="16"/>
  <c r="E90" i="16"/>
  <c r="D90" i="16"/>
  <c r="C90" i="16"/>
  <c r="E89" i="16"/>
  <c r="D89" i="16"/>
  <c r="C89" i="16"/>
  <c r="E87" i="16"/>
  <c r="D87" i="16"/>
  <c r="C87" i="16"/>
  <c r="E86" i="16"/>
  <c r="D86" i="16"/>
  <c r="C86" i="16"/>
  <c r="E85" i="16"/>
  <c r="D85" i="16"/>
  <c r="C85" i="16"/>
  <c r="E84" i="16"/>
  <c r="D84" i="16"/>
  <c r="C84" i="16"/>
  <c r="E83" i="16"/>
  <c r="D83" i="16"/>
  <c r="C83" i="16"/>
  <c r="J82" i="16"/>
  <c r="J113" i="16" s="1"/>
  <c r="J144" i="16" s="1"/>
  <c r="J175" i="16" s="1"/>
  <c r="I82" i="16"/>
  <c r="I113" i="16" s="1"/>
  <c r="I144" i="16" s="1"/>
  <c r="I175" i="16" s="1"/>
  <c r="H82" i="16"/>
  <c r="H113" i="16" s="1"/>
  <c r="H144" i="16" s="1"/>
  <c r="H175" i="16" s="1"/>
  <c r="G82" i="16"/>
  <c r="G113" i="16" s="1"/>
  <c r="F82" i="16"/>
  <c r="F113" i="16" s="1"/>
  <c r="F144" i="16" s="1"/>
  <c r="F175" i="16" s="1"/>
  <c r="E82" i="16"/>
  <c r="D82" i="16"/>
  <c r="C82" i="16"/>
  <c r="E81" i="16"/>
  <c r="D81" i="16"/>
  <c r="C81" i="16"/>
  <c r="E80" i="16"/>
  <c r="D80" i="16"/>
  <c r="C80" i="16"/>
  <c r="E79" i="16"/>
  <c r="D79" i="16"/>
  <c r="C79" i="16"/>
  <c r="E78" i="16"/>
  <c r="D78" i="16"/>
  <c r="C78" i="16"/>
  <c r="E77" i="16"/>
  <c r="D77" i="16"/>
  <c r="C77" i="16"/>
  <c r="E76" i="16"/>
  <c r="D76" i="16"/>
  <c r="C76" i="16"/>
  <c r="J75" i="16"/>
  <c r="J106" i="16" s="1"/>
  <c r="J137" i="16" s="1"/>
  <c r="J168" i="16" s="1"/>
  <c r="I75" i="16"/>
  <c r="I106" i="16" s="1"/>
  <c r="I137" i="16" s="1"/>
  <c r="I168" i="16" s="1"/>
  <c r="H75" i="16"/>
  <c r="H106" i="16" s="1"/>
  <c r="G75" i="16"/>
  <c r="G106" i="16" s="1"/>
  <c r="F75" i="16"/>
  <c r="F106" i="16" s="1"/>
  <c r="F137" i="16" s="1"/>
  <c r="F168" i="16" s="1"/>
  <c r="E75" i="16"/>
  <c r="D75" i="16"/>
  <c r="C75" i="16"/>
  <c r="J69" i="16"/>
  <c r="J100" i="16" s="1"/>
  <c r="J131" i="16" s="1"/>
  <c r="J162" i="16" s="1"/>
  <c r="J193" i="16" s="1"/>
  <c r="I69" i="16"/>
  <c r="I100" i="16" s="1"/>
  <c r="I131" i="16" s="1"/>
  <c r="I162" i="16" s="1"/>
  <c r="I193" i="16" s="1"/>
  <c r="H69" i="16"/>
  <c r="H100" i="16" s="1"/>
  <c r="H131" i="16" s="1"/>
  <c r="H162" i="16" s="1"/>
  <c r="H193" i="16" s="1"/>
  <c r="G69" i="16"/>
  <c r="G100" i="16" s="1"/>
  <c r="F69" i="16"/>
  <c r="F100" i="16" s="1"/>
  <c r="F131" i="16" s="1"/>
  <c r="F162" i="16" s="1"/>
  <c r="F193" i="16" s="1"/>
  <c r="E69" i="16"/>
  <c r="D69" i="16"/>
  <c r="C69" i="16"/>
  <c r="J68" i="16"/>
  <c r="J99" i="16" s="1"/>
  <c r="J130" i="16" s="1"/>
  <c r="J161" i="16" s="1"/>
  <c r="J192" i="16" s="1"/>
  <c r="I68" i="16"/>
  <c r="I99" i="16" s="1"/>
  <c r="I130" i="16" s="1"/>
  <c r="I161" i="16" s="1"/>
  <c r="I192" i="16" s="1"/>
  <c r="H68" i="16"/>
  <c r="H99" i="16" s="1"/>
  <c r="H130" i="16" s="1"/>
  <c r="H161" i="16" s="1"/>
  <c r="H192" i="16" s="1"/>
  <c r="G68" i="16"/>
  <c r="G99" i="16" s="1"/>
  <c r="G130" i="16" s="1"/>
  <c r="G161" i="16" s="1"/>
  <c r="G192" i="16" s="1"/>
  <c r="F68" i="16"/>
  <c r="F99" i="16" s="1"/>
  <c r="E68" i="16"/>
  <c r="D68" i="16"/>
  <c r="C68" i="16"/>
  <c r="J67" i="16"/>
  <c r="J98" i="16" s="1"/>
  <c r="J129" i="16" s="1"/>
  <c r="J160" i="16" s="1"/>
  <c r="J191" i="16" s="1"/>
  <c r="I67" i="16"/>
  <c r="I98" i="16" s="1"/>
  <c r="I129" i="16" s="1"/>
  <c r="I160" i="16" s="1"/>
  <c r="I191" i="16" s="1"/>
  <c r="H67" i="16"/>
  <c r="H98" i="16" s="1"/>
  <c r="H129" i="16" s="1"/>
  <c r="H160" i="16" s="1"/>
  <c r="H191" i="16" s="1"/>
  <c r="G67" i="16"/>
  <c r="G98" i="16" s="1"/>
  <c r="G129" i="16" s="1"/>
  <c r="G160" i="16" s="1"/>
  <c r="G191" i="16" s="1"/>
  <c r="F67" i="16"/>
  <c r="F98" i="16" s="1"/>
  <c r="F129" i="16" s="1"/>
  <c r="F160" i="16" s="1"/>
  <c r="F191" i="16" s="1"/>
  <c r="J66" i="16"/>
  <c r="J97" i="16" s="1"/>
  <c r="J128" i="16" s="1"/>
  <c r="J159" i="16" s="1"/>
  <c r="J190" i="16" s="1"/>
  <c r="I66" i="16"/>
  <c r="I97" i="16" s="1"/>
  <c r="H66" i="16"/>
  <c r="H97" i="16" s="1"/>
  <c r="H128" i="16" s="1"/>
  <c r="H159" i="16" s="1"/>
  <c r="H190" i="16" s="1"/>
  <c r="G66" i="16"/>
  <c r="G97" i="16" s="1"/>
  <c r="G128" i="16" s="1"/>
  <c r="G159" i="16" s="1"/>
  <c r="G190" i="16" s="1"/>
  <c r="F66" i="16"/>
  <c r="F97" i="16" s="1"/>
  <c r="F128" i="16" s="1"/>
  <c r="F159" i="16" s="1"/>
  <c r="F190" i="16" s="1"/>
  <c r="E66" i="16"/>
  <c r="D66" i="16"/>
  <c r="C66" i="16"/>
  <c r="J65" i="16"/>
  <c r="J96" i="16" s="1"/>
  <c r="J127" i="16" s="1"/>
  <c r="J158" i="16" s="1"/>
  <c r="J189" i="16" s="1"/>
  <c r="I65" i="16"/>
  <c r="I96" i="16" s="1"/>
  <c r="I127" i="16" s="1"/>
  <c r="I158" i="16" s="1"/>
  <c r="I189" i="16" s="1"/>
  <c r="H65" i="16"/>
  <c r="H96" i="16" s="1"/>
  <c r="H127" i="16" s="1"/>
  <c r="H158" i="16" s="1"/>
  <c r="H189" i="16" s="1"/>
  <c r="G65" i="16"/>
  <c r="G96" i="16" s="1"/>
  <c r="G127" i="16" s="1"/>
  <c r="G158" i="16" s="1"/>
  <c r="G189" i="16" s="1"/>
  <c r="F65" i="16"/>
  <c r="F96" i="16" s="1"/>
  <c r="F127" i="16" s="1"/>
  <c r="F158" i="16" s="1"/>
  <c r="F189" i="16" s="1"/>
  <c r="J64" i="16"/>
  <c r="J95" i="16" s="1"/>
  <c r="J126" i="16" s="1"/>
  <c r="J157" i="16" s="1"/>
  <c r="J188" i="16" s="1"/>
  <c r="I64" i="16"/>
  <c r="I95" i="16" s="1"/>
  <c r="I126" i="16" s="1"/>
  <c r="I157" i="16" s="1"/>
  <c r="I188" i="16" s="1"/>
  <c r="H64" i="16"/>
  <c r="H95" i="16" s="1"/>
  <c r="H126" i="16" s="1"/>
  <c r="H157" i="16" s="1"/>
  <c r="H188" i="16" s="1"/>
  <c r="G64" i="16"/>
  <c r="G95" i="16" s="1"/>
  <c r="G126" i="16" s="1"/>
  <c r="G157" i="16" s="1"/>
  <c r="G188" i="16" s="1"/>
  <c r="F64" i="16"/>
  <c r="F95" i="16" s="1"/>
  <c r="F126" i="16" s="1"/>
  <c r="F157" i="16" s="1"/>
  <c r="F188" i="16" s="1"/>
  <c r="E64" i="16"/>
  <c r="D64" i="16"/>
  <c r="C64" i="16"/>
  <c r="J63" i="16"/>
  <c r="J94" i="16" s="1"/>
  <c r="J125" i="16" s="1"/>
  <c r="J156" i="16" s="1"/>
  <c r="J187" i="16" s="1"/>
  <c r="I63" i="16"/>
  <c r="I94" i="16" s="1"/>
  <c r="I125" i="16" s="1"/>
  <c r="I156" i="16" s="1"/>
  <c r="I187" i="16" s="1"/>
  <c r="H63" i="16"/>
  <c r="H94" i="16" s="1"/>
  <c r="H125" i="16" s="1"/>
  <c r="H156" i="16" s="1"/>
  <c r="H187" i="16" s="1"/>
  <c r="G63" i="16"/>
  <c r="G94" i="16" s="1"/>
  <c r="G125" i="16" s="1"/>
  <c r="G156" i="16" s="1"/>
  <c r="G187" i="16" s="1"/>
  <c r="F63" i="16"/>
  <c r="F94" i="16" s="1"/>
  <c r="F125" i="16" s="1"/>
  <c r="F156" i="16" s="1"/>
  <c r="F187" i="16" s="1"/>
  <c r="E63" i="16"/>
  <c r="D63" i="16"/>
  <c r="C63" i="16"/>
  <c r="J62" i="16"/>
  <c r="I62" i="16"/>
  <c r="I93" i="16" s="1"/>
  <c r="I124" i="16" s="1"/>
  <c r="I155" i="16" s="1"/>
  <c r="I186" i="16" s="1"/>
  <c r="H62" i="16"/>
  <c r="H93" i="16" s="1"/>
  <c r="H124" i="16" s="1"/>
  <c r="H155" i="16" s="1"/>
  <c r="H186" i="16" s="1"/>
  <c r="G62" i="16"/>
  <c r="G93" i="16" s="1"/>
  <c r="G124" i="16" s="1"/>
  <c r="G155" i="16" s="1"/>
  <c r="G186" i="16" s="1"/>
  <c r="F62" i="16"/>
  <c r="F93" i="16" s="1"/>
  <c r="F124" i="16" s="1"/>
  <c r="F155" i="16" s="1"/>
  <c r="F186" i="16" s="1"/>
  <c r="E61" i="16"/>
  <c r="D61" i="16"/>
  <c r="C61" i="16"/>
  <c r="J60" i="16"/>
  <c r="J91" i="16" s="1"/>
  <c r="I60" i="16"/>
  <c r="I91" i="16" s="1"/>
  <c r="I122" i="16" s="1"/>
  <c r="I153" i="16" s="1"/>
  <c r="I184" i="16" s="1"/>
  <c r="H60" i="16"/>
  <c r="H91" i="16" s="1"/>
  <c r="H122" i="16" s="1"/>
  <c r="H153" i="16" s="1"/>
  <c r="H184" i="16" s="1"/>
  <c r="G60" i="16"/>
  <c r="G91" i="16" s="1"/>
  <c r="G122" i="16" s="1"/>
  <c r="G153" i="16" s="1"/>
  <c r="G184" i="16" s="1"/>
  <c r="F60" i="16"/>
  <c r="F91" i="16" s="1"/>
  <c r="F122" i="16" s="1"/>
  <c r="F153" i="16" s="1"/>
  <c r="F184" i="16" s="1"/>
  <c r="E60" i="16"/>
  <c r="D60" i="16"/>
  <c r="C60" i="16"/>
  <c r="J59" i="16"/>
  <c r="J90" i="16" s="1"/>
  <c r="J121" i="16" s="1"/>
  <c r="J152" i="16" s="1"/>
  <c r="J183" i="16" s="1"/>
  <c r="I59" i="16"/>
  <c r="I90" i="16" s="1"/>
  <c r="H59" i="16"/>
  <c r="H90" i="16" s="1"/>
  <c r="H121" i="16" s="1"/>
  <c r="H152" i="16" s="1"/>
  <c r="H183" i="16" s="1"/>
  <c r="G59" i="16"/>
  <c r="G90" i="16" s="1"/>
  <c r="G121" i="16" s="1"/>
  <c r="G152" i="16" s="1"/>
  <c r="G183" i="16" s="1"/>
  <c r="F59" i="16"/>
  <c r="F90" i="16" s="1"/>
  <c r="F121" i="16" s="1"/>
  <c r="F152" i="16" s="1"/>
  <c r="F183" i="16" s="1"/>
  <c r="E59" i="16"/>
  <c r="D59" i="16"/>
  <c r="C59" i="16"/>
  <c r="J58" i="16"/>
  <c r="J61" i="16" s="1"/>
  <c r="J92" i="16" s="1"/>
  <c r="J123" i="16" s="1"/>
  <c r="J154" i="16" s="1"/>
  <c r="J185" i="16" s="1"/>
  <c r="I58" i="16"/>
  <c r="I61" i="16" s="1"/>
  <c r="I92" i="16" s="1"/>
  <c r="I123" i="16" s="1"/>
  <c r="I154" i="16" s="1"/>
  <c r="I185" i="16" s="1"/>
  <c r="H58" i="16"/>
  <c r="H61" i="16" s="1"/>
  <c r="H92" i="16" s="1"/>
  <c r="H123" i="16" s="1"/>
  <c r="H154" i="16" s="1"/>
  <c r="H185" i="16" s="1"/>
  <c r="G58" i="16"/>
  <c r="G89" i="16" s="1"/>
  <c r="G120" i="16" s="1"/>
  <c r="G151" i="16" s="1"/>
  <c r="G182" i="16" s="1"/>
  <c r="F58" i="16"/>
  <c r="F89" i="16" s="1"/>
  <c r="F120" i="16" s="1"/>
  <c r="F151" i="16" s="1"/>
  <c r="F182" i="16" s="1"/>
  <c r="E58" i="16"/>
  <c r="D58" i="16"/>
  <c r="C58" i="16"/>
  <c r="J57" i="16"/>
  <c r="J88" i="16" s="1"/>
  <c r="J119" i="16" s="1"/>
  <c r="J150" i="16" s="1"/>
  <c r="J181" i="16" s="1"/>
  <c r="I57" i="16"/>
  <c r="I88" i="16" s="1"/>
  <c r="I119" i="16" s="1"/>
  <c r="I150" i="16" s="1"/>
  <c r="I181" i="16" s="1"/>
  <c r="H57" i="16"/>
  <c r="H88" i="16" s="1"/>
  <c r="H119" i="16" s="1"/>
  <c r="H150" i="16" s="1"/>
  <c r="H181" i="16" s="1"/>
  <c r="G57" i="16"/>
  <c r="G88" i="16" s="1"/>
  <c r="G119" i="16" s="1"/>
  <c r="G150" i="16" s="1"/>
  <c r="G181" i="16" s="1"/>
  <c r="F57" i="16"/>
  <c r="F88" i="16" s="1"/>
  <c r="F119" i="16" s="1"/>
  <c r="F150" i="16" s="1"/>
  <c r="F181" i="16" s="1"/>
  <c r="J56" i="16"/>
  <c r="J87" i="16" s="1"/>
  <c r="J118" i="16" s="1"/>
  <c r="J149" i="16" s="1"/>
  <c r="J180" i="16" s="1"/>
  <c r="I56" i="16"/>
  <c r="I87" i="16" s="1"/>
  <c r="I118" i="16" s="1"/>
  <c r="I149" i="16" s="1"/>
  <c r="I180" i="16" s="1"/>
  <c r="H56" i="16"/>
  <c r="H87" i="16" s="1"/>
  <c r="H118" i="16" s="1"/>
  <c r="H149" i="16" s="1"/>
  <c r="H180" i="16" s="1"/>
  <c r="G56" i="16"/>
  <c r="G87" i="16" s="1"/>
  <c r="G118" i="16" s="1"/>
  <c r="G149" i="16" s="1"/>
  <c r="G180" i="16" s="1"/>
  <c r="F56" i="16"/>
  <c r="F87" i="16" s="1"/>
  <c r="F118" i="16" s="1"/>
  <c r="F149" i="16" s="1"/>
  <c r="F180" i="16" s="1"/>
  <c r="E56" i="16"/>
  <c r="D56" i="16"/>
  <c r="C56" i="16"/>
  <c r="J55" i="16"/>
  <c r="J86" i="16" s="1"/>
  <c r="I55" i="16"/>
  <c r="I86" i="16" s="1"/>
  <c r="I117" i="16" s="1"/>
  <c r="I148" i="16" s="1"/>
  <c r="I179" i="16" s="1"/>
  <c r="H55" i="16"/>
  <c r="H86" i="16" s="1"/>
  <c r="H117" i="16" s="1"/>
  <c r="H148" i="16" s="1"/>
  <c r="H179" i="16" s="1"/>
  <c r="G55" i="16"/>
  <c r="G86" i="16" s="1"/>
  <c r="G117" i="16" s="1"/>
  <c r="G148" i="16" s="1"/>
  <c r="G179" i="16" s="1"/>
  <c r="F55" i="16"/>
  <c r="F86" i="16" s="1"/>
  <c r="F117" i="16" s="1"/>
  <c r="F148" i="16" s="1"/>
  <c r="F179" i="16" s="1"/>
  <c r="E55" i="16"/>
  <c r="D55" i="16"/>
  <c r="C55" i="16"/>
  <c r="J54" i="16"/>
  <c r="J85" i="16" s="1"/>
  <c r="J116" i="16" s="1"/>
  <c r="J147" i="16" s="1"/>
  <c r="J178" i="16" s="1"/>
  <c r="I54" i="16"/>
  <c r="I85" i="16" s="1"/>
  <c r="H54" i="16"/>
  <c r="H85" i="16" s="1"/>
  <c r="H116" i="16" s="1"/>
  <c r="H147" i="16" s="1"/>
  <c r="H178" i="16" s="1"/>
  <c r="G54" i="16"/>
  <c r="G85" i="16" s="1"/>
  <c r="G116" i="16" s="1"/>
  <c r="G147" i="16" s="1"/>
  <c r="G178" i="16" s="1"/>
  <c r="F54" i="16"/>
  <c r="F85" i="16" s="1"/>
  <c r="F116" i="16" s="1"/>
  <c r="F147" i="16" s="1"/>
  <c r="F178" i="16" s="1"/>
  <c r="E54" i="16"/>
  <c r="D54" i="16"/>
  <c r="C54" i="16"/>
  <c r="J53" i="16"/>
  <c r="J84" i="16" s="1"/>
  <c r="J115" i="16" s="1"/>
  <c r="J146" i="16" s="1"/>
  <c r="J177" i="16" s="1"/>
  <c r="I53" i="16"/>
  <c r="I84" i="16" s="1"/>
  <c r="I115" i="16" s="1"/>
  <c r="I146" i="16" s="1"/>
  <c r="I177" i="16" s="1"/>
  <c r="H53" i="16"/>
  <c r="H84" i="16" s="1"/>
  <c r="G53" i="16"/>
  <c r="G84" i="16" s="1"/>
  <c r="G115" i="16" s="1"/>
  <c r="G146" i="16" s="1"/>
  <c r="G177" i="16" s="1"/>
  <c r="F53" i="16"/>
  <c r="F84" i="16" s="1"/>
  <c r="F115" i="16" s="1"/>
  <c r="F146" i="16" s="1"/>
  <c r="F177" i="16" s="1"/>
  <c r="E53" i="16"/>
  <c r="D53" i="16"/>
  <c r="C53" i="16"/>
  <c r="J52" i="16"/>
  <c r="J83" i="16" s="1"/>
  <c r="J114" i="16" s="1"/>
  <c r="J145" i="16" s="1"/>
  <c r="J176" i="16" s="1"/>
  <c r="I52" i="16"/>
  <c r="I83" i="16" s="1"/>
  <c r="I114" i="16" s="1"/>
  <c r="I145" i="16" s="1"/>
  <c r="I176" i="16" s="1"/>
  <c r="H52" i="16"/>
  <c r="H83" i="16" s="1"/>
  <c r="H114" i="16" s="1"/>
  <c r="H145" i="16" s="1"/>
  <c r="H176" i="16" s="1"/>
  <c r="G52" i="16"/>
  <c r="G83" i="16" s="1"/>
  <c r="F52" i="16"/>
  <c r="F83" i="16" s="1"/>
  <c r="F114" i="16" s="1"/>
  <c r="F145" i="16" s="1"/>
  <c r="F176" i="16" s="1"/>
  <c r="E52" i="16"/>
  <c r="D52" i="16"/>
  <c r="C52" i="16"/>
  <c r="E51" i="16"/>
  <c r="D51" i="16"/>
  <c r="C51" i="16"/>
  <c r="J50" i="16"/>
  <c r="J81" i="16" s="1"/>
  <c r="J112" i="16" s="1"/>
  <c r="J143" i="16" s="1"/>
  <c r="J174" i="16" s="1"/>
  <c r="I50" i="16"/>
  <c r="I81" i="16" s="1"/>
  <c r="I112" i="16" s="1"/>
  <c r="I143" i="16" s="1"/>
  <c r="I174" i="16" s="1"/>
  <c r="H50" i="16"/>
  <c r="H81" i="16" s="1"/>
  <c r="H112" i="16" s="1"/>
  <c r="H143" i="16" s="1"/>
  <c r="H174" i="16" s="1"/>
  <c r="G50" i="16"/>
  <c r="G81" i="16" s="1"/>
  <c r="F50" i="16"/>
  <c r="F81" i="16" s="1"/>
  <c r="F112" i="16" s="1"/>
  <c r="F143" i="16" s="1"/>
  <c r="F174" i="16" s="1"/>
  <c r="E50" i="16"/>
  <c r="D50" i="16"/>
  <c r="C50" i="16"/>
  <c r="J49" i="16"/>
  <c r="J80" i="16" s="1"/>
  <c r="J111" i="16" s="1"/>
  <c r="J142" i="16" s="1"/>
  <c r="J173" i="16" s="1"/>
  <c r="I49" i="16"/>
  <c r="I80" i="16" s="1"/>
  <c r="I111" i="16" s="1"/>
  <c r="I142" i="16" s="1"/>
  <c r="I173" i="16" s="1"/>
  <c r="H49" i="16"/>
  <c r="H80" i="16" s="1"/>
  <c r="H111" i="16" s="1"/>
  <c r="H142" i="16" s="1"/>
  <c r="H173" i="16" s="1"/>
  <c r="H173" i="12" s="1"/>
  <c r="G49" i="16"/>
  <c r="G80" i="16" s="1"/>
  <c r="G111" i="16" s="1"/>
  <c r="G142" i="16" s="1"/>
  <c r="G173" i="16" s="1"/>
  <c r="F49" i="16"/>
  <c r="F80" i="16" s="1"/>
  <c r="E49" i="16"/>
  <c r="D49" i="16"/>
  <c r="C49" i="16"/>
  <c r="J48" i="16"/>
  <c r="J79" i="16" s="1"/>
  <c r="J110" i="16" s="1"/>
  <c r="J141" i="16" s="1"/>
  <c r="J172" i="16" s="1"/>
  <c r="I48" i="16"/>
  <c r="I79" i="16" s="1"/>
  <c r="I110" i="16" s="1"/>
  <c r="I141" i="16" s="1"/>
  <c r="I172" i="16" s="1"/>
  <c r="H48" i="16"/>
  <c r="H79" i="16" s="1"/>
  <c r="H110" i="16" s="1"/>
  <c r="H141" i="16" s="1"/>
  <c r="H172" i="16" s="1"/>
  <c r="G48" i="16"/>
  <c r="G79" i="16" s="1"/>
  <c r="G110" i="16" s="1"/>
  <c r="G141" i="16" s="1"/>
  <c r="G172" i="16" s="1"/>
  <c r="G172" i="12" s="1"/>
  <c r="F48" i="16"/>
  <c r="F79" i="16" s="1"/>
  <c r="F110" i="16" s="1"/>
  <c r="F141" i="16" s="1"/>
  <c r="F172" i="16" s="1"/>
  <c r="E48" i="16"/>
  <c r="D48" i="16"/>
  <c r="C48" i="16"/>
  <c r="J47" i="16"/>
  <c r="J78" i="16" s="1"/>
  <c r="J109" i="16" s="1"/>
  <c r="J140" i="16" s="1"/>
  <c r="J171" i="16" s="1"/>
  <c r="I47" i="16"/>
  <c r="I78" i="16" s="1"/>
  <c r="I109" i="16" s="1"/>
  <c r="I140" i="16" s="1"/>
  <c r="I171" i="16" s="1"/>
  <c r="H47" i="16"/>
  <c r="H78" i="16" s="1"/>
  <c r="H109" i="16" s="1"/>
  <c r="H140" i="16" s="1"/>
  <c r="H171" i="16" s="1"/>
  <c r="G47" i="16"/>
  <c r="G78" i="16" s="1"/>
  <c r="G109" i="16" s="1"/>
  <c r="G140" i="16" s="1"/>
  <c r="G171" i="16" s="1"/>
  <c r="F47" i="16"/>
  <c r="F78" i="16" s="1"/>
  <c r="F109" i="16" s="1"/>
  <c r="F140" i="16" s="1"/>
  <c r="F171" i="16" s="1"/>
  <c r="E47" i="16"/>
  <c r="D47" i="16"/>
  <c r="C47" i="16"/>
  <c r="J46" i="16"/>
  <c r="J77" i="16" s="1"/>
  <c r="J108" i="16" s="1"/>
  <c r="J139" i="16" s="1"/>
  <c r="J170" i="16" s="1"/>
  <c r="I46" i="16"/>
  <c r="I77" i="16" s="1"/>
  <c r="I108" i="16" s="1"/>
  <c r="I139" i="16" s="1"/>
  <c r="I170" i="16" s="1"/>
  <c r="H46" i="16"/>
  <c r="H77" i="16" s="1"/>
  <c r="H108" i="16" s="1"/>
  <c r="H139" i="16" s="1"/>
  <c r="H170" i="16" s="1"/>
  <c r="G46" i="16"/>
  <c r="G77" i="16" s="1"/>
  <c r="G108" i="16" s="1"/>
  <c r="G139" i="16" s="1"/>
  <c r="G170" i="16" s="1"/>
  <c r="F46" i="16"/>
  <c r="F77" i="16" s="1"/>
  <c r="F108" i="16" s="1"/>
  <c r="F139" i="16" s="1"/>
  <c r="F170" i="16" s="1"/>
  <c r="E46" i="16"/>
  <c r="D46" i="16"/>
  <c r="C46" i="16"/>
  <c r="J45" i="16"/>
  <c r="J76" i="16" s="1"/>
  <c r="I45" i="16"/>
  <c r="I76" i="16" s="1"/>
  <c r="I107" i="16" s="1"/>
  <c r="H45" i="16"/>
  <c r="H76" i="16" s="1"/>
  <c r="H107" i="16" s="1"/>
  <c r="H138" i="16" s="1"/>
  <c r="H169" i="16" s="1"/>
  <c r="G45" i="16"/>
  <c r="G76" i="16" s="1"/>
  <c r="G107" i="16" s="1"/>
  <c r="G138" i="16" s="1"/>
  <c r="G169" i="16" s="1"/>
  <c r="F45" i="16"/>
  <c r="F76" i="16" s="1"/>
  <c r="F107" i="16" s="1"/>
  <c r="F138" i="16" s="1"/>
  <c r="F169" i="16" s="1"/>
  <c r="E45" i="16"/>
  <c r="D45" i="16"/>
  <c r="C45" i="16"/>
  <c r="E44" i="16"/>
  <c r="D44" i="16"/>
  <c r="C44" i="16"/>
  <c r="E38" i="16"/>
  <c r="E37" i="16"/>
  <c r="E35" i="16"/>
  <c r="E33" i="16"/>
  <c r="E32" i="16"/>
  <c r="E31" i="16"/>
  <c r="E30" i="16"/>
  <c r="E28" i="16"/>
  <c r="E27" i="16"/>
  <c r="E26" i="16"/>
  <c r="E25" i="16"/>
  <c r="E24" i="16"/>
  <c r="E23" i="16"/>
  <c r="E22" i="16"/>
  <c r="E20" i="16"/>
  <c r="E19" i="16"/>
  <c r="E18" i="16"/>
  <c r="E17" i="16"/>
  <c r="E16" i="16"/>
  <c r="E15" i="16"/>
  <c r="E14" i="16"/>
  <c r="E13" i="16"/>
  <c r="E12" i="16"/>
  <c r="E11" i="16"/>
  <c r="E10" i="16"/>
  <c r="E9" i="16"/>
  <c r="E193" i="15"/>
  <c r="D193" i="15"/>
  <c r="C193" i="15"/>
  <c r="E192" i="15"/>
  <c r="D192" i="15"/>
  <c r="C192" i="15"/>
  <c r="E190" i="15"/>
  <c r="D190" i="15"/>
  <c r="C190" i="15"/>
  <c r="E188" i="15"/>
  <c r="D188" i="15"/>
  <c r="C188" i="15"/>
  <c r="E187" i="15"/>
  <c r="D187" i="15"/>
  <c r="C187" i="15"/>
  <c r="E185" i="15"/>
  <c r="D185" i="15"/>
  <c r="C185" i="15"/>
  <c r="E184" i="15"/>
  <c r="D184" i="15"/>
  <c r="C184" i="15"/>
  <c r="E183" i="15"/>
  <c r="D183" i="15"/>
  <c r="C183" i="15"/>
  <c r="E182" i="15"/>
  <c r="D182" i="15"/>
  <c r="C182" i="15"/>
  <c r="E180" i="15"/>
  <c r="D180" i="15"/>
  <c r="C180" i="15"/>
  <c r="E179" i="15"/>
  <c r="D179" i="15"/>
  <c r="C179" i="15"/>
  <c r="E178" i="15"/>
  <c r="D178" i="15"/>
  <c r="C178" i="15"/>
  <c r="E177" i="15"/>
  <c r="D177" i="15"/>
  <c r="C177" i="15"/>
  <c r="E176" i="15"/>
  <c r="D176" i="15"/>
  <c r="C176" i="15"/>
  <c r="E175" i="15"/>
  <c r="D175" i="15"/>
  <c r="C175" i="15"/>
  <c r="E174" i="15"/>
  <c r="D174" i="15"/>
  <c r="C174" i="15"/>
  <c r="E173" i="15"/>
  <c r="D173" i="15"/>
  <c r="C173" i="15"/>
  <c r="E172" i="15"/>
  <c r="D172" i="15"/>
  <c r="C172" i="15"/>
  <c r="E171" i="15"/>
  <c r="D171" i="15"/>
  <c r="C171" i="15"/>
  <c r="E170" i="15"/>
  <c r="D170" i="15"/>
  <c r="C170" i="15"/>
  <c r="E169" i="15"/>
  <c r="D169" i="15"/>
  <c r="C169" i="15"/>
  <c r="E168" i="15"/>
  <c r="D168" i="15"/>
  <c r="C168" i="15"/>
  <c r="E162" i="15"/>
  <c r="D162" i="15"/>
  <c r="C162" i="15"/>
  <c r="E161" i="15"/>
  <c r="D161" i="15"/>
  <c r="C161" i="15"/>
  <c r="E159" i="15"/>
  <c r="D159" i="15"/>
  <c r="C159" i="15"/>
  <c r="E157" i="15"/>
  <c r="D157" i="15"/>
  <c r="C157" i="15"/>
  <c r="E156" i="15"/>
  <c r="D156" i="15"/>
  <c r="C156" i="15"/>
  <c r="E154" i="15"/>
  <c r="D154" i="15"/>
  <c r="C154" i="15"/>
  <c r="E153" i="15"/>
  <c r="D153" i="15"/>
  <c r="C153" i="15"/>
  <c r="E152" i="15"/>
  <c r="D152" i="15"/>
  <c r="C152" i="15"/>
  <c r="E151" i="15"/>
  <c r="D151" i="15"/>
  <c r="C151" i="15"/>
  <c r="E149" i="15"/>
  <c r="D149" i="15"/>
  <c r="C149" i="15"/>
  <c r="E148" i="15"/>
  <c r="D148" i="15"/>
  <c r="C148" i="15"/>
  <c r="E147" i="15"/>
  <c r="D147" i="15"/>
  <c r="C147" i="15"/>
  <c r="E146" i="15"/>
  <c r="D146" i="15"/>
  <c r="C146" i="15"/>
  <c r="E145" i="15"/>
  <c r="D145" i="15"/>
  <c r="C145" i="15"/>
  <c r="E144" i="15"/>
  <c r="D144" i="15"/>
  <c r="C144" i="15"/>
  <c r="E143" i="15"/>
  <c r="D143" i="15"/>
  <c r="C143" i="15"/>
  <c r="E142" i="15"/>
  <c r="D142" i="15"/>
  <c r="C142" i="15"/>
  <c r="E141" i="15"/>
  <c r="D141" i="15"/>
  <c r="C141" i="15"/>
  <c r="E140" i="15"/>
  <c r="D140" i="15"/>
  <c r="C140" i="15"/>
  <c r="E139" i="15"/>
  <c r="D139" i="15"/>
  <c r="C139" i="15"/>
  <c r="E138" i="15"/>
  <c r="D138" i="15"/>
  <c r="C138" i="15"/>
  <c r="E137" i="15"/>
  <c r="D137" i="15"/>
  <c r="C137" i="15"/>
  <c r="E131" i="15"/>
  <c r="D131" i="15"/>
  <c r="C131" i="15"/>
  <c r="E130" i="15"/>
  <c r="D130" i="15"/>
  <c r="C130" i="15"/>
  <c r="E128" i="15"/>
  <c r="D128" i="15"/>
  <c r="C128" i="15"/>
  <c r="E126" i="15"/>
  <c r="D126" i="15"/>
  <c r="C126" i="15"/>
  <c r="E125" i="15"/>
  <c r="D125" i="15"/>
  <c r="C125" i="15"/>
  <c r="E123" i="15"/>
  <c r="D123" i="15"/>
  <c r="C123" i="15"/>
  <c r="E122" i="15"/>
  <c r="D122" i="15"/>
  <c r="C122" i="15"/>
  <c r="E121" i="15"/>
  <c r="D121" i="15"/>
  <c r="C121" i="15"/>
  <c r="E120" i="15"/>
  <c r="D120" i="15"/>
  <c r="C120" i="15"/>
  <c r="E118" i="15"/>
  <c r="D118" i="15"/>
  <c r="C118" i="15"/>
  <c r="E117" i="15"/>
  <c r="D117" i="15"/>
  <c r="C117" i="15"/>
  <c r="E116" i="15"/>
  <c r="D116" i="15"/>
  <c r="C116" i="15"/>
  <c r="E115" i="15"/>
  <c r="D115" i="15"/>
  <c r="C115" i="15"/>
  <c r="E114" i="15"/>
  <c r="D114" i="15"/>
  <c r="C114" i="15"/>
  <c r="E113" i="15"/>
  <c r="D113" i="15"/>
  <c r="C113" i="15"/>
  <c r="E112" i="15"/>
  <c r="D112" i="15"/>
  <c r="C112" i="15"/>
  <c r="E111" i="15"/>
  <c r="D111" i="15"/>
  <c r="C111" i="15"/>
  <c r="E110" i="15"/>
  <c r="D110" i="15"/>
  <c r="C110" i="15"/>
  <c r="E109" i="15"/>
  <c r="D109" i="15"/>
  <c r="C109" i="15"/>
  <c r="E108" i="15"/>
  <c r="D108" i="15"/>
  <c r="C108" i="15"/>
  <c r="E107" i="15"/>
  <c r="D107" i="15"/>
  <c r="C107" i="15"/>
  <c r="E106" i="15"/>
  <c r="D106" i="15"/>
  <c r="C106" i="15"/>
  <c r="E100" i="15"/>
  <c r="D100" i="15"/>
  <c r="C100" i="15"/>
  <c r="E99" i="15"/>
  <c r="D99" i="15"/>
  <c r="C99" i="15"/>
  <c r="E97" i="15"/>
  <c r="D97" i="15"/>
  <c r="C97" i="15"/>
  <c r="E95" i="15"/>
  <c r="D95" i="15"/>
  <c r="C95" i="15"/>
  <c r="E94" i="15"/>
  <c r="D94" i="15"/>
  <c r="C94" i="15"/>
  <c r="E92" i="15"/>
  <c r="D92" i="15"/>
  <c r="C92" i="15"/>
  <c r="E91" i="15"/>
  <c r="D91" i="15"/>
  <c r="C91" i="15"/>
  <c r="E90" i="15"/>
  <c r="D90" i="15"/>
  <c r="C90" i="15"/>
  <c r="E89" i="15"/>
  <c r="D89" i="15"/>
  <c r="C89" i="15"/>
  <c r="E87" i="15"/>
  <c r="D87" i="15"/>
  <c r="C87" i="15"/>
  <c r="E86" i="15"/>
  <c r="D86" i="15"/>
  <c r="C86" i="15"/>
  <c r="E85" i="15"/>
  <c r="D85" i="15"/>
  <c r="C85" i="15"/>
  <c r="E84" i="15"/>
  <c r="D84" i="15"/>
  <c r="C84" i="15"/>
  <c r="E83" i="15"/>
  <c r="D83" i="15"/>
  <c r="C83" i="15"/>
  <c r="J82" i="15"/>
  <c r="J113" i="15" s="1"/>
  <c r="J144" i="15" s="1"/>
  <c r="J175" i="15" s="1"/>
  <c r="I82" i="15"/>
  <c r="I113" i="15" s="1"/>
  <c r="I144" i="15" s="1"/>
  <c r="I175" i="15" s="1"/>
  <c r="H82" i="15"/>
  <c r="H113" i="15" s="1"/>
  <c r="H144" i="15" s="1"/>
  <c r="H175" i="15" s="1"/>
  <c r="H175" i="12" s="1"/>
  <c r="G82" i="15"/>
  <c r="G113" i="15" s="1"/>
  <c r="G144" i="15" s="1"/>
  <c r="G175" i="15" s="1"/>
  <c r="F82" i="15"/>
  <c r="F113" i="15" s="1"/>
  <c r="F144" i="15" s="1"/>
  <c r="F175" i="15" s="1"/>
  <c r="E82" i="15"/>
  <c r="D82" i="15"/>
  <c r="C82" i="15"/>
  <c r="E81" i="15"/>
  <c r="D81" i="15"/>
  <c r="C81" i="15"/>
  <c r="E80" i="15"/>
  <c r="D80" i="15"/>
  <c r="C80" i="15"/>
  <c r="E79" i="15"/>
  <c r="D79" i="15"/>
  <c r="C79" i="15"/>
  <c r="E78" i="15"/>
  <c r="D78" i="15"/>
  <c r="C78" i="15"/>
  <c r="E77" i="15"/>
  <c r="D77" i="15"/>
  <c r="C77" i="15"/>
  <c r="E76" i="15"/>
  <c r="D76" i="15"/>
  <c r="C76" i="15"/>
  <c r="J75" i="15"/>
  <c r="J106" i="15" s="1"/>
  <c r="J137" i="15" s="1"/>
  <c r="J168" i="15" s="1"/>
  <c r="I75" i="15"/>
  <c r="I106" i="15" s="1"/>
  <c r="I137" i="15" s="1"/>
  <c r="I168" i="15" s="1"/>
  <c r="I168" i="12" s="1"/>
  <c r="H75" i="15"/>
  <c r="H106" i="15" s="1"/>
  <c r="H137" i="15" s="1"/>
  <c r="H168" i="15" s="1"/>
  <c r="G75" i="15"/>
  <c r="G106" i="15" s="1"/>
  <c r="G137" i="15" s="1"/>
  <c r="G168" i="15" s="1"/>
  <c r="F75" i="15"/>
  <c r="F106" i="15" s="1"/>
  <c r="F137" i="15" s="1"/>
  <c r="F168" i="15" s="1"/>
  <c r="E75" i="15"/>
  <c r="D75" i="15"/>
  <c r="C75" i="15"/>
  <c r="J69" i="15"/>
  <c r="J100" i="15" s="1"/>
  <c r="J131" i="15" s="1"/>
  <c r="J162" i="15" s="1"/>
  <c r="J193" i="15" s="1"/>
  <c r="I69" i="15"/>
  <c r="I100" i="15" s="1"/>
  <c r="I131" i="15" s="1"/>
  <c r="H69" i="15"/>
  <c r="H100" i="15" s="1"/>
  <c r="H131" i="15" s="1"/>
  <c r="H162" i="15" s="1"/>
  <c r="H193" i="15" s="1"/>
  <c r="H193" i="12" s="1"/>
  <c r="G69" i="15"/>
  <c r="G100" i="15" s="1"/>
  <c r="G131" i="15" s="1"/>
  <c r="G162" i="15" s="1"/>
  <c r="G193" i="15" s="1"/>
  <c r="F69" i="15"/>
  <c r="F100" i="15" s="1"/>
  <c r="F131" i="15" s="1"/>
  <c r="F162" i="15" s="1"/>
  <c r="F193" i="15" s="1"/>
  <c r="E69" i="15"/>
  <c r="D69" i="15"/>
  <c r="C69" i="15"/>
  <c r="J68" i="15"/>
  <c r="J99" i="15" s="1"/>
  <c r="J130" i="15" s="1"/>
  <c r="J161" i="15" s="1"/>
  <c r="J192" i="15" s="1"/>
  <c r="I68" i="15"/>
  <c r="I99" i="15" s="1"/>
  <c r="I130" i="15" s="1"/>
  <c r="I161" i="15" s="1"/>
  <c r="I192" i="15" s="1"/>
  <c r="H68" i="15"/>
  <c r="H99" i="15" s="1"/>
  <c r="H130" i="15" s="1"/>
  <c r="H161" i="15" s="1"/>
  <c r="H192" i="15" s="1"/>
  <c r="G68" i="15"/>
  <c r="G99" i="15" s="1"/>
  <c r="G130" i="15" s="1"/>
  <c r="G161" i="15" s="1"/>
  <c r="G192" i="15" s="1"/>
  <c r="G192" i="12" s="1"/>
  <c r="F68" i="15"/>
  <c r="F99" i="15" s="1"/>
  <c r="F130" i="15" s="1"/>
  <c r="F161" i="15" s="1"/>
  <c r="F192" i="15" s="1"/>
  <c r="E68" i="15"/>
  <c r="D68" i="15"/>
  <c r="C68" i="15"/>
  <c r="J67" i="15"/>
  <c r="J98" i="15" s="1"/>
  <c r="J129" i="15" s="1"/>
  <c r="J160" i="15" s="1"/>
  <c r="J191" i="15" s="1"/>
  <c r="I67" i="15"/>
  <c r="I98" i="15" s="1"/>
  <c r="I129" i="15" s="1"/>
  <c r="I160" i="15" s="1"/>
  <c r="I191" i="15" s="1"/>
  <c r="H67" i="15"/>
  <c r="H98" i="15" s="1"/>
  <c r="H129" i="15" s="1"/>
  <c r="H160" i="15" s="1"/>
  <c r="H191" i="15" s="1"/>
  <c r="G67" i="15"/>
  <c r="G98" i="15" s="1"/>
  <c r="G129" i="15" s="1"/>
  <c r="G160" i="15" s="1"/>
  <c r="G191" i="15" s="1"/>
  <c r="F67" i="15"/>
  <c r="F98" i="15" s="1"/>
  <c r="F129" i="15" s="1"/>
  <c r="F160" i="15" s="1"/>
  <c r="F191" i="15" s="1"/>
  <c r="J66" i="15"/>
  <c r="J97" i="15" s="1"/>
  <c r="J128" i="15" s="1"/>
  <c r="J159" i="15" s="1"/>
  <c r="J190" i="15" s="1"/>
  <c r="J190" i="12" s="1"/>
  <c r="I66" i="15"/>
  <c r="I97" i="15" s="1"/>
  <c r="I128" i="15" s="1"/>
  <c r="I159" i="15" s="1"/>
  <c r="I190" i="15" s="1"/>
  <c r="H66" i="15"/>
  <c r="H97" i="15" s="1"/>
  <c r="H128" i="15" s="1"/>
  <c r="H159" i="15" s="1"/>
  <c r="H190" i="15" s="1"/>
  <c r="G66" i="15"/>
  <c r="G97" i="15" s="1"/>
  <c r="G128" i="15" s="1"/>
  <c r="G159" i="15" s="1"/>
  <c r="G190" i="15" s="1"/>
  <c r="F66" i="15"/>
  <c r="F97" i="15" s="1"/>
  <c r="F128" i="15" s="1"/>
  <c r="F159" i="15" s="1"/>
  <c r="F190" i="15" s="1"/>
  <c r="E66" i="15"/>
  <c r="D66" i="15"/>
  <c r="C66" i="15"/>
  <c r="J65" i="15"/>
  <c r="J96" i="15" s="1"/>
  <c r="J127" i="15" s="1"/>
  <c r="J158" i="15" s="1"/>
  <c r="J189" i="15" s="1"/>
  <c r="I65" i="15"/>
  <c r="I96" i="15" s="1"/>
  <c r="I127" i="15" s="1"/>
  <c r="I158" i="15" s="1"/>
  <c r="I189" i="15" s="1"/>
  <c r="H65" i="15"/>
  <c r="H96" i="15" s="1"/>
  <c r="H127" i="15" s="1"/>
  <c r="H158" i="15" s="1"/>
  <c r="H189" i="15" s="1"/>
  <c r="G65" i="15"/>
  <c r="G96" i="15" s="1"/>
  <c r="G127" i="15" s="1"/>
  <c r="G158" i="15" s="1"/>
  <c r="G189" i="15" s="1"/>
  <c r="F65" i="15"/>
  <c r="F96" i="15" s="1"/>
  <c r="F127" i="15" s="1"/>
  <c r="F158" i="15" s="1"/>
  <c r="F189" i="15" s="1"/>
  <c r="G64" i="15"/>
  <c r="G95" i="15" s="1"/>
  <c r="G126" i="15" s="1"/>
  <c r="G157" i="15" s="1"/>
  <c r="G188" i="15" s="1"/>
  <c r="F64" i="15"/>
  <c r="F95" i="15" s="1"/>
  <c r="F126" i="15" s="1"/>
  <c r="F157" i="15" s="1"/>
  <c r="F188" i="15" s="1"/>
  <c r="E64" i="15"/>
  <c r="D64" i="15"/>
  <c r="C64" i="15"/>
  <c r="J63" i="15"/>
  <c r="J94" i="15" s="1"/>
  <c r="J125" i="15" s="1"/>
  <c r="J156" i="15" s="1"/>
  <c r="J187" i="15" s="1"/>
  <c r="I63" i="15"/>
  <c r="H63" i="15"/>
  <c r="H94" i="15" s="1"/>
  <c r="H125" i="15" s="1"/>
  <c r="H156" i="15" s="1"/>
  <c r="H187" i="15" s="1"/>
  <c r="G63" i="15"/>
  <c r="G94" i="15" s="1"/>
  <c r="G125" i="15" s="1"/>
  <c r="G156" i="15" s="1"/>
  <c r="G187" i="15" s="1"/>
  <c r="F63" i="15"/>
  <c r="F94" i="15" s="1"/>
  <c r="F125" i="15" s="1"/>
  <c r="F156" i="15" s="1"/>
  <c r="F187" i="15" s="1"/>
  <c r="E63" i="15"/>
  <c r="D63" i="15"/>
  <c r="C63" i="15"/>
  <c r="J62" i="15"/>
  <c r="J93" i="15" s="1"/>
  <c r="J124" i="15" s="1"/>
  <c r="J155" i="15" s="1"/>
  <c r="J186" i="15" s="1"/>
  <c r="I62" i="15"/>
  <c r="I93" i="15" s="1"/>
  <c r="I124" i="15" s="1"/>
  <c r="I155" i="15" s="1"/>
  <c r="I186" i="15" s="1"/>
  <c r="H62" i="15"/>
  <c r="H93" i="15" s="1"/>
  <c r="H124" i="15" s="1"/>
  <c r="H155" i="15" s="1"/>
  <c r="H186" i="15" s="1"/>
  <c r="G62" i="15"/>
  <c r="G93" i="15" s="1"/>
  <c r="G124" i="15" s="1"/>
  <c r="G155" i="15" s="1"/>
  <c r="G186" i="15" s="1"/>
  <c r="F62" i="15"/>
  <c r="F93" i="15" s="1"/>
  <c r="F124" i="15" s="1"/>
  <c r="F155" i="15" s="1"/>
  <c r="F186" i="15" s="1"/>
  <c r="E61" i="15"/>
  <c r="D61" i="15"/>
  <c r="C61" i="15"/>
  <c r="J60" i="15"/>
  <c r="J91" i="15" s="1"/>
  <c r="J122" i="15" s="1"/>
  <c r="J153" i="15" s="1"/>
  <c r="J184" i="15" s="1"/>
  <c r="I60" i="15"/>
  <c r="I91" i="15" s="1"/>
  <c r="I122" i="15" s="1"/>
  <c r="I153" i="15" s="1"/>
  <c r="I184" i="15" s="1"/>
  <c r="H60" i="15"/>
  <c r="H91" i="15" s="1"/>
  <c r="H122" i="15" s="1"/>
  <c r="H153" i="15" s="1"/>
  <c r="H184" i="15" s="1"/>
  <c r="G60" i="15"/>
  <c r="G91" i="15" s="1"/>
  <c r="G122" i="15" s="1"/>
  <c r="F60" i="15"/>
  <c r="F91" i="15" s="1"/>
  <c r="F122" i="15" s="1"/>
  <c r="F153" i="15" s="1"/>
  <c r="F184" i="15" s="1"/>
  <c r="E60" i="15"/>
  <c r="D60" i="15"/>
  <c r="C60" i="15"/>
  <c r="J59" i="15"/>
  <c r="J90" i="15" s="1"/>
  <c r="J121" i="15" s="1"/>
  <c r="J152" i="15" s="1"/>
  <c r="J183" i="15" s="1"/>
  <c r="I59" i="15"/>
  <c r="I90" i="15" s="1"/>
  <c r="I121" i="15" s="1"/>
  <c r="I152" i="15" s="1"/>
  <c r="I183" i="15" s="1"/>
  <c r="H59" i="15"/>
  <c r="H90" i="15" s="1"/>
  <c r="H121" i="15" s="1"/>
  <c r="H152" i="15" s="1"/>
  <c r="H183" i="15" s="1"/>
  <c r="G59" i="15"/>
  <c r="G90" i="15" s="1"/>
  <c r="G121" i="15" s="1"/>
  <c r="G152" i="15" s="1"/>
  <c r="G183" i="15" s="1"/>
  <c r="F59" i="15"/>
  <c r="F90" i="15" s="1"/>
  <c r="F121" i="15" s="1"/>
  <c r="F152" i="15" s="1"/>
  <c r="F183" i="15" s="1"/>
  <c r="E59" i="15"/>
  <c r="D59" i="15"/>
  <c r="C59" i="15"/>
  <c r="J58" i="15"/>
  <c r="J61" i="15" s="1"/>
  <c r="J92" i="15" s="1"/>
  <c r="J123" i="15" s="1"/>
  <c r="J154" i="15" s="1"/>
  <c r="J185" i="15" s="1"/>
  <c r="I58" i="15"/>
  <c r="H58" i="15"/>
  <c r="H89" i="15" s="1"/>
  <c r="H120" i="15" s="1"/>
  <c r="H151" i="15" s="1"/>
  <c r="H182" i="15" s="1"/>
  <c r="G58" i="15"/>
  <c r="G89" i="15" s="1"/>
  <c r="G120" i="15" s="1"/>
  <c r="G151" i="15" s="1"/>
  <c r="G182" i="15" s="1"/>
  <c r="F58" i="15"/>
  <c r="F89" i="15" s="1"/>
  <c r="F120" i="15" s="1"/>
  <c r="F151" i="15" s="1"/>
  <c r="F182" i="15" s="1"/>
  <c r="E58" i="15"/>
  <c r="D58" i="15"/>
  <c r="C58" i="15"/>
  <c r="J57" i="15"/>
  <c r="J88" i="15" s="1"/>
  <c r="J119" i="15" s="1"/>
  <c r="J150" i="15" s="1"/>
  <c r="J181" i="15" s="1"/>
  <c r="I57" i="15"/>
  <c r="I88" i="15" s="1"/>
  <c r="I119" i="15" s="1"/>
  <c r="I150" i="15" s="1"/>
  <c r="I181" i="15" s="1"/>
  <c r="H57" i="15"/>
  <c r="H88" i="15" s="1"/>
  <c r="H119" i="15" s="1"/>
  <c r="H150" i="15" s="1"/>
  <c r="H181" i="15" s="1"/>
  <c r="G57" i="15"/>
  <c r="G88" i="15" s="1"/>
  <c r="G119" i="15" s="1"/>
  <c r="G150" i="15" s="1"/>
  <c r="G181" i="15" s="1"/>
  <c r="F57" i="15"/>
  <c r="F88" i="15" s="1"/>
  <c r="F119" i="15" s="1"/>
  <c r="F150" i="15" s="1"/>
  <c r="F181" i="15" s="1"/>
  <c r="J56" i="15"/>
  <c r="J87" i="15" s="1"/>
  <c r="J118" i="15" s="1"/>
  <c r="J149" i="15" s="1"/>
  <c r="J180" i="15" s="1"/>
  <c r="I56" i="15"/>
  <c r="I87" i="15" s="1"/>
  <c r="I118" i="15" s="1"/>
  <c r="I149" i="15" s="1"/>
  <c r="I180" i="15" s="1"/>
  <c r="H56" i="15"/>
  <c r="H87" i="15" s="1"/>
  <c r="H118" i="15" s="1"/>
  <c r="H149" i="15" s="1"/>
  <c r="H180" i="15" s="1"/>
  <c r="G56" i="15"/>
  <c r="G87" i="15" s="1"/>
  <c r="G118" i="15" s="1"/>
  <c r="G149" i="15" s="1"/>
  <c r="G180" i="15" s="1"/>
  <c r="F56" i="15"/>
  <c r="F87" i="15" s="1"/>
  <c r="F118" i="15" s="1"/>
  <c r="F149" i="15" s="1"/>
  <c r="F180" i="15" s="1"/>
  <c r="E56" i="15"/>
  <c r="D56" i="15"/>
  <c r="C56" i="15"/>
  <c r="J55" i="15"/>
  <c r="J86" i="15" s="1"/>
  <c r="J117" i="15" s="1"/>
  <c r="J148" i="15" s="1"/>
  <c r="J179" i="15" s="1"/>
  <c r="I55" i="15"/>
  <c r="I86" i="15" s="1"/>
  <c r="I117" i="15" s="1"/>
  <c r="I148" i="15" s="1"/>
  <c r="I179" i="15" s="1"/>
  <c r="H55" i="15"/>
  <c r="H86" i="15" s="1"/>
  <c r="H117" i="15" s="1"/>
  <c r="H148" i="15" s="1"/>
  <c r="H179" i="15" s="1"/>
  <c r="G55" i="15"/>
  <c r="G86" i="15" s="1"/>
  <c r="G117" i="15" s="1"/>
  <c r="G148" i="15" s="1"/>
  <c r="G179" i="15" s="1"/>
  <c r="F55" i="15"/>
  <c r="F86" i="15" s="1"/>
  <c r="F117" i="15" s="1"/>
  <c r="F148" i="15" s="1"/>
  <c r="F179" i="15" s="1"/>
  <c r="E55" i="15"/>
  <c r="D55" i="15"/>
  <c r="C55" i="15"/>
  <c r="J54" i="15"/>
  <c r="J85" i="15" s="1"/>
  <c r="J116" i="15" s="1"/>
  <c r="J147" i="15" s="1"/>
  <c r="J178" i="15" s="1"/>
  <c r="I54" i="15"/>
  <c r="I85" i="15" s="1"/>
  <c r="I116" i="15" s="1"/>
  <c r="I147" i="15" s="1"/>
  <c r="I178" i="15" s="1"/>
  <c r="H54" i="15"/>
  <c r="H85" i="15" s="1"/>
  <c r="G54" i="15"/>
  <c r="G85" i="15" s="1"/>
  <c r="G116" i="15" s="1"/>
  <c r="G147" i="15" s="1"/>
  <c r="G178" i="15" s="1"/>
  <c r="F54" i="15"/>
  <c r="F85" i="15" s="1"/>
  <c r="F116" i="15" s="1"/>
  <c r="F147" i="15" s="1"/>
  <c r="F178" i="15" s="1"/>
  <c r="E54" i="15"/>
  <c r="D54" i="15"/>
  <c r="C54" i="15"/>
  <c r="J53" i="15"/>
  <c r="J84" i="15" s="1"/>
  <c r="J115" i="15" s="1"/>
  <c r="J146" i="15" s="1"/>
  <c r="J177" i="15" s="1"/>
  <c r="I53" i="15"/>
  <c r="I84" i="15" s="1"/>
  <c r="I115" i="15" s="1"/>
  <c r="I146" i="15" s="1"/>
  <c r="I177" i="15" s="1"/>
  <c r="H53" i="15"/>
  <c r="H84" i="15" s="1"/>
  <c r="H115" i="15" s="1"/>
  <c r="H146" i="15" s="1"/>
  <c r="H177" i="15" s="1"/>
  <c r="G53" i="15"/>
  <c r="G84" i="15" s="1"/>
  <c r="F53" i="15"/>
  <c r="F84" i="15" s="1"/>
  <c r="F115" i="15" s="1"/>
  <c r="F146" i="15" s="1"/>
  <c r="F177" i="15" s="1"/>
  <c r="E53" i="15"/>
  <c r="D53" i="15"/>
  <c r="C53" i="15"/>
  <c r="J52" i="15"/>
  <c r="J83" i="15" s="1"/>
  <c r="J114" i="15" s="1"/>
  <c r="J145" i="15" s="1"/>
  <c r="J176" i="15" s="1"/>
  <c r="I52" i="15"/>
  <c r="I83" i="15" s="1"/>
  <c r="I114" i="15" s="1"/>
  <c r="I145" i="15" s="1"/>
  <c r="I176" i="15" s="1"/>
  <c r="H52" i="15"/>
  <c r="H83" i="15" s="1"/>
  <c r="H114" i="15" s="1"/>
  <c r="H145" i="15" s="1"/>
  <c r="H176" i="15" s="1"/>
  <c r="G52" i="15"/>
  <c r="G83" i="15" s="1"/>
  <c r="G114" i="15" s="1"/>
  <c r="G145" i="15" s="1"/>
  <c r="G176" i="15" s="1"/>
  <c r="F52" i="15"/>
  <c r="F83" i="15" s="1"/>
  <c r="F114" i="15" s="1"/>
  <c r="F145" i="15" s="1"/>
  <c r="F176" i="15" s="1"/>
  <c r="E52" i="15"/>
  <c r="D52" i="15"/>
  <c r="C52" i="15"/>
  <c r="E51" i="15"/>
  <c r="D51" i="15"/>
  <c r="C51" i="15"/>
  <c r="J50" i="15"/>
  <c r="J81" i="15" s="1"/>
  <c r="J112" i="15" s="1"/>
  <c r="J143" i="15" s="1"/>
  <c r="J174" i="15" s="1"/>
  <c r="I50" i="15"/>
  <c r="I81" i="15" s="1"/>
  <c r="I112" i="15" s="1"/>
  <c r="I143" i="15" s="1"/>
  <c r="I174" i="15" s="1"/>
  <c r="H50" i="15"/>
  <c r="H81" i="15" s="1"/>
  <c r="H112" i="15" s="1"/>
  <c r="H143" i="15" s="1"/>
  <c r="H174" i="15" s="1"/>
  <c r="G50" i="15"/>
  <c r="G81" i="15" s="1"/>
  <c r="G112" i="15" s="1"/>
  <c r="G143" i="15" s="1"/>
  <c r="G174" i="15" s="1"/>
  <c r="F50" i="15"/>
  <c r="F81" i="15" s="1"/>
  <c r="F112" i="15" s="1"/>
  <c r="F143" i="15" s="1"/>
  <c r="F174" i="15" s="1"/>
  <c r="E50" i="15"/>
  <c r="D50" i="15"/>
  <c r="C50" i="15"/>
  <c r="J49" i="15"/>
  <c r="J80" i="15" s="1"/>
  <c r="J111" i="15" s="1"/>
  <c r="J142" i="15" s="1"/>
  <c r="J173" i="15" s="1"/>
  <c r="I49" i="15"/>
  <c r="I80" i="15" s="1"/>
  <c r="I111" i="15" s="1"/>
  <c r="I142" i="15" s="1"/>
  <c r="I173" i="15" s="1"/>
  <c r="H49" i="15"/>
  <c r="H80" i="15" s="1"/>
  <c r="H111" i="15" s="1"/>
  <c r="H142" i="15" s="1"/>
  <c r="H173" i="15" s="1"/>
  <c r="G49" i="15"/>
  <c r="G80" i="15" s="1"/>
  <c r="G111" i="15" s="1"/>
  <c r="G142" i="15" s="1"/>
  <c r="G173" i="15" s="1"/>
  <c r="F49" i="15"/>
  <c r="F80" i="15" s="1"/>
  <c r="F111" i="15" s="1"/>
  <c r="F142" i="15" s="1"/>
  <c r="F173" i="15" s="1"/>
  <c r="E49" i="15"/>
  <c r="D49" i="15"/>
  <c r="C49" i="15"/>
  <c r="J48" i="15"/>
  <c r="J79" i="15" s="1"/>
  <c r="J110" i="15" s="1"/>
  <c r="J141" i="15" s="1"/>
  <c r="I48" i="15"/>
  <c r="I79" i="15" s="1"/>
  <c r="I110" i="15" s="1"/>
  <c r="I141" i="15" s="1"/>
  <c r="I172" i="15" s="1"/>
  <c r="H48" i="15"/>
  <c r="H79" i="15" s="1"/>
  <c r="H110" i="15" s="1"/>
  <c r="H141" i="15" s="1"/>
  <c r="H172" i="15" s="1"/>
  <c r="G48" i="15"/>
  <c r="G79" i="15" s="1"/>
  <c r="G110" i="15" s="1"/>
  <c r="G141" i="15" s="1"/>
  <c r="G172" i="15" s="1"/>
  <c r="F48" i="15"/>
  <c r="F79" i="15" s="1"/>
  <c r="F110" i="15" s="1"/>
  <c r="F141" i="15" s="1"/>
  <c r="F172" i="15" s="1"/>
  <c r="E48" i="15"/>
  <c r="D48" i="15"/>
  <c r="C48" i="15"/>
  <c r="J47" i="15"/>
  <c r="J78" i="15" s="1"/>
  <c r="J109" i="15" s="1"/>
  <c r="J140" i="15" s="1"/>
  <c r="J171" i="15" s="1"/>
  <c r="I47" i="15"/>
  <c r="I78" i="15" s="1"/>
  <c r="I109" i="15" s="1"/>
  <c r="I140" i="15" s="1"/>
  <c r="I171" i="15" s="1"/>
  <c r="H47" i="15"/>
  <c r="H78" i="15" s="1"/>
  <c r="H109" i="15" s="1"/>
  <c r="H140" i="15" s="1"/>
  <c r="H171" i="15" s="1"/>
  <c r="G47" i="15"/>
  <c r="G78" i="15" s="1"/>
  <c r="G109" i="15" s="1"/>
  <c r="G140" i="15" s="1"/>
  <c r="G171" i="15" s="1"/>
  <c r="F47" i="15"/>
  <c r="F78" i="15" s="1"/>
  <c r="F109" i="15" s="1"/>
  <c r="F140" i="15" s="1"/>
  <c r="F171" i="15" s="1"/>
  <c r="E47" i="15"/>
  <c r="D47" i="15"/>
  <c r="C47" i="15"/>
  <c r="J46" i="15"/>
  <c r="J77" i="15" s="1"/>
  <c r="J108" i="15" s="1"/>
  <c r="J139" i="15" s="1"/>
  <c r="J170" i="15" s="1"/>
  <c r="I46" i="15"/>
  <c r="I77" i="15" s="1"/>
  <c r="I108" i="15" s="1"/>
  <c r="I139" i="15" s="1"/>
  <c r="I170" i="15" s="1"/>
  <c r="H46" i="15"/>
  <c r="H77" i="15" s="1"/>
  <c r="H108" i="15" s="1"/>
  <c r="G46" i="15"/>
  <c r="G77" i="15" s="1"/>
  <c r="G108" i="15" s="1"/>
  <c r="G139" i="15" s="1"/>
  <c r="G170" i="15" s="1"/>
  <c r="F46" i="15"/>
  <c r="F77" i="15" s="1"/>
  <c r="F108" i="15" s="1"/>
  <c r="F139" i="15" s="1"/>
  <c r="F170" i="15" s="1"/>
  <c r="E46" i="15"/>
  <c r="D46" i="15"/>
  <c r="C46" i="15"/>
  <c r="J45" i="15"/>
  <c r="J76" i="15" s="1"/>
  <c r="J107" i="15" s="1"/>
  <c r="J138" i="15" s="1"/>
  <c r="J169" i="15" s="1"/>
  <c r="I45" i="15"/>
  <c r="I76" i="15" s="1"/>
  <c r="I107" i="15" s="1"/>
  <c r="I138" i="15" s="1"/>
  <c r="I169" i="15" s="1"/>
  <c r="H45" i="15"/>
  <c r="H76" i="15" s="1"/>
  <c r="H107" i="15" s="1"/>
  <c r="H138" i="15" s="1"/>
  <c r="H169" i="15" s="1"/>
  <c r="G45" i="15"/>
  <c r="G76" i="15" s="1"/>
  <c r="G107" i="15" s="1"/>
  <c r="G138" i="15" s="1"/>
  <c r="F45" i="15"/>
  <c r="F76" i="15" s="1"/>
  <c r="F107" i="15" s="1"/>
  <c r="F138" i="15" s="1"/>
  <c r="F169" i="15" s="1"/>
  <c r="E45" i="15"/>
  <c r="D45" i="15"/>
  <c r="C45" i="15"/>
  <c r="E44" i="15"/>
  <c r="D44" i="15"/>
  <c r="C44" i="15"/>
  <c r="E38" i="15"/>
  <c r="E37" i="15"/>
  <c r="E35" i="15"/>
  <c r="E33" i="15"/>
  <c r="E32" i="15"/>
  <c r="E31" i="15"/>
  <c r="E30" i="15"/>
  <c r="E28" i="15"/>
  <c r="E27" i="15"/>
  <c r="E26" i="15"/>
  <c r="E25" i="15"/>
  <c r="E24" i="15"/>
  <c r="E23" i="15"/>
  <c r="E22" i="15"/>
  <c r="E20" i="15"/>
  <c r="E19" i="15"/>
  <c r="E18" i="15"/>
  <c r="E17" i="15"/>
  <c r="E16" i="15"/>
  <c r="E15" i="15"/>
  <c r="E14" i="15"/>
  <c r="E13" i="15"/>
  <c r="E12" i="15"/>
  <c r="E11" i="15"/>
  <c r="E10" i="15"/>
  <c r="E9" i="15"/>
  <c r="E193" i="14"/>
  <c r="D193" i="14"/>
  <c r="C193" i="14"/>
  <c r="E192" i="14"/>
  <c r="D192" i="14"/>
  <c r="C192" i="14"/>
  <c r="E190" i="14"/>
  <c r="D190" i="14"/>
  <c r="C190" i="14"/>
  <c r="E188" i="14"/>
  <c r="D188" i="14"/>
  <c r="C188" i="14"/>
  <c r="E187" i="14"/>
  <c r="D187" i="14"/>
  <c r="C187" i="14"/>
  <c r="E185" i="14"/>
  <c r="D185" i="14"/>
  <c r="C185" i="14"/>
  <c r="E184" i="14"/>
  <c r="D184" i="14"/>
  <c r="C184" i="14"/>
  <c r="E183" i="14"/>
  <c r="D183" i="14"/>
  <c r="C183" i="14"/>
  <c r="E182" i="14"/>
  <c r="D182" i="14"/>
  <c r="C182" i="14"/>
  <c r="E180" i="14"/>
  <c r="D180" i="14"/>
  <c r="C180" i="14"/>
  <c r="E179" i="14"/>
  <c r="D179" i="14"/>
  <c r="C179" i="14"/>
  <c r="E178" i="14"/>
  <c r="D178" i="14"/>
  <c r="C178" i="14"/>
  <c r="E177" i="14"/>
  <c r="D177" i="14"/>
  <c r="C177" i="14"/>
  <c r="E176" i="14"/>
  <c r="D176" i="14"/>
  <c r="C176" i="14"/>
  <c r="E175" i="14"/>
  <c r="D175" i="14"/>
  <c r="C175" i="14"/>
  <c r="E174" i="14"/>
  <c r="D174" i="14"/>
  <c r="C174" i="14"/>
  <c r="E173" i="14"/>
  <c r="D173" i="14"/>
  <c r="C173" i="14"/>
  <c r="E172" i="14"/>
  <c r="D172" i="14"/>
  <c r="C172" i="14"/>
  <c r="E171" i="14"/>
  <c r="D171" i="14"/>
  <c r="C171" i="14"/>
  <c r="E170" i="14"/>
  <c r="D170" i="14"/>
  <c r="C170" i="14"/>
  <c r="E169" i="14"/>
  <c r="D169" i="14"/>
  <c r="C169" i="14"/>
  <c r="E168" i="14"/>
  <c r="D168" i="14"/>
  <c r="C168" i="14"/>
  <c r="E162" i="14"/>
  <c r="D162" i="14"/>
  <c r="C162" i="14"/>
  <c r="E161" i="14"/>
  <c r="D161" i="14"/>
  <c r="C161" i="14"/>
  <c r="E159" i="14"/>
  <c r="D159" i="14"/>
  <c r="C159" i="14"/>
  <c r="E157" i="14"/>
  <c r="D157" i="14"/>
  <c r="C157" i="14"/>
  <c r="E156" i="14"/>
  <c r="D156" i="14"/>
  <c r="C156" i="14"/>
  <c r="E154" i="14"/>
  <c r="D154" i="14"/>
  <c r="C154" i="14"/>
  <c r="E153" i="14"/>
  <c r="D153" i="14"/>
  <c r="C153" i="14"/>
  <c r="E152" i="14"/>
  <c r="D152" i="14"/>
  <c r="C152" i="14"/>
  <c r="E151" i="14"/>
  <c r="D151" i="14"/>
  <c r="C151" i="14"/>
  <c r="E149" i="14"/>
  <c r="D149" i="14"/>
  <c r="C149" i="14"/>
  <c r="E148" i="14"/>
  <c r="D148" i="14"/>
  <c r="C148" i="14"/>
  <c r="E147" i="14"/>
  <c r="D147" i="14"/>
  <c r="C147" i="14"/>
  <c r="E146" i="14"/>
  <c r="D146" i="14"/>
  <c r="C146" i="14"/>
  <c r="E145" i="14"/>
  <c r="D145" i="14"/>
  <c r="C145" i="14"/>
  <c r="E144" i="14"/>
  <c r="D144" i="14"/>
  <c r="C144" i="14"/>
  <c r="E143" i="14"/>
  <c r="D143" i="14"/>
  <c r="C143" i="14"/>
  <c r="E142" i="14"/>
  <c r="D142" i="14"/>
  <c r="C142" i="14"/>
  <c r="E141" i="14"/>
  <c r="D141" i="14"/>
  <c r="C141" i="14"/>
  <c r="E140" i="14"/>
  <c r="D140" i="14"/>
  <c r="C140" i="14"/>
  <c r="E139" i="14"/>
  <c r="D139" i="14"/>
  <c r="C139" i="14"/>
  <c r="E138" i="14"/>
  <c r="D138" i="14"/>
  <c r="C138" i="14"/>
  <c r="E137" i="14"/>
  <c r="D137" i="14"/>
  <c r="C137" i="14"/>
  <c r="E131" i="14"/>
  <c r="D131" i="14"/>
  <c r="C131" i="14"/>
  <c r="E130" i="14"/>
  <c r="D130" i="14"/>
  <c r="C130" i="14"/>
  <c r="E128" i="14"/>
  <c r="D128" i="14"/>
  <c r="C128" i="14"/>
  <c r="E126" i="14"/>
  <c r="D126" i="14"/>
  <c r="C126" i="14"/>
  <c r="E125" i="14"/>
  <c r="D125" i="14"/>
  <c r="C125" i="14"/>
  <c r="E123" i="14"/>
  <c r="D123" i="14"/>
  <c r="C123" i="14"/>
  <c r="E122" i="14"/>
  <c r="D122" i="14"/>
  <c r="C122" i="14"/>
  <c r="E121" i="14"/>
  <c r="D121" i="14"/>
  <c r="C121" i="14"/>
  <c r="E120" i="14"/>
  <c r="D120" i="14"/>
  <c r="C120" i="14"/>
  <c r="E118" i="14"/>
  <c r="D118" i="14"/>
  <c r="C118" i="14"/>
  <c r="E117" i="14"/>
  <c r="D117" i="14"/>
  <c r="C117" i="14"/>
  <c r="E116" i="14"/>
  <c r="D116" i="14"/>
  <c r="C116" i="14"/>
  <c r="E115" i="14"/>
  <c r="D115" i="14"/>
  <c r="C115" i="14"/>
  <c r="E114" i="14"/>
  <c r="D114" i="14"/>
  <c r="C114" i="14"/>
  <c r="E113" i="14"/>
  <c r="D113" i="14"/>
  <c r="C113" i="14"/>
  <c r="E112" i="14"/>
  <c r="D112" i="14"/>
  <c r="C112" i="14"/>
  <c r="E111" i="14"/>
  <c r="D111" i="14"/>
  <c r="C111" i="14"/>
  <c r="E110" i="14"/>
  <c r="D110" i="14"/>
  <c r="C110" i="14"/>
  <c r="E109" i="14"/>
  <c r="D109" i="14"/>
  <c r="C109" i="14"/>
  <c r="E108" i="14"/>
  <c r="D108" i="14"/>
  <c r="C108" i="14"/>
  <c r="E107" i="14"/>
  <c r="D107" i="14"/>
  <c r="C107" i="14"/>
  <c r="E106" i="14"/>
  <c r="D106" i="14"/>
  <c r="C106" i="14"/>
  <c r="E100" i="14"/>
  <c r="D100" i="14"/>
  <c r="C100" i="14"/>
  <c r="E99" i="14"/>
  <c r="D99" i="14"/>
  <c r="C99" i="14"/>
  <c r="E97" i="14"/>
  <c r="D97" i="14"/>
  <c r="C97" i="14"/>
  <c r="P188" i="12"/>
  <c r="E95" i="14"/>
  <c r="D95" i="14"/>
  <c r="C95" i="14"/>
  <c r="E94" i="14"/>
  <c r="D94" i="14"/>
  <c r="C94" i="14"/>
  <c r="O185" i="12"/>
  <c r="E92" i="14"/>
  <c r="D92" i="14"/>
  <c r="C92" i="14"/>
  <c r="E91" i="14"/>
  <c r="D91" i="14"/>
  <c r="C91" i="14"/>
  <c r="E90" i="14"/>
  <c r="D90" i="14"/>
  <c r="C90" i="14"/>
  <c r="E89" i="14"/>
  <c r="D89" i="14"/>
  <c r="C89" i="14"/>
  <c r="E87" i="14"/>
  <c r="D87" i="14"/>
  <c r="C87" i="14"/>
  <c r="E86" i="14"/>
  <c r="D86" i="14"/>
  <c r="C86" i="14"/>
  <c r="E85" i="14"/>
  <c r="D85" i="14"/>
  <c r="C85" i="14"/>
  <c r="E84" i="14"/>
  <c r="D84" i="14"/>
  <c r="C84" i="14"/>
  <c r="E83" i="14"/>
  <c r="D83" i="14"/>
  <c r="C83" i="14"/>
  <c r="Q175" i="12"/>
  <c r="J82" i="14"/>
  <c r="J113" i="14" s="1"/>
  <c r="J144" i="14" s="1"/>
  <c r="J175" i="14" s="1"/>
  <c r="J175" i="12" s="1"/>
  <c r="I82" i="14"/>
  <c r="I113" i="14" s="1"/>
  <c r="I144" i="14" s="1"/>
  <c r="I175" i="14" s="1"/>
  <c r="I175" i="12" s="1"/>
  <c r="H82" i="14"/>
  <c r="H113" i="14" s="1"/>
  <c r="H144" i="14" s="1"/>
  <c r="H175" i="14" s="1"/>
  <c r="G82" i="14"/>
  <c r="G113" i="14" s="1"/>
  <c r="G144" i="14" s="1"/>
  <c r="G175" i="14" s="1"/>
  <c r="F82" i="14"/>
  <c r="F113" i="14" s="1"/>
  <c r="F144" i="14" s="1"/>
  <c r="F175" i="14" s="1"/>
  <c r="E82" i="14"/>
  <c r="D82" i="14"/>
  <c r="C82" i="14"/>
  <c r="E81" i="14"/>
  <c r="D81" i="14"/>
  <c r="C81" i="14"/>
  <c r="E80" i="14"/>
  <c r="D80" i="14"/>
  <c r="C80" i="14"/>
  <c r="E79" i="14"/>
  <c r="D79" i="14"/>
  <c r="C79" i="14"/>
  <c r="E78" i="14"/>
  <c r="D78" i="14"/>
  <c r="C78" i="14"/>
  <c r="E77" i="14"/>
  <c r="D77" i="14"/>
  <c r="C77" i="14"/>
  <c r="E76" i="14"/>
  <c r="D76" i="14"/>
  <c r="C76" i="14"/>
  <c r="L168" i="12"/>
  <c r="K168" i="12"/>
  <c r="J75" i="14"/>
  <c r="J106" i="14" s="1"/>
  <c r="J137" i="14" s="1"/>
  <c r="J168" i="14" s="1"/>
  <c r="I75" i="14"/>
  <c r="I106" i="14" s="1"/>
  <c r="I137" i="14" s="1"/>
  <c r="I168" i="14" s="1"/>
  <c r="H75" i="14"/>
  <c r="H106" i="14" s="1"/>
  <c r="H137" i="14" s="1"/>
  <c r="H168" i="14" s="1"/>
  <c r="G75" i="14"/>
  <c r="G106" i="14" s="1"/>
  <c r="G137" i="14" s="1"/>
  <c r="G168" i="14" s="1"/>
  <c r="F75" i="14"/>
  <c r="F106" i="14" s="1"/>
  <c r="F137" i="14" s="1"/>
  <c r="F168" i="14" s="1"/>
  <c r="E75" i="14"/>
  <c r="D75" i="14"/>
  <c r="C75" i="14"/>
  <c r="P193" i="12"/>
  <c r="K193" i="12"/>
  <c r="J69" i="14"/>
  <c r="J100" i="14" s="1"/>
  <c r="J131" i="14" s="1"/>
  <c r="J162" i="14" s="1"/>
  <c r="J193" i="14" s="1"/>
  <c r="I69" i="14"/>
  <c r="I100" i="14" s="1"/>
  <c r="I131" i="14" s="1"/>
  <c r="I162" i="14" s="1"/>
  <c r="I193" i="14" s="1"/>
  <c r="H69" i="14"/>
  <c r="H100" i="14" s="1"/>
  <c r="H131" i="14" s="1"/>
  <c r="H162" i="14" s="1"/>
  <c r="H193" i="14" s="1"/>
  <c r="G69" i="14"/>
  <c r="G100" i="14" s="1"/>
  <c r="G131" i="14" s="1"/>
  <c r="G162" i="14" s="1"/>
  <c r="F69" i="14"/>
  <c r="F100" i="14" s="1"/>
  <c r="F131" i="14" s="1"/>
  <c r="F162" i="14" s="1"/>
  <c r="E69" i="14"/>
  <c r="D69" i="14"/>
  <c r="C69" i="14"/>
  <c r="Q192" i="12"/>
  <c r="O192" i="12"/>
  <c r="J68" i="14"/>
  <c r="J99" i="14" s="1"/>
  <c r="J130" i="14" s="1"/>
  <c r="J161" i="14" s="1"/>
  <c r="J192" i="14" s="1"/>
  <c r="I68" i="14"/>
  <c r="I99" i="14" s="1"/>
  <c r="I130" i="14" s="1"/>
  <c r="I161" i="14" s="1"/>
  <c r="I192" i="14" s="1"/>
  <c r="H68" i="14"/>
  <c r="H99" i="14" s="1"/>
  <c r="H130" i="14" s="1"/>
  <c r="H161" i="14" s="1"/>
  <c r="H192" i="14" s="1"/>
  <c r="G68" i="14"/>
  <c r="G99" i="14" s="1"/>
  <c r="G130" i="14" s="1"/>
  <c r="G161" i="14" s="1"/>
  <c r="G192" i="14" s="1"/>
  <c r="F68" i="14"/>
  <c r="F99" i="14" s="1"/>
  <c r="F130" i="14" s="1"/>
  <c r="F161" i="14" s="1"/>
  <c r="F192" i="14" s="1"/>
  <c r="E68" i="14"/>
  <c r="D68" i="14"/>
  <c r="C68" i="14"/>
  <c r="J67" i="14"/>
  <c r="J98" i="14" s="1"/>
  <c r="J129" i="14" s="1"/>
  <c r="J160" i="14" s="1"/>
  <c r="J191" i="14" s="1"/>
  <c r="I67" i="14"/>
  <c r="I98" i="14" s="1"/>
  <c r="I129" i="14" s="1"/>
  <c r="I160" i="14" s="1"/>
  <c r="I191" i="14" s="1"/>
  <c r="H67" i="14"/>
  <c r="H98" i="14" s="1"/>
  <c r="H129" i="14" s="1"/>
  <c r="H160" i="14" s="1"/>
  <c r="H191" i="14" s="1"/>
  <c r="G67" i="14"/>
  <c r="G98" i="14" s="1"/>
  <c r="G129" i="14" s="1"/>
  <c r="G160" i="14" s="1"/>
  <c r="G191" i="14" s="1"/>
  <c r="F67" i="14"/>
  <c r="F98" i="14" s="1"/>
  <c r="F129" i="14" s="1"/>
  <c r="F160" i="14" s="1"/>
  <c r="F191" i="14" s="1"/>
  <c r="M190" i="12"/>
  <c r="L190" i="12"/>
  <c r="J66" i="14"/>
  <c r="J97" i="14" s="1"/>
  <c r="J128" i="14" s="1"/>
  <c r="J159" i="14" s="1"/>
  <c r="J190" i="14" s="1"/>
  <c r="I66" i="14"/>
  <c r="I97" i="14" s="1"/>
  <c r="I128" i="14" s="1"/>
  <c r="I159" i="14" s="1"/>
  <c r="I190" i="14" s="1"/>
  <c r="H66" i="14"/>
  <c r="H97" i="14" s="1"/>
  <c r="H128" i="14" s="1"/>
  <c r="H159" i="14" s="1"/>
  <c r="H190" i="14" s="1"/>
  <c r="G66" i="14"/>
  <c r="G97" i="14" s="1"/>
  <c r="G128" i="14" s="1"/>
  <c r="F66" i="14"/>
  <c r="F97" i="14" s="1"/>
  <c r="F128" i="14" s="1"/>
  <c r="F159" i="14" s="1"/>
  <c r="F190" i="14" s="1"/>
  <c r="E66" i="14"/>
  <c r="D66" i="14"/>
  <c r="C66" i="14"/>
  <c r="J65" i="14"/>
  <c r="J96" i="14" s="1"/>
  <c r="J127" i="14" s="1"/>
  <c r="J158" i="14" s="1"/>
  <c r="J189" i="14" s="1"/>
  <c r="I65" i="14"/>
  <c r="I96" i="14" s="1"/>
  <c r="I127" i="14" s="1"/>
  <c r="I158" i="14" s="1"/>
  <c r="I189" i="14" s="1"/>
  <c r="H65" i="14"/>
  <c r="H96" i="14" s="1"/>
  <c r="H127" i="14" s="1"/>
  <c r="H158" i="14" s="1"/>
  <c r="H189" i="14" s="1"/>
  <c r="G65" i="14"/>
  <c r="G96" i="14" s="1"/>
  <c r="G127" i="14" s="1"/>
  <c r="G158" i="14" s="1"/>
  <c r="G189" i="14" s="1"/>
  <c r="F65" i="14"/>
  <c r="F96" i="14" s="1"/>
  <c r="F127" i="14" s="1"/>
  <c r="F158" i="14" s="1"/>
  <c r="F189" i="14" s="1"/>
  <c r="G64" i="14"/>
  <c r="G95" i="14" s="1"/>
  <c r="G126" i="14" s="1"/>
  <c r="G157" i="14" s="1"/>
  <c r="G188" i="14" s="1"/>
  <c r="F64" i="14"/>
  <c r="F95" i="14" s="1"/>
  <c r="F126" i="14" s="1"/>
  <c r="F157" i="14" s="1"/>
  <c r="F188" i="14" s="1"/>
  <c r="E64" i="14"/>
  <c r="D64" i="14"/>
  <c r="C64" i="14"/>
  <c r="J63" i="14"/>
  <c r="J94" i="14" s="1"/>
  <c r="J125" i="14" s="1"/>
  <c r="J156" i="14" s="1"/>
  <c r="J187" i="14" s="1"/>
  <c r="I63" i="14"/>
  <c r="I94" i="14" s="1"/>
  <c r="I125" i="14" s="1"/>
  <c r="H63" i="14"/>
  <c r="H64" i="14" s="1"/>
  <c r="H95" i="14" s="1"/>
  <c r="H126" i="14" s="1"/>
  <c r="H157" i="14" s="1"/>
  <c r="H188" i="14" s="1"/>
  <c r="G63" i="14"/>
  <c r="G94" i="14" s="1"/>
  <c r="G125" i="14" s="1"/>
  <c r="G156" i="14" s="1"/>
  <c r="F63" i="14"/>
  <c r="F94" i="14" s="1"/>
  <c r="F125" i="14" s="1"/>
  <c r="F156" i="14" s="1"/>
  <c r="F187" i="14" s="1"/>
  <c r="F187" i="12" s="1"/>
  <c r="E63" i="14"/>
  <c r="D63" i="14"/>
  <c r="C63" i="14"/>
  <c r="J62" i="14"/>
  <c r="J93" i="14" s="1"/>
  <c r="J124" i="14" s="1"/>
  <c r="J155" i="14" s="1"/>
  <c r="J186" i="14" s="1"/>
  <c r="I62" i="14"/>
  <c r="I93" i="14" s="1"/>
  <c r="I124" i="14" s="1"/>
  <c r="I155" i="14" s="1"/>
  <c r="I186" i="14" s="1"/>
  <c r="H62" i="14"/>
  <c r="H93" i="14" s="1"/>
  <c r="H124" i="14" s="1"/>
  <c r="H155" i="14" s="1"/>
  <c r="H186" i="14" s="1"/>
  <c r="G62" i="14"/>
  <c r="G93" i="14" s="1"/>
  <c r="G124" i="14" s="1"/>
  <c r="G155" i="14" s="1"/>
  <c r="G186" i="14" s="1"/>
  <c r="F62" i="14"/>
  <c r="F93" i="14" s="1"/>
  <c r="F124" i="14" s="1"/>
  <c r="F155" i="14" s="1"/>
  <c r="F186" i="14" s="1"/>
  <c r="E61" i="14"/>
  <c r="D61" i="14"/>
  <c r="C61" i="14"/>
  <c r="J60" i="14"/>
  <c r="J91" i="14" s="1"/>
  <c r="J122" i="14" s="1"/>
  <c r="J153" i="14" s="1"/>
  <c r="J184" i="14" s="1"/>
  <c r="I60" i="14"/>
  <c r="I91" i="14" s="1"/>
  <c r="I122" i="14" s="1"/>
  <c r="I153" i="14" s="1"/>
  <c r="I184" i="14" s="1"/>
  <c r="I184" i="12" s="1"/>
  <c r="H60" i="14"/>
  <c r="H91" i="14" s="1"/>
  <c r="H122" i="14" s="1"/>
  <c r="H153" i="14" s="1"/>
  <c r="H184" i="14" s="1"/>
  <c r="H184" i="12" s="1"/>
  <c r="G60" i="14"/>
  <c r="G91" i="14" s="1"/>
  <c r="G122" i="14" s="1"/>
  <c r="G153" i="14" s="1"/>
  <c r="F60" i="14"/>
  <c r="F91" i="14" s="1"/>
  <c r="F122" i="14" s="1"/>
  <c r="F153" i="14" s="1"/>
  <c r="F184" i="14" s="1"/>
  <c r="F184" i="12" s="1"/>
  <c r="E60" i="14"/>
  <c r="D60" i="14"/>
  <c r="C60" i="14"/>
  <c r="M183" i="12"/>
  <c r="J59" i="14"/>
  <c r="J90" i="14" s="1"/>
  <c r="J121" i="14" s="1"/>
  <c r="J152" i="14" s="1"/>
  <c r="J183" i="14" s="1"/>
  <c r="I59" i="14"/>
  <c r="I90" i="14" s="1"/>
  <c r="I121" i="14" s="1"/>
  <c r="I152" i="14" s="1"/>
  <c r="I183" i="14" s="1"/>
  <c r="H59" i="14"/>
  <c r="H90" i="14" s="1"/>
  <c r="H121" i="14" s="1"/>
  <c r="H152" i="14" s="1"/>
  <c r="H183" i="14" s="1"/>
  <c r="H183" i="12" s="1"/>
  <c r="G59" i="14"/>
  <c r="G90" i="14" s="1"/>
  <c r="G121" i="14" s="1"/>
  <c r="G152" i="14" s="1"/>
  <c r="G183" i="14" s="1"/>
  <c r="G183" i="12" s="1"/>
  <c r="F59" i="14"/>
  <c r="F90" i="14" s="1"/>
  <c r="F121" i="14" s="1"/>
  <c r="F152" i="14" s="1"/>
  <c r="F183" i="14" s="1"/>
  <c r="E59" i="14"/>
  <c r="D59" i="14"/>
  <c r="C59" i="14"/>
  <c r="N182" i="12"/>
  <c r="J58" i="14"/>
  <c r="J89" i="14" s="1"/>
  <c r="J120" i="14" s="1"/>
  <c r="J151" i="14" s="1"/>
  <c r="J182" i="14" s="1"/>
  <c r="I58" i="14"/>
  <c r="I89" i="14" s="1"/>
  <c r="I120" i="14" s="1"/>
  <c r="I151" i="14" s="1"/>
  <c r="I182" i="14" s="1"/>
  <c r="H58" i="14"/>
  <c r="H89" i="14" s="1"/>
  <c r="H120" i="14" s="1"/>
  <c r="H151" i="14" s="1"/>
  <c r="H182" i="14" s="1"/>
  <c r="G58" i="14"/>
  <c r="G89" i="14" s="1"/>
  <c r="G120" i="14" s="1"/>
  <c r="G151" i="14" s="1"/>
  <c r="G182" i="14" s="1"/>
  <c r="G182" i="12" s="1"/>
  <c r="F58" i="14"/>
  <c r="F61" i="14" s="1"/>
  <c r="F92" i="14" s="1"/>
  <c r="E58" i="14"/>
  <c r="D58" i="14"/>
  <c r="C58" i="14"/>
  <c r="J57" i="14"/>
  <c r="J88" i="14" s="1"/>
  <c r="J119" i="14" s="1"/>
  <c r="J150" i="14" s="1"/>
  <c r="J181" i="14" s="1"/>
  <c r="I57" i="14"/>
  <c r="I88" i="14" s="1"/>
  <c r="I119" i="14" s="1"/>
  <c r="I150" i="14" s="1"/>
  <c r="I181" i="14" s="1"/>
  <c r="H57" i="14"/>
  <c r="H88" i="14" s="1"/>
  <c r="H119" i="14" s="1"/>
  <c r="H150" i="14" s="1"/>
  <c r="H181" i="14" s="1"/>
  <c r="G57" i="14"/>
  <c r="G88" i="14" s="1"/>
  <c r="G119" i="14" s="1"/>
  <c r="G150" i="14" s="1"/>
  <c r="G181" i="14" s="1"/>
  <c r="F57" i="14"/>
  <c r="F88" i="14" s="1"/>
  <c r="F119" i="14" s="1"/>
  <c r="F150" i="14" s="1"/>
  <c r="F181" i="14" s="1"/>
  <c r="Q180" i="12"/>
  <c r="J56" i="14"/>
  <c r="J87" i="14" s="1"/>
  <c r="J118" i="14" s="1"/>
  <c r="J149" i="14" s="1"/>
  <c r="J180" i="14" s="1"/>
  <c r="J180" i="12" s="1"/>
  <c r="I56" i="14"/>
  <c r="I87" i="14" s="1"/>
  <c r="I118" i="14" s="1"/>
  <c r="I149" i="14" s="1"/>
  <c r="I180" i="14" s="1"/>
  <c r="I180" i="12" s="1"/>
  <c r="H56" i="14"/>
  <c r="H87" i="14" s="1"/>
  <c r="H118" i="14" s="1"/>
  <c r="H149" i="14" s="1"/>
  <c r="H180" i="14" s="1"/>
  <c r="G56" i="14"/>
  <c r="G87" i="14" s="1"/>
  <c r="G118" i="14" s="1"/>
  <c r="G149" i="14" s="1"/>
  <c r="G180" i="14" s="1"/>
  <c r="G180" i="12" s="1"/>
  <c r="F56" i="14"/>
  <c r="F87" i="14" s="1"/>
  <c r="F118" i="14" s="1"/>
  <c r="F149" i="14" s="1"/>
  <c r="F180" i="14" s="1"/>
  <c r="E56" i="14"/>
  <c r="D56" i="14"/>
  <c r="C56" i="14"/>
  <c r="P179" i="12"/>
  <c r="J55" i="14"/>
  <c r="J86" i="14" s="1"/>
  <c r="J117" i="14" s="1"/>
  <c r="J148" i="14" s="1"/>
  <c r="J179" i="14" s="1"/>
  <c r="I55" i="14"/>
  <c r="I86" i="14" s="1"/>
  <c r="I117" i="14" s="1"/>
  <c r="I148" i="14" s="1"/>
  <c r="I179" i="14" s="1"/>
  <c r="H55" i="14"/>
  <c r="H86" i="14" s="1"/>
  <c r="H117" i="14" s="1"/>
  <c r="H148" i="14" s="1"/>
  <c r="H179" i="14" s="1"/>
  <c r="H179" i="12" s="1"/>
  <c r="G55" i="14"/>
  <c r="G86" i="14" s="1"/>
  <c r="G117" i="14" s="1"/>
  <c r="G148" i="14" s="1"/>
  <c r="G179" i="14" s="1"/>
  <c r="F55" i="14"/>
  <c r="F86" i="14" s="1"/>
  <c r="F117" i="14" s="1"/>
  <c r="F148" i="14" s="1"/>
  <c r="F179" i="14" s="1"/>
  <c r="F179" i="12" s="1"/>
  <c r="E55" i="14"/>
  <c r="D55" i="14"/>
  <c r="C55" i="14"/>
  <c r="M178" i="12"/>
  <c r="J54" i="14"/>
  <c r="J85" i="14" s="1"/>
  <c r="J116" i="14" s="1"/>
  <c r="J147" i="14" s="1"/>
  <c r="J178" i="14" s="1"/>
  <c r="I54" i="14"/>
  <c r="I85" i="14" s="1"/>
  <c r="I116" i="14" s="1"/>
  <c r="H54" i="14"/>
  <c r="H85" i="14" s="1"/>
  <c r="H116" i="14" s="1"/>
  <c r="H147" i="14" s="1"/>
  <c r="G54" i="14"/>
  <c r="G85" i="14" s="1"/>
  <c r="G116" i="14" s="1"/>
  <c r="G147" i="14" s="1"/>
  <c r="G178" i="14" s="1"/>
  <c r="G178" i="12" s="1"/>
  <c r="F54" i="14"/>
  <c r="F85" i="14" s="1"/>
  <c r="F116" i="14" s="1"/>
  <c r="F147" i="14" s="1"/>
  <c r="F178" i="14" s="1"/>
  <c r="E54" i="14"/>
  <c r="D54" i="14"/>
  <c r="C54" i="14"/>
  <c r="N177" i="12"/>
  <c r="J53" i="14"/>
  <c r="J84" i="14" s="1"/>
  <c r="J115" i="14" s="1"/>
  <c r="J146" i="14" s="1"/>
  <c r="J177" i="14" s="1"/>
  <c r="I53" i="14"/>
  <c r="I84" i="14" s="1"/>
  <c r="I115" i="14" s="1"/>
  <c r="I146" i="14" s="1"/>
  <c r="I177" i="14" s="1"/>
  <c r="H53" i="14"/>
  <c r="H84" i="14" s="1"/>
  <c r="H115" i="14" s="1"/>
  <c r="H146" i="14" s="1"/>
  <c r="H177" i="14" s="1"/>
  <c r="G53" i="14"/>
  <c r="G84" i="14" s="1"/>
  <c r="G115" i="14" s="1"/>
  <c r="G146" i="14" s="1"/>
  <c r="G177" i="14" s="1"/>
  <c r="F53" i="14"/>
  <c r="F84" i="14" s="1"/>
  <c r="F115" i="14" s="1"/>
  <c r="F146" i="14" s="1"/>
  <c r="F177" i="14" s="1"/>
  <c r="F177" i="12" s="1"/>
  <c r="E53" i="14"/>
  <c r="D53" i="14"/>
  <c r="C53" i="14"/>
  <c r="M176" i="12"/>
  <c r="J52" i="14"/>
  <c r="I52" i="14"/>
  <c r="I83" i="14" s="1"/>
  <c r="I114" i="14" s="1"/>
  <c r="I145" i="14" s="1"/>
  <c r="I176" i="14" s="1"/>
  <c r="H52" i="14"/>
  <c r="H83" i="14" s="1"/>
  <c r="H114" i="14" s="1"/>
  <c r="H145" i="14" s="1"/>
  <c r="H176" i="14" s="1"/>
  <c r="G52" i="14"/>
  <c r="G83" i="14" s="1"/>
  <c r="G114" i="14" s="1"/>
  <c r="G145" i="14" s="1"/>
  <c r="G176" i="14" s="1"/>
  <c r="F52" i="14"/>
  <c r="F83" i="14" s="1"/>
  <c r="F114" i="14" s="1"/>
  <c r="F145" i="14" s="1"/>
  <c r="F176" i="14" s="1"/>
  <c r="E52" i="14"/>
  <c r="D52" i="14"/>
  <c r="C52" i="14"/>
  <c r="E51" i="14"/>
  <c r="D51" i="14"/>
  <c r="C51" i="14"/>
  <c r="M174" i="12"/>
  <c r="J50" i="14"/>
  <c r="J81" i="14" s="1"/>
  <c r="J112" i="14" s="1"/>
  <c r="J143" i="14" s="1"/>
  <c r="J174" i="14" s="1"/>
  <c r="I50" i="14"/>
  <c r="I81" i="14" s="1"/>
  <c r="I112" i="14" s="1"/>
  <c r="I143" i="14" s="1"/>
  <c r="I174" i="14" s="1"/>
  <c r="H50" i="14"/>
  <c r="H81" i="14" s="1"/>
  <c r="H112" i="14" s="1"/>
  <c r="H143" i="14" s="1"/>
  <c r="H174" i="14" s="1"/>
  <c r="G50" i="14"/>
  <c r="G81" i="14" s="1"/>
  <c r="G112" i="14" s="1"/>
  <c r="G143" i="14" s="1"/>
  <c r="G174" i="14" s="1"/>
  <c r="F50" i="14"/>
  <c r="F81" i="14" s="1"/>
  <c r="F112" i="14" s="1"/>
  <c r="F143" i="14" s="1"/>
  <c r="F174" i="14" s="1"/>
  <c r="E50" i="14"/>
  <c r="D50" i="14"/>
  <c r="C50" i="14"/>
  <c r="J49" i="14"/>
  <c r="J80" i="14" s="1"/>
  <c r="J111" i="14" s="1"/>
  <c r="J142" i="14" s="1"/>
  <c r="J173" i="14" s="1"/>
  <c r="I49" i="14"/>
  <c r="I80" i="14" s="1"/>
  <c r="I111" i="14" s="1"/>
  <c r="I142" i="14" s="1"/>
  <c r="I173" i="14" s="1"/>
  <c r="H49" i="14"/>
  <c r="H80" i="14" s="1"/>
  <c r="H111" i="14" s="1"/>
  <c r="H142" i="14" s="1"/>
  <c r="H173" i="14" s="1"/>
  <c r="G49" i="14"/>
  <c r="G80" i="14" s="1"/>
  <c r="F49" i="14"/>
  <c r="F80" i="14" s="1"/>
  <c r="F111" i="14" s="1"/>
  <c r="F142" i="14" s="1"/>
  <c r="F173" i="14" s="1"/>
  <c r="E49" i="14"/>
  <c r="D49" i="14"/>
  <c r="C49" i="14"/>
  <c r="J48" i="14"/>
  <c r="J79" i="14" s="1"/>
  <c r="J110" i="14" s="1"/>
  <c r="J141" i="14" s="1"/>
  <c r="J172" i="14" s="1"/>
  <c r="I48" i="14"/>
  <c r="I79" i="14" s="1"/>
  <c r="I110" i="14" s="1"/>
  <c r="I141" i="14" s="1"/>
  <c r="I172" i="14" s="1"/>
  <c r="H48" i="14"/>
  <c r="H79" i="14" s="1"/>
  <c r="H110" i="14" s="1"/>
  <c r="H141" i="14" s="1"/>
  <c r="H172" i="14" s="1"/>
  <c r="G48" i="14"/>
  <c r="G79" i="14" s="1"/>
  <c r="G110" i="14" s="1"/>
  <c r="G141" i="14" s="1"/>
  <c r="G172" i="14" s="1"/>
  <c r="F48" i="14"/>
  <c r="F79" i="14" s="1"/>
  <c r="E48" i="14"/>
  <c r="D48" i="14"/>
  <c r="C48" i="14"/>
  <c r="J47" i="14"/>
  <c r="J78" i="14" s="1"/>
  <c r="J109" i="14" s="1"/>
  <c r="J140" i="14" s="1"/>
  <c r="J171" i="14" s="1"/>
  <c r="J171" i="12" s="1"/>
  <c r="I47" i="14"/>
  <c r="I78" i="14" s="1"/>
  <c r="I109" i="14" s="1"/>
  <c r="I140" i="14" s="1"/>
  <c r="I171" i="14" s="1"/>
  <c r="H47" i="14"/>
  <c r="H78" i="14" s="1"/>
  <c r="H109" i="14" s="1"/>
  <c r="H140" i="14" s="1"/>
  <c r="H171" i="14" s="1"/>
  <c r="G47" i="14"/>
  <c r="G78" i="14" s="1"/>
  <c r="G109" i="14" s="1"/>
  <c r="G140" i="14" s="1"/>
  <c r="G171" i="14" s="1"/>
  <c r="F47" i="14"/>
  <c r="F78" i="14" s="1"/>
  <c r="F109" i="14" s="1"/>
  <c r="F140" i="14" s="1"/>
  <c r="F171" i="14" s="1"/>
  <c r="E47" i="14"/>
  <c r="D47" i="14"/>
  <c r="C47" i="14"/>
  <c r="M170" i="12"/>
  <c r="J46" i="14"/>
  <c r="J77" i="14" s="1"/>
  <c r="J108" i="14" s="1"/>
  <c r="J139" i="14" s="1"/>
  <c r="J170" i="14" s="1"/>
  <c r="I46" i="14"/>
  <c r="I77" i="14" s="1"/>
  <c r="I108" i="14" s="1"/>
  <c r="H46" i="14"/>
  <c r="H77" i="14" s="1"/>
  <c r="H108" i="14" s="1"/>
  <c r="H139" i="14" s="1"/>
  <c r="H170" i="14" s="1"/>
  <c r="G46" i="14"/>
  <c r="G77" i="14" s="1"/>
  <c r="G108" i="14" s="1"/>
  <c r="G139" i="14" s="1"/>
  <c r="G170" i="14" s="1"/>
  <c r="F46" i="14"/>
  <c r="F77" i="14" s="1"/>
  <c r="F108" i="14" s="1"/>
  <c r="F139" i="14" s="1"/>
  <c r="F170" i="14" s="1"/>
  <c r="E46" i="14"/>
  <c r="D46" i="14"/>
  <c r="C46" i="14"/>
  <c r="P169" i="12"/>
  <c r="J45" i="14"/>
  <c r="J76" i="14" s="1"/>
  <c r="J107" i="14" s="1"/>
  <c r="J138" i="14" s="1"/>
  <c r="J169" i="14" s="1"/>
  <c r="I45" i="14"/>
  <c r="I76" i="14" s="1"/>
  <c r="I107" i="14" s="1"/>
  <c r="I138" i="14" s="1"/>
  <c r="I169" i="14" s="1"/>
  <c r="H45" i="14"/>
  <c r="H76" i="14" s="1"/>
  <c r="H107" i="14" s="1"/>
  <c r="H138" i="14" s="1"/>
  <c r="H169" i="14" s="1"/>
  <c r="G45" i="14"/>
  <c r="G76" i="14" s="1"/>
  <c r="G107" i="14" s="1"/>
  <c r="G138" i="14" s="1"/>
  <c r="G169" i="14" s="1"/>
  <c r="F45" i="14"/>
  <c r="F76" i="14" s="1"/>
  <c r="F107" i="14" s="1"/>
  <c r="F138" i="14" s="1"/>
  <c r="E45" i="14"/>
  <c r="D45" i="14"/>
  <c r="C45" i="14"/>
  <c r="E44" i="14"/>
  <c r="D44" i="14"/>
  <c r="C44" i="14"/>
  <c r="E38" i="14"/>
  <c r="E37" i="14"/>
  <c r="E35" i="14"/>
  <c r="E33" i="14"/>
  <c r="E32" i="14"/>
  <c r="E31" i="14"/>
  <c r="E30" i="14"/>
  <c r="E28" i="14"/>
  <c r="E27" i="14"/>
  <c r="E26" i="14"/>
  <c r="E25" i="14"/>
  <c r="E24" i="14"/>
  <c r="E23" i="14"/>
  <c r="E22" i="14"/>
  <c r="E20" i="14"/>
  <c r="E19" i="14"/>
  <c r="E18" i="14"/>
  <c r="E17" i="14"/>
  <c r="E16" i="14"/>
  <c r="E15" i="14"/>
  <c r="E14" i="14"/>
  <c r="E13" i="14"/>
  <c r="E12" i="14"/>
  <c r="E11" i="14"/>
  <c r="E10" i="14"/>
  <c r="E9" i="14"/>
  <c r="J193" i="12"/>
  <c r="J192" i="12"/>
  <c r="I192" i="12"/>
  <c r="I179" i="12"/>
  <c r="H169" i="12"/>
  <c r="J162" i="12"/>
  <c r="J161" i="12"/>
  <c r="I161" i="12"/>
  <c r="J159" i="12"/>
  <c r="H153" i="12"/>
  <c r="F153" i="12"/>
  <c r="G152" i="12"/>
  <c r="I149" i="12"/>
  <c r="G149" i="12"/>
  <c r="H148" i="12"/>
  <c r="G148" i="12"/>
  <c r="F148" i="12"/>
  <c r="G147" i="12"/>
  <c r="L146" i="12"/>
  <c r="F144" i="12"/>
  <c r="G141" i="12"/>
  <c r="J140" i="12"/>
  <c r="H138" i="12"/>
  <c r="I137" i="12"/>
  <c r="Q131" i="12"/>
  <c r="J131" i="12"/>
  <c r="J130" i="12"/>
  <c r="I130" i="12"/>
  <c r="G126" i="12"/>
  <c r="H122" i="12"/>
  <c r="F122" i="12"/>
  <c r="G121" i="12"/>
  <c r="N120" i="12"/>
  <c r="G120" i="12"/>
  <c r="I118" i="12"/>
  <c r="G118" i="12"/>
  <c r="H117" i="12"/>
  <c r="G117" i="12"/>
  <c r="F117" i="12"/>
  <c r="G116" i="12"/>
  <c r="L115" i="12"/>
  <c r="F115" i="12"/>
  <c r="F112" i="12"/>
  <c r="H111" i="12"/>
  <c r="J109" i="12"/>
  <c r="H107" i="12"/>
  <c r="K100" i="12"/>
  <c r="J100" i="12"/>
  <c r="O99" i="12"/>
  <c r="J99" i="12"/>
  <c r="I99" i="12"/>
  <c r="M97" i="12"/>
  <c r="L97" i="12"/>
  <c r="Q94" i="12"/>
  <c r="N92" i="12"/>
  <c r="K91" i="12"/>
  <c r="H91" i="12"/>
  <c r="G91" i="12"/>
  <c r="F91" i="12"/>
  <c r="G90" i="12"/>
  <c r="N89" i="12"/>
  <c r="O87" i="12"/>
  <c r="I87" i="12"/>
  <c r="G87" i="12"/>
  <c r="H86" i="12"/>
  <c r="G86" i="12"/>
  <c r="F86" i="12"/>
  <c r="G85" i="12"/>
  <c r="F85" i="12"/>
  <c r="L84" i="12"/>
  <c r="F84" i="12"/>
  <c r="K83" i="12"/>
  <c r="G82" i="12"/>
  <c r="L80" i="12"/>
  <c r="J78" i="12"/>
  <c r="F78" i="12"/>
  <c r="I77" i="12"/>
  <c r="H76" i="12"/>
  <c r="O75" i="12"/>
  <c r="J75" i="12"/>
  <c r="G75" i="12"/>
  <c r="N69" i="12"/>
  <c r="K69" i="12"/>
  <c r="J69" i="12"/>
  <c r="I69" i="12"/>
  <c r="G69" i="12"/>
  <c r="F69" i="12"/>
  <c r="Q68" i="12"/>
  <c r="M68" i="12"/>
  <c r="J68" i="12"/>
  <c r="I68" i="12"/>
  <c r="P66" i="12"/>
  <c r="M66" i="12"/>
  <c r="L66" i="12"/>
  <c r="H66" i="12"/>
  <c r="Q64" i="12"/>
  <c r="P64" i="12"/>
  <c r="O64" i="12"/>
  <c r="N64" i="12"/>
  <c r="L64" i="12"/>
  <c r="K64" i="12"/>
  <c r="G64" i="12"/>
  <c r="Q63" i="12"/>
  <c r="P63" i="12"/>
  <c r="O63" i="12"/>
  <c r="N63" i="12"/>
  <c r="L63" i="12"/>
  <c r="K63" i="12"/>
  <c r="F63" i="12"/>
  <c r="Q61" i="12"/>
  <c r="P61" i="12"/>
  <c r="O61" i="12"/>
  <c r="N61" i="12"/>
  <c r="P60" i="12"/>
  <c r="N60" i="12"/>
  <c r="I60" i="12"/>
  <c r="H60" i="12"/>
  <c r="F60" i="12"/>
  <c r="O59" i="12"/>
  <c r="M59" i="12"/>
  <c r="G59" i="12"/>
  <c r="N58" i="12"/>
  <c r="L58" i="12"/>
  <c r="F58" i="12"/>
  <c r="Q56" i="12"/>
  <c r="P56" i="12"/>
  <c r="O56" i="12"/>
  <c r="I56" i="12"/>
  <c r="G56" i="12"/>
  <c r="P55" i="12"/>
  <c r="N55" i="12"/>
  <c r="H55" i="12"/>
  <c r="F55" i="12"/>
  <c r="P54" i="12"/>
  <c r="O54" i="12"/>
  <c r="M54" i="12"/>
  <c r="G54" i="12"/>
  <c r="N53" i="12"/>
  <c r="L53" i="12"/>
  <c r="F53" i="12"/>
  <c r="M52" i="12"/>
  <c r="K52" i="12"/>
  <c r="Q51" i="12"/>
  <c r="P51" i="12"/>
  <c r="O51" i="12"/>
  <c r="N51" i="12"/>
  <c r="M51" i="12"/>
  <c r="L51" i="12"/>
  <c r="K51" i="12"/>
  <c r="J51" i="12"/>
  <c r="I51" i="12"/>
  <c r="H51" i="12"/>
  <c r="G51" i="12"/>
  <c r="F51" i="12"/>
  <c r="O50" i="12"/>
  <c r="M50" i="12"/>
  <c r="G50" i="12"/>
  <c r="O49" i="12"/>
  <c r="N49" i="12"/>
  <c r="L49" i="12"/>
  <c r="F49" i="12"/>
  <c r="M48" i="12"/>
  <c r="K48" i="12"/>
  <c r="L47" i="12"/>
  <c r="K47" i="12"/>
  <c r="J47" i="12"/>
  <c r="K46" i="12"/>
  <c r="I46" i="12"/>
  <c r="F46" i="12"/>
  <c r="P45" i="12"/>
  <c r="J45" i="12"/>
  <c r="H45" i="12"/>
  <c r="Q44" i="12"/>
  <c r="P44" i="12"/>
  <c r="O44" i="12"/>
  <c r="N44" i="12"/>
  <c r="M44" i="12"/>
  <c r="L44" i="12"/>
  <c r="K44" i="12"/>
  <c r="J44" i="12"/>
  <c r="I44" i="12"/>
  <c r="H44" i="12"/>
  <c r="G44" i="12"/>
  <c r="F44" i="12"/>
  <c r="O38" i="12"/>
  <c r="N38" i="12"/>
  <c r="M38" i="12"/>
  <c r="L38" i="12"/>
  <c r="K38" i="12"/>
  <c r="J38" i="12"/>
  <c r="I38" i="12"/>
  <c r="H38" i="12"/>
  <c r="G38" i="12"/>
  <c r="F38" i="12"/>
  <c r="O37" i="12"/>
  <c r="N37" i="12"/>
  <c r="M37" i="12"/>
  <c r="L37" i="12"/>
  <c r="K37" i="12"/>
  <c r="J37" i="12"/>
  <c r="I37" i="12"/>
  <c r="H37" i="12"/>
  <c r="G37" i="12"/>
  <c r="F37" i="12"/>
  <c r="O35" i="12"/>
  <c r="N35" i="12"/>
  <c r="M35" i="12"/>
  <c r="L35" i="12"/>
  <c r="K35" i="12"/>
  <c r="J35" i="12"/>
  <c r="I35" i="12"/>
  <c r="H35" i="12"/>
  <c r="G35" i="12"/>
  <c r="F35" i="12"/>
  <c r="O33" i="12"/>
  <c r="N33" i="12"/>
  <c r="M33" i="12"/>
  <c r="L33" i="12"/>
  <c r="K33" i="12"/>
  <c r="J33" i="12"/>
  <c r="I33" i="12"/>
  <c r="H33" i="12"/>
  <c r="G33" i="12"/>
  <c r="F33" i="12"/>
  <c r="O32" i="12"/>
  <c r="N32" i="12"/>
  <c r="M32" i="12"/>
  <c r="L32" i="12"/>
  <c r="K32" i="12"/>
  <c r="J32" i="12"/>
  <c r="I32" i="12"/>
  <c r="H32" i="12"/>
  <c r="G32" i="12"/>
  <c r="F32" i="12"/>
  <c r="O31" i="12"/>
  <c r="N31" i="12"/>
  <c r="M31" i="12"/>
  <c r="L31" i="12"/>
  <c r="K31" i="12"/>
  <c r="J31" i="12"/>
  <c r="I31" i="12"/>
  <c r="H31" i="12"/>
  <c r="G31" i="12"/>
  <c r="F31" i="12"/>
  <c r="O30" i="12"/>
  <c r="N30" i="12"/>
  <c r="M30" i="12"/>
  <c r="L30" i="12"/>
  <c r="K30" i="12"/>
  <c r="J30" i="12"/>
  <c r="I30" i="12"/>
  <c r="H30" i="12"/>
  <c r="G30" i="12"/>
  <c r="F30" i="12"/>
  <c r="O28" i="12"/>
  <c r="N28" i="12"/>
  <c r="M28" i="12"/>
  <c r="L28" i="12"/>
  <c r="K28" i="12"/>
  <c r="J28" i="12"/>
  <c r="I28" i="12"/>
  <c r="H28" i="12"/>
  <c r="G28" i="12"/>
  <c r="F28" i="12"/>
  <c r="O27" i="12"/>
  <c r="N27" i="12"/>
  <c r="M27" i="12"/>
  <c r="L27" i="12"/>
  <c r="K27" i="12"/>
  <c r="J27" i="12"/>
  <c r="I27" i="12"/>
  <c r="H27" i="12"/>
  <c r="G27" i="12"/>
  <c r="F27" i="12"/>
  <c r="O26" i="12"/>
  <c r="N26" i="12"/>
  <c r="M26" i="12"/>
  <c r="L26" i="12"/>
  <c r="K26" i="12"/>
  <c r="J26" i="12"/>
  <c r="I26" i="12"/>
  <c r="H26" i="12"/>
  <c r="G26" i="12"/>
  <c r="F26" i="12"/>
  <c r="O25" i="12"/>
  <c r="N25" i="12"/>
  <c r="M25" i="12"/>
  <c r="L25" i="12"/>
  <c r="K25" i="12"/>
  <c r="J25" i="12"/>
  <c r="I25" i="12"/>
  <c r="H25" i="12"/>
  <c r="G25" i="12"/>
  <c r="F25" i="12"/>
  <c r="O24" i="12"/>
  <c r="N24" i="12"/>
  <c r="M24" i="12"/>
  <c r="L24" i="12"/>
  <c r="K24" i="12"/>
  <c r="J24" i="12"/>
  <c r="I24" i="12"/>
  <c r="H24" i="12"/>
  <c r="G24" i="12"/>
  <c r="F24" i="12"/>
  <c r="O23" i="12"/>
  <c r="N23" i="12"/>
  <c r="L23" i="12"/>
  <c r="K23" i="12"/>
  <c r="J23" i="12"/>
  <c r="I23" i="12"/>
  <c r="H23" i="12"/>
  <c r="G23" i="12"/>
  <c r="F23" i="12"/>
  <c r="O22" i="12"/>
  <c r="N22" i="12"/>
  <c r="M22" i="12"/>
  <c r="L22" i="12"/>
  <c r="K22" i="12"/>
  <c r="J22" i="12"/>
  <c r="I22" i="12"/>
  <c r="H22" i="12"/>
  <c r="G22" i="12"/>
  <c r="F22" i="12"/>
  <c r="O20" i="12"/>
  <c r="N20" i="12"/>
  <c r="M20" i="12"/>
  <c r="L20" i="12"/>
  <c r="K20" i="12"/>
  <c r="J20" i="12"/>
  <c r="I20" i="12"/>
  <c r="H20" i="12"/>
  <c r="G20" i="12"/>
  <c r="F20" i="12"/>
  <c r="O19" i="12"/>
  <c r="N19" i="12"/>
  <c r="M19" i="12"/>
  <c r="L19" i="12"/>
  <c r="K19" i="12"/>
  <c r="J19" i="12"/>
  <c r="I19" i="12"/>
  <c r="H19" i="12"/>
  <c r="G19" i="12"/>
  <c r="F19" i="12"/>
  <c r="O18" i="12"/>
  <c r="N18" i="12"/>
  <c r="M18" i="12"/>
  <c r="L18" i="12"/>
  <c r="K18" i="12"/>
  <c r="J18" i="12"/>
  <c r="I18" i="12"/>
  <c r="H18" i="12"/>
  <c r="G18" i="12"/>
  <c r="F18" i="12"/>
  <c r="O17" i="12"/>
  <c r="N17" i="12"/>
  <c r="M17" i="12"/>
  <c r="L17" i="12"/>
  <c r="K17" i="12"/>
  <c r="J17" i="12"/>
  <c r="I17" i="12"/>
  <c r="H17" i="12"/>
  <c r="G17" i="12"/>
  <c r="F17" i="12"/>
  <c r="O16" i="12"/>
  <c r="N16" i="12"/>
  <c r="M16" i="12"/>
  <c r="L16" i="12"/>
  <c r="K16" i="12"/>
  <c r="J16" i="12"/>
  <c r="I16" i="12"/>
  <c r="H16" i="12"/>
  <c r="G16" i="12"/>
  <c r="F16" i="12"/>
  <c r="O15" i="12"/>
  <c r="N15" i="12"/>
  <c r="M15" i="12"/>
  <c r="L15" i="12"/>
  <c r="K15" i="12"/>
  <c r="J15" i="12"/>
  <c r="I15" i="12"/>
  <c r="H15" i="12"/>
  <c r="G15" i="12"/>
  <c r="F15" i="12"/>
  <c r="O14" i="12"/>
  <c r="N14" i="12"/>
  <c r="M14" i="12"/>
  <c r="L14" i="12"/>
  <c r="K14" i="12"/>
  <c r="J14" i="12"/>
  <c r="I14" i="12"/>
  <c r="H14" i="12"/>
  <c r="G14" i="12"/>
  <c r="F14" i="12"/>
  <c r="O13" i="12"/>
  <c r="N13" i="12"/>
  <c r="M13" i="12"/>
  <c r="L13" i="12"/>
  <c r="K13" i="12"/>
  <c r="J13" i="12"/>
  <c r="I13" i="12"/>
  <c r="H13" i="12"/>
  <c r="G13" i="12"/>
  <c r="F13" i="12"/>
  <c r="O12" i="12"/>
  <c r="N12" i="12"/>
  <c r="M12" i="12"/>
  <c r="L12" i="12"/>
  <c r="K12" i="12"/>
  <c r="J12" i="12"/>
  <c r="I12" i="12"/>
  <c r="H12" i="12"/>
  <c r="G12" i="12"/>
  <c r="F12" i="12"/>
  <c r="O11" i="12"/>
  <c r="N11" i="12"/>
  <c r="M11" i="12"/>
  <c r="L11" i="12"/>
  <c r="K11" i="12"/>
  <c r="J11" i="12"/>
  <c r="I11" i="12"/>
  <c r="H11" i="12"/>
  <c r="G11" i="12"/>
  <c r="F11" i="12"/>
  <c r="O10" i="12"/>
  <c r="N10" i="12"/>
  <c r="M10" i="12"/>
  <c r="L10" i="12"/>
  <c r="K10" i="12"/>
  <c r="J10" i="12"/>
  <c r="I10" i="12"/>
  <c r="H10" i="12"/>
  <c r="G10" i="12"/>
  <c r="F10" i="12"/>
  <c r="O9" i="12"/>
  <c r="N9" i="12"/>
  <c r="M9" i="12"/>
  <c r="L9" i="12"/>
  <c r="K9" i="12"/>
  <c r="J9" i="12"/>
  <c r="I9" i="12"/>
  <c r="H9" i="12"/>
  <c r="G9" i="12"/>
  <c r="F9" i="12"/>
  <c r="P161" i="12" l="1"/>
  <c r="L156" i="12"/>
  <c r="N117" i="12"/>
  <c r="O123" i="12"/>
  <c r="N148" i="12"/>
  <c r="Q161" i="12"/>
  <c r="K137" i="12"/>
  <c r="K75" i="12"/>
  <c r="L128" i="12"/>
  <c r="L159" i="12"/>
  <c r="P94" i="12"/>
  <c r="K106" i="12"/>
  <c r="Q130" i="12"/>
  <c r="N154" i="12"/>
  <c r="O183" i="12"/>
  <c r="P184" i="12"/>
  <c r="N185" i="12"/>
  <c r="P178" i="12"/>
  <c r="K110" i="12"/>
  <c r="O178" i="12"/>
  <c r="P80" i="12"/>
  <c r="Q87" i="12"/>
  <c r="P91" i="12"/>
  <c r="L110" i="12"/>
  <c r="O121" i="12"/>
  <c r="P153" i="12"/>
  <c r="P75" i="12"/>
  <c r="O82" i="12"/>
  <c r="P92" i="12"/>
  <c r="L82" i="12"/>
  <c r="O85" i="12"/>
  <c r="O90" i="12"/>
  <c r="L114" i="12"/>
  <c r="P122" i="12"/>
  <c r="M145" i="12"/>
  <c r="M83" i="12"/>
  <c r="N123" i="12"/>
  <c r="N152" i="12"/>
  <c r="P138" i="12"/>
  <c r="O168" i="12"/>
  <c r="Q168" i="12"/>
  <c r="P175" i="12"/>
  <c r="O152" i="12"/>
  <c r="L75" i="12"/>
  <c r="K79" i="12"/>
  <c r="N91" i="12"/>
  <c r="N115" i="12"/>
  <c r="P117" i="12"/>
  <c r="M121" i="12"/>
  <c r="L125" i="12"/>
  <c r="K131" i="12"/>
  <c r="N146" i="12"/>
  <c r="K159" i="12"/>
  <c r="K162" i="12"/>
  <c r="L106" i="12"/>
  <c r="N84" i="12"/>
  <c r="N86" i="12"/>
  <c r="M90" i="12"/>
  <c r="O106" i="12"/>
  <c r="M112" i="12"/>
  <c r="M116" i="12"/>
  <c r="K141" i="12"/>
  <c r="M147" i="12"/>
  <c r="O149" i="12"/>
  <c r="N153" i="12"/>
  <c r="M159" i="12"/>
  <c r="M81" i="12"/>
  <c r="P86" i="12"/>
  <c r="O92" i="12"/>
  <c r="K114" i="12"/>
  <c r="O116" i="12"/>
  <c r="O118" i="12"/>
  <c r="M128" i="12"/>
  <c r="M143" i="12"/>
  <c r="O147" i="12"/>
  <c r="Q149" i="12"/>
  <c r="P76" i="12"/>
  <c r="P107" i="12"/>
  <c r="Q118" i="12"/>
  <c r="N122" i="12"/>
  <c r="L137" i="12"/>
  <c r="M85" i="12"/>
  <c r="L94" i="12"/>
  <c r="Q99" i="12"/>
  <c r="M114" i="12"/>
  <c r="O137" i="12"/>
  <c r="K145" i="12"/>
  <c r="M152" i="12"/>
  <c r="O154" i="12"/>
  <c r="Q170" i="12"/>
  <c r="K172" i="12"/>
  <c r="K176" i="12"/>
  <c r="L177" i="12"/>
  <c r="N179" i="12"/>
  <c r="O180" i="12"/>
  <c r="N184" i="12"/>
  <c r="L187" i="12"/>
  <c r="M192" i="12"/>
  <c r="Q179" i="12"/>
  <c r="Q184" i="12"/>
  <c r="Q50" i="12"/>
  <c r="Q46" i="12"/>
  <c r="Q77" i="12"/>
  <c r="Q108" i="12"/>
  <c r="Q193" i="12"/>
  <c r="Q139" i="12"/>
  <c r="N45" i="12"/>
  <c r="N94" i="12"/>
  <c r="O161" i="12"/>
  <c r="J66" i="12"/>
  <c r="O68" i="12"/>
  <c r="O130" i="12"/>
  <c r="G61" i="15"/>
  <c r="G92" i="15" s="1"/>
  <c r="G123" i="15" s="1"/>
  <c r="G154" i="15" s="1"/>
  <c r="G185" i="15" s="1"/>
  <c r="K90" i="12"/>
  <c r="P69" i="12"/>
  <c r="Q75" i="12"/>
  <c r="J97" i="12"/>
  <c r="H100" i="12"/>
  <c r="Q106" i="12"/>
  <c r="H162" i="12"/>
  <c r="J58" i="12"/>
  <c r="J128" i="12"/>
  <c r="H131" i="12"/>
  <c r="I75" i="12"/>
  <c r="Q137" i="12"/>
  <c r="G161" i="12"/>
  <c r="G68" i="12"/>
  <c r="H69" i="12"/>
  <c r="G99" i="12"/>
  <c r="P100" i="12"/>
  <c r="P144" i="12"/>
  <c r="P162" i="12"/>
  <c r="I52" i="12"/>
  <c r="M56" i="12"/>
  <c r="I106" i="12"/>
  <c r="G130" i="12"/>
  <c r="P131" i="12"/>
  <c r="I59" i="12"/>
  <c r="P111" i="12"/>
  <c r="L175" i="12"/>
  <c r="P48" i="12"/>
  <c r="Q49" i="12"/>
  <c r="O52" i="12"/>
  <c r="Q53" i="12"/>
  <c r="K56" i="12"/>
  <c r="I58" i="12"/>
  <c r="J59" i="12"/>
  <c r="K60" i="12"/>
  <c r="N78" i="12"/>
  <c r="O141" i="12"/>
  <c r="M188" i="12"/>
  <c r="L193" i="12"/>
  <c r="P53" i="12"/>
  <c r="J60" i="12"/>
  <c r="F109" i="12"/>
  <c r="L138" i="12"/>
  <c r="N47" i="12"/>
  <c r="P52" i="12"/>
  <c r="L56" i="12"/>
  <c r="L76" i="12"/>
  <c r="G79" i="12"/>
  <c r="Q81" i="12"/>
  <c r="K86" i="12"/>
  <c r="N109" i="12"/>
  <c r="I112" i="12"/>
  <c r="M139" i="12"/>
  <c r="H142" i="12"/>
  <c r="K148" i="12"/>
  <c r="O48" i="12"/>
  <c r="M46" i="12"/>
  <c r="O47" i="12"/>
  <c r="H49" i="12"/>
  <c r="I50" i="12"/>
  <c r="I54" i="12"/>
  <c r="J55" i="12"/>
  <c r="G110" i="12"/>
  <c r="P142" i="12"/>
  <c r="F157" i="12"/>
  <c r="Q54" i="12"/>
  <c r="I81" i="12"/>
  <c r="G48" i="12"/>
  <c r="I49" i="12"/>
  <c r="J50" i="12"/>
  <c r="G52" i="12"/>
  <c r="H53" i="12"/>
  <c r="J54" i="12"/>
  <c r="K55" i="12"/>
  <c r="Q59" i="12"/>
  <c r="O79" i="12"/>
  <c r="L107" i="12"/>
  <c r="Q112" i="12"/>
  <c r="F140" i="12"/>
  <c r="I143" i="12"/>
  <c r="L169" i="12"/>
  <c r="F171" i="12"/>
  <c r="N171" i="12"/>
  <c r="O172" i="12"/>
  <c r="P173" i="12"/>
  <c r="I174" i="12"/>
  <c r="P49" i="12"/>
  <c r="H58" i="12"/>
  <c r="L45" i="12"/>
  <c r="F47" i="12"/>
  <c r="H48" i="12"/>
  <c r="H52" i="12"/>
  <c r="I53" i="12"/>
  <c r="P58" i="12"/>
  <c r="M77" i="12"/>
  <c r="H80" i="12"/>
  <c r="M169" i="12"/>
  <c r="F170" i="12"/>
  <c r="N170" i="12"/>
  <c r="G171" i="12"/>
  <c r="O171" i="12"/>
  <c r="H172" i="12"/>
  <c r="P172" i="12"/>
  <c r="Q173" i="12"/>
  <c r="J174" i="12"/>
  <c r="H176" i="12"/>
  <c r="P176" i="12"/>
  <c r="I177" i="12"/>
  <c r="Q177" i="12"/>
  <c r="K179" i="12"/>
  <c r="L180" i="12"/>
  <c r="Q182" i="12"/>
  <c r="J183" i="12"/>
  <c r="K184" i="12"/>
  <c r="K175" i="12"/>
  <c r="G47" i="12"/>
  <c r="Q58" i="12"/>
  <c r="M108" i="12"/>
  <c r="O110" i="12"/>
  <c r="K122" i="12"/>
  <c r="N140" i="12"/>
  <c r="J63" i="12"/>
  <c r="K66" i="12"/>
  <c r="H82" i="12"/>
  <c r="I100" i="12"/>
  <c r="K49" i="12"/>
  <c r="K58" i="12"/>
  <c r="H99" i="12"/>
  <c r="K128" i="12"/>
  <c r="P130" i="12"/>
  <c r="J137" i="12"/>
  <c r="P68" i="12"/>
  <c r="G95" i="12"/>
  <c r="J156" i="12"/>
  <c r="K53" i="12"/>
  <c r="P82" i="12"/>
  <c r="O95" i="12"/>
  <c r="H161" i="12"/>
  <c r="Q69" i="12"/>
  <c r="Q92" i="12"/>
  <c r="Q100" i="12"/>
  <c r="Q169" i="12"/>
  <c r="K171" i="12"/>
  <c r="H68" i="12"/>
  <c r="J94" i="12"/>
  <c r="K97" i="12"/>
  <c r="P99" i="12"/>
  <c r="H113" i="12"/>
  <c r="J125" i="12"/>
  <c r="H130" i="12"/>
  <c r="G157" i="12"/>
  <c r="Q162" i="12"/>
  <c r="J187" i="12"/>
  <c r="G188" i="12"/>
  <c r="K190" i="12"/>
  <c r="H192" i="12"/>
  <c r="P192" i="12"/>
  <c r="J168" i="12"/>
  <c r="J106" i="12"/>
  <c r="P113" i="12"/>
  <c r="H144" i="12"/>
  <c r="J52" i="12"/>
  <c r="L54" i="12"/>
  <c r="P95" i="12"/>
  <c r="O125" i="12"/>
  <c r="I148" i="12"/>
  <c r="J82" i="12"/>
  <c r="J87" i="12"/>
  <c r="H121" i="12"/>
  <c r="G151" i="12"/>
  <c r="I153" i="12"/>
  <c r="G61" i="14"/>
  <c r="G92" i="14" s="1"/>
  <c r="G123" i="14" s="1"/>
  <c r="G154" i="14" s="1"/>
  <c r="G185" i="14" s="1"/>
  <c r="H54" i="12"/>
  <c r="H50" i="12"/>
  <c r="K45" i="12"/>
  <c r="L46" i="12"/>
  <c r="N52" i="12"/>
  <c r="Q60" i="12"/>
  <c r="I86" i="12"/>
  <c r="J118" i="12"/>
  <c r="M126" i="12"/>
  <c r="J61" i="14"/>
  <c r="J92" i="14" s="1"/>
  <c r="J123" i="14" s="1"/>
  <c r="J154" i="14" s="1"/>
  <c r="Q95" i="12"/>
  <c r="G49" i="12"/>
  <c r="O58" i="12"/>
  <c r="I55" i="12"/>
  <c r="G58" i="12"/>
  <c r="P59" i="12"/>
  <c r="M47" i="12"/>
  <c r="N48" i="12"/>
  <c r="P90" i="12"/>
  <c r="Q91" i="12"/>
  <c r="O94" i="12"/>
  <c r="I117" i="12"/>
  <c r="Q122" i="12"/>
  <c r="P126" i="12"/>
  <c r="J144" i="12"/>
  <c r="Q148" i="12"/>
  <c r="H152" i="12"/>
  <c r="Q66" i="12"/>
  <c r="N68" i="12"/>
  <c r="O69" i="12"/>
  <c r="H90" i="12"/>
  <c r="J56" i="12"/>
  <c r="M45" i="12"/>
  <c r="N46" i="12"/>
  <c r="F52" i="12"/>
  <c r="O53" i="12"/>
  <c r="H59" i="12"/>
  <c r="G89" i="12"/>
  <c r="O108" i="12"/>
  <c r="J113" i="12"/>
  <c r="K117" i="12"/>
  <c r="P121" i="12"/>
  <c r="P147" i="12"/>
  <c r="Q153" i="12"/>
  <c r="P157" i="12"/>
  <c r="L172" i="12"/>
  <c r="F48" i="12"/>
  <c r="P50" i="12"/>
  <c r="G53" i="12"/>
  <c r="Q55" i="12"/>
  <c r="P85" i="12"/>
  <c r="Q86" i="12"/>
  <c r="O89" i="12"/>
  <c r="J149" i="12"/>
  <c r="I91" i="12"/>
  <c r="P116" i="12"/>
  <c r="Q117" i="12"/>
  <c r="O120" i="12"/>
  <c r="I122" i="12"/>
  <c r="O170" i="12"/>
  <c r="K87" i="12"/>
  <c r="G114" i="16"/>
  <c r="G83" i="12"/>
  <c r="O83" i="12"/>
  <c r="H84" i="12"/>
  <c r="H115" i="16"/>
  <c r="P84" i="12"/>
  <c r="I116" i="16"/>
  <c r="I147" i="16" s="1"/>
  <c r="I178" i="16" s="1"/>
  <c r="I85" i="12"/>
  <c r="J117" i="16"/>
  <c r="J86" i="12"/>
  <c r="P89" i="12"/>
  <c r="I121" i="16"/>
  <c r="I90" i="12"/>
  <c r="Q90" i="12"/>
  <c r="J122" i="16"/>
  <c r="J91" i="12"/>
  <c r="Q123" i="12"/>
  <c r="G137" i="16"/>
  <c r="G106" i="12"/>
  <c r="N125" i="12"/>
  <c r="O126" i="12"/>
  <c r="I128" i="16"/>
  <c r="I97" i="12"/>
  <c r="F130" i="16"/>
  <c r="F99" i="12"/>
  <c r="G131" i="16"/>
  <c r="G100" i="12"/>
  <c r="H137" i="16"/>
  <c r="H106" i="12"/>
  <c r="P106" i="12"/>
  <c r="G144" i="16"/>
  <c r="G113" i="12"/>
  <c r="O113" i="12"/>
  <c r="I138" i="16"/>
  <c r="I169" i="16" s="1"/>
  <c r="I169" i="12" s="1"/>
  <c r="I107" i="12"/>
  <c r="Q125" i="12"/>
  <c r="J107" i="16"/>
  <c r="J76" i="12"/>
  <c r="K77" i="12"/>
  <c r="L78" i="12"/>
  <c r="M79" i="12"/>
  <c r="F111" i="16"/>
  <c r="F80" i="12"/>
  <c r="N80" i="12"/>
  <c r="G112" i="16"/>
  <c r="G81" i="12"/>
  <c r="O81" i="12"/>
  <c r="L48" i="12"/>
  <c r="F50" i="12"/>
  <c r="H56" i="12"/>
  <c r="M58" i="12"/>
  <c r="G60" i="12"/>
  <c r="J77" i="12"/>
  <c r="M78" i="12"/>
  <c r="F116" i="12"/>
  <c r="L145" i="12"/>
  <c r="F147" i="12"/>
  <c r="H149" i="12"/>
  <c r="H89" i="16"/>
  <c r="F190" i="12"/>
  <c r="N54" i="12"/>
  <c r="H75" i="12"/>
  <c r="N81" i="12"/>
  <c r="N82" i="12"/>
  <c r="H87" i="12"/>
  <c r="H118" i="12"/>
  <c r="L141" i="12"/>
  <c r="F143" i="12"/>
  <c r="J178" i="12"/>
  <c r="I76" i="12"/>
  <c r="M80" i="12"/>
  <c r="N90" i="12"/>
  <c r="Q107" i="12"/>
  <c r="K109" i="12"/>
  <c r="N113" i="12"/>
  <c r="N121" i="12"/>
  <c r="F152" i="12"/>
  <c r="Q45" i="12"/>
  <c r="M49" i="12"/>
  <c r="L52" i="12"/>
  <c r="F54" i="12"/>
  <c r="N59" i="12"/>
  <c r="N85" i="12"/>
  <c r="J108" i="12"/>
  <c r="N112" i="12"/>
  <c r="N116" i="12"/>
  <c r="N144" i="12"/>
  <c r="N147" i="12"/>
  <c r="M179" i="12"/>
  <c r="F175" i="12"/>
  <c r="N175" i="12"/>
  <c r="K169" i="12"/>
  <c r="I45" i="12"/>
  <c r="O55" i="12"/>
  <c r="F68" i="12"/>
  <c r="L79" i="12"/>
  <c r="F82" i="12"/>
  <c r="M84" i="12"/>
  <c r="M111" i="12"/>
  <c r="O122" i="12"/>
  <c r="K140" i="12"/>
  <c r="H174" i="12"/>
  <c r="M168" i="12"/>
  <c r="F59" i="12"/>
  <c r="I66" i="12"/>
  <c r="F81" i="12"/>
  <c r="O86" i="12"/>
  <c r="F90" i="12"/>
  <c r="O91" i="12"/>
  <c r="M115" i="12"/>
  <c r="O117" i="12"/>
  <c r="F121" i="12"/>
  <c r="N143" i="12"/>
  <c r="M146" i="12"/>
  <c r="O148" i="12"/>
  <c r="P149" i="12"/>
  <c r="J170" i="12"/>
  <c r="M173" i="12"/>
  <c r="F174" i="12"/>
  <c r="N174" i="12"/>
  <c r="L176" i="12"/>
  <c r="M177" i="12"/>
  <c r="F178" i="12"/>
  <c r="N178" i="12"/>
  <c r="G179" i="12"/>
  <c r="O179" i="12"/>
  <c r="H180" i="12"/>
  <c r="P180" i="12"/>
  <c r="F183" i="12"/>
  <c r="N183" i="12"/>
  <c r="K187" i="12"/>
  <c r="G61" i="16"/>
  <c r="G92" i="16" s="1"/>
  <c r="G123" i="16" s="1"/>
  <c r="G154" i="16" s="1"/>
  <c r="G185" i="16" s="1"/>
  <c r="N190" i="12"/>
  <c r="J46" i="12"/>
  <c r="N50" i="12"/>
  <c r="M53" i="12"/>
  <c r="G55" i="12"/>
  <c r="O60" i="12"/>
  <c r="Q76" i="12"/>
  <c r="K78" i="12"/>
  <c r="L83" i="12"/>
  <c r="P87" i="12"/>
  <c r="F113" i="12"/>
  <c r="P118" i="12"/>
  <c r="J139" i="12"/>
  <c r="M142" i="12"/>
  <c r="L188" i="12"/>
  <c r="M171" i="12"/>
  <c r="Q85" i="12"/>
  <c r="Q174" i="12"/>
  <c r="Q143" i="12"/>
  <c r="P123" i="12"/>
  <c r="G169" i="15"/>
  <c r="G169" i="12" s="1"/>
  <c r="G138" i="12"/>
  <c r="H139" i="15"/>
  <c r="H170" i="15" s="1"/>
  <c r="H108" i="12"/>
  <c r="J172" i="15"/>
  <c r="J172" i="12" s="1"/>
  <c r="J141" i="12"/>
  <c r="I162" i="15"/>
  <c r="I131" i="12"/>
  <c r="G153" i="15"/>
  <c r="G184" i="15" s="1"/>
  <c r="G122" i="12"/>
  <c r="N83" i="12"/>
  <c r="G115" i="15"/>
  <c r="G84" i="12"/>
  <c r="O84" i="12"/>
  <c r="H116" i="15"/>
  <c r="H85" i="12"/>
  <c r="F45" i="12"/>
  <c r="Q48" i="12"/>
  <c r="K54" i="12"/>
  <c r="L60" i="12"/>
  <c r="L86" i="12"/>
  <c r="N106" i="12"/>
  <c r="L161" i="12"/>
  <c r="N169" i="12"/>
  <c r="G170" i="12"/>
  <c r="H171" i="12"/>
  <c r="P109" i="12"/>
  <c r="I172" i="12"/>
  <c r="Q172" i="12"/>
  <c r="J173" i="12"/>
  <c r="I176" i="12"/>
  <c r="Q176" i="12"/>
  <c r="J177" i="12"/>
  <c r="K178" i="12"/>
  <c r="L179" i="12"/>
  <c r="M180" i="12"/>
  <c r="L184" i="12"/>
  <c r="I48" i="12"/>
  <c r="O77" i="12"/>
  <c r="L91" i="12"/>
  <c r="F106" i="12"/>
  <c r="J123" i="12"/>
  <c r="N137" i="12"/>
  <c r="L148" i="12"/>
  <c r="M162" i="12"/>
  <c r="O169" i="12"/>
  <c r="H170" i="12"/>
  <c r="P170" i="12"/>
  <c r="Q171" i="12"/>
  <c r="K173" i="12"/>
  <c r="L174" i="12"/>
  <c r="O46" i="12"/>
  <c r="K50" i="12"/>
  <c r="O66" i="12"/>
  <c r="L68" i="12"/>
  <c r="N75" i="12"/>
  <c r="G108" i="12"/>
  <c r="F137" i="12"/>
  <c r="G139" i="12"/>
  <c r="H64" i="15"/>
  <c r="G46" i="12"/>
  <c r="J53" i="12"/>
  <c r="H63" i="12"/>
  <c r="G66" i="12"/>
  <c r="F75" i="12"/>
  <c r="L99" i="12"/>
  <c r="L113" i="12"/>
  <c r="L117" i="12"/>
  <c r="L144" i="12"/>
  <c r="N188" i="12"/>
  <c r="J64" i="15"/>
  <c r="J95" i="15" s="1"/>
  <c r="J126" i="15" s="1"/>
  <c r="J157" i="15" s="1"/>
  <c r="J188" i="15" s="1"/>
  <c r="L55" i="12"/>
  <c r="K59" i="12"/>
  <c r="G77" i="12"/>
  <c r="O97" i="12"/>
  <c r="L122" i="12"/>
  <c r="L130" i="12"/>
  <c r="P47" i="12"/>
  <c r="J49" i="12"/>
  <c r="J61" i="12"/>
  <c r="M100" i="12"/>
  <c r="O128" i="12"/>
  <c r="M156" i="12"/>
  <c r="I173" i="12"/>
  <c r="H47" i="12"/>
  <c r="Q52" i="12"/>
  <c r="M69" i="12"/>
  <c r="J92" i="12"/>
  <c r="G97" i="12"/>
  <c r="M131" i="12"/>
  <c r="O139" i="12"/>
  <c r="L192" i="12"/>
  <c r="M193" i="12"/>
  <c r="F168" i="12"/>
  <c r="N168" i="12"/>
  <c r="J89" i="15"/>
  <c r="J120" i="15" s="1"/>
  <c r="J151" i="15" s="1"/>
  <c r="J182" i="15" s="1"/>
  <c r="O80" i="12"/>
  <c r="K84" i="12"/>
  <c r="M91" i="12"/>
  <c r="L77" i="12"/>
  <c r="F110" i="14"/>
  <c r="F79" i="12"/>
  <c r="N79" i="12"/>
  <c r="P81" i="12"/>
  <c r="K161" i="12"/>
  <c r="K130" i="12"/>
  <c r="G111" i="14"/>
  <c r="G80" i="12"/>
  <c r="G159" i="14"/>
  <c r="G128" i="12"/>
  <c r="P125" i="12"/>
  <c r="I171" i="12"/>
  <c r="F56" i="12"/>
  <c r="N56" i="12"/>
  <c r="L69" i="12"/>
  <c r="O76" i="12"/>
  <c r="L81" i="12"/>
  <c r="N95" i="12"/>
  <c r="G123" i="12"/>
  <c r="K125" i="12"/>
  <c r="L131" i="12"/>
  <c r="N159" i="12"/>
  <c r="L162" i="12"/>
  <c r="H46" i="12"/>
  <c r="P46" i="12"/>
  <c r="F66" i="12"/>
  <c r="N66" i="12"/>
  <c r="G76" i="12"/>
  <c r="K82" i="12"/>
  <c r="M106" i="12"/>
  <c r="J110" i="12"/>
  <c r="N126" i="12"/>
  <c r="K142" i="12"/>
  <c r="L143" i="12"/>
  <c r="F159" i="12"/>
  <c r="H61" i="14"/>
  <c r="H92" i="14" s="1"/>
  <c r="H123" i="14" s="1"/>
  <c r="H154" i="14" s="1"/>
  <c r="H185" i="14" s="1"/>
  <c r="M55" i="12"/>
  <c r="M60" i="12"/>
  <c r="K68" i="12"/>
  <c r="P77" i="12"/>
  <c r="Q78" i="12"/>
  <c r="N97" i="12"/>
  <c r="K99" i="12"/>
  <c r="K107" i="12"/>
  <c r="K111" i="12"/>
  <c r="L112" i="12"/>
  <c r="I61" i="14"/>
  <c r="I92" i="14" s="1"/>
  <c r="I123" i="14" s="1"/>
  <c r="I154" i="14" s="1"/>
  <c r="I185" i="14" s="1"/>
  <c r="J83" i="14"/>
  <c r="J114" i="14" s="1"/>
  <c r="J145" i="14" s="1"/>
  <c r="J176" i="14" s="1"/>
  <c r="L178" i="12"/>
  <c r="J48" i="12"/>
  <c r="H77" i="12"/>
  <c r="G94" i="12"/>
  <c r="F97" i="12"/>
  <c r="M137" i="12"/>
  <c r="K138" i="12"/>
  <c r="M140" i="12"/>
  <c r="K144" i="12"/>
  <c r="K156" i="12"/>
  <c r="G45" i="12"/>
  <c r="O45" i="12"/>
  <c r="M64" i="12"/>
  <c r="M75" i="12"/>
  <c r="O107" i="12"/>
  <c r="M109" i="12"/>
  <c r="K113" i="12"/>
  <c r="N128" i="12"/>
  <c r="M157" i="12"/>
  <c r="I64" i="14"/>
  <c r="I95" i="14" s="1"/>
  <c r="I126" i="14" s="1"/>
  <c r="I157" i="14" s="1"/>
  <c r="I188" i="14" s="1"/>
  <c r="L50" i="12"/>
  <c r="K76" i="12"/>
  <c r="J79" i="12"/>
  <c r="G92" i="12"/>
  <c r="K94" i="12"/>
  <c r="L100" i="12"/>
  <c r="G125" i="12"/>
  <c r="F128" i="12"/>
  <c r="O138" i="12"/>
  <c r="P139" i="12"/>
  <c r="Q140" i="12"/>
  <c r="N157" i="12"/>
  <c r="J64" i="14"/>
  <c r="I47" i="12"/>
  <c r="Q47" i="12"/>
  <c r="G63" i="12"/>
  <c r="K80" i="12"/>
  <c r="M95" i="12"/>
  <c r="G107" i="12"/>
  <c r="P108" i="12"/>
  <c r="Q109" i="12"/>
  <c r="I139" i="14"/>
  <c r="I108" i="12"/>
  <c r="L111" i="12"/>
  <c r="I156" i="14"/>
  <c r="F169" i="14"/>
  <c r="F169" i="12" s="1"/>
  <c r="F138" i="12"/>
  <c r="K174" i="12"/>
  <c r="K143" i="12"/>
  <c r="F123" i="14"/>
  <c r="H178" i="14"/>
  <c r="P183" i="12"/>
  <c r="P152" i="12"/>
  <c r="I147" i="14"/>
  <c r="I116" i="12"/>
  <c r="I94" i="15"/>
  <c r="I64" i="15"/>
  <c r="H81" i="12"/>
  <c r="P110" i="12"/>
  <c r="P141" i="12"/>
  <c r="F64" i="12"/>
  <c r="F77" i="12"/>
  <c r="N77" i="12"/>
  <c r="J80" i="12"/>
  <c r="F83" i="12"/>
  <c r="J84" i="12"/>
  <c r="F87" i="12"/>
  <c r="N87" i="12"/>
  <c r="F95" i="12"/>
  <c r="F108" i="12"/>
  <c r="N108" i="12"/>
  <c r="J111" i="12"/>
  <c r="F114" i="12"/>
  <c r="J115" i="12"/>
  <c r="F118" i="12"/>
  <c r="N118" i="12"/>
  <c r="F126" i="12"/>
  <c r="F139" i="12"/>
  <c r="N139" i="12"/>
  <c r="J142" i="12"/>
  <c r="F145" i="12"/>
  <c r="J146" i="12"/>
  <c r="F149" i="12"/>
  <c r="N149" i="12"/>
  <c r="H79" i="12"/>
  <c r="P114" i="12"/>
  <c r="H139" i="12"/>
  <c r="H141" i="12"/>
  <c r="H145" i="12"/>
  <c r="M63" i="12"/>
  <c r="M76" i="12"/>
  <c r="I79" i="12"/>
  <c r="Q79" i="12"/>
  <c r="M82" i="12"/>
  <c r="I83" i="12"/>
  <c r="Q83" i="12"/>
  <c r="M86" i="12"/>
  <c r="M94" i="12"/>
  <c r="M107" i="12"/>
  <c r="I110" i="12"/>
  <c r="Q110" i="12"/>
  <c r="M113" i="12"/>
  <c r="I114" i="12"/>
  <c r="Q114" i="12"/>
  <c r="M117" i="12"/>
  <c r="M125" i="12"/>
  <c r="M138" i="12"/>
  <c r="I141" i="12"/>
  <c r="Q141" i="12"/>
  <c r="M144" i="12"/>
  <c r="I145" i="12"/>
  <c r="Q145" i="12"/>
  <c r="M148" i="12"/>
  <c r="J152" i="12"/>
  <c r="G187" i="14"/>
  <c r="G187" i="12" s="1"/>
  <c r="G156" i="12"/>
  <c r="K192" i="12"/>
  <c r="M187" i="12"/>
  <c r="K188" i="12"/>
  <c r="K157" i="12"/>
  <c r="H110" i="12"/>
  <c r="P145" i="12"/>
  <c r="F76" i="12"/>
  <c r="N76" i="12"/>
  <c r="J81" i="12"/>
  <c r="J83" i="12"/>
  <c r="J85" i="12"/>
  <c r="J90" i="12"/>
  <c r="F94" i="12"/>
  <c r="F100" i="12"/>
  <c r="N100" i="12"/>
  <c r="F107" i="12"/>
  <c r="N107" i="12"/>
  <c r="J112" i="12"/>
  <c r="J114" i="12"/>
  <c r="J116" i="12"/>
  <c r="J121" i="12"/>
  <c r="F125" i="12"/>
  <c r="F131" i="12"/>
  <c r="N131" i="12"/>
  <c r="N138" i="12"/>
  <c r="J143" i="12"/>
  <c r="J145" i="12"/>
  <c r="F146" i="12"/>
  <c r="J147" i="12"/>
  <c r="N151" i="12"/>
  <c r="P159" i="12"/>
  <c r="M161" i="12"/>
  <c r="O190" i="12"/>
  <c r="O159" i="12"/>
  <c r="P83" i="12"/>
  <c r="H143" i="12"/>
  <c r="G78" i="12"/>
  <c r="O78" i="12"/>
  <c r="K81" i="12"/>
  <c r="K85" i="12"/>
  <c r="K95" i="12"/>
  <c r="G109" i="12"/>
  <c r="O109" i="12"/>
  <c r="K112" i="12"/>
  <c r="K116" i="12"/>
  <c r="K126" i="12"/>
  <c r="G140" i="12"/>
  <c r="O140" i="12"/>
  <c r="K147" i="12"/>
  <c r="H159" i="12"/>
  <c r="G184" i="14"/>
  <c r="G153" i="12"/>
  <c r="O184" i="12"/>
  <c r="O153" i="12"/>
  <c r="F188" i="12"/>
  <c r="H190" i="12"/>
  <c r="P190" i="12"/>
  <c r="F193" i="14"/>
  <c r="F193" i="12" s="1"/>
  <c r="F162" i="12"/>
  <c r="N193" i="12"/>
  <c r="N162" i="12"/>
  <c r="M175" i="12"/>
  <c r="J176" i="12"/>
  <c r="F180" i="12"/>
  <c r="P79" i="12"/>
  <c r="H83" i="12"/>
  <c r="H112" i="12"/>
  <c r="H114" i="12"/>
  <c r="H78" i="12"/>
  <c r="P78" i="12"/>
  <c r="L85" i="12"/>
  <c r="L87" i="12"/>
  <c r="L95" i="12"/>
  <c r="H97" i="12"/>
  <c r="P97" i="12"/>
  <c r="H109" i="12"/>
  <c r="L116" i="12"/>
  <c r="L118" i="12"/>
  <c r="L126" i="12"/>
  <c r="H128" i="12"/>
  <c r="P128" i="12"/>
  <c r="H140" i="12"/>
  <c r="L147" i="12"/>
  <c r="P148" i="12"/>
  <c r="L149" i="12"/>
  <c r="Q151" i="12"/>
  <c r="K153" i="12"/>
  <c r="L157" i="12"/>
  <c r="G193" i="14"/>
  <c r="N180" i="12"/>
  <c r="O187" i="12"/>
  <c r="O156" i="12"/>
  <c r="I63" i="12"/>
  <c r="I78" i="12"/>
  <c r="I80" i="12"/>
  <c r="Q80" i="12"/>
  <c r="I82" i="12"/>
  <c r="Q82" i="12"/>
  <c r="I84" i="12"/>
  <c r="Q84" i="12"/>
  <c r="M87" i="12"/>
  <c r="Q89" i="12"/>
  <c r="M99" i="12"/>
  <c r="I109" i="12"/>
  <c r="I111" i="12"/>
  <c r="Q111" i="12"/>
  <c r="I113" i="12"/>
  <c r="Q113" i="12"/>
  <c r="I115" i="12"/>
  <c r="Q115" i="12"/>
  <c r="M118" i="12"/>
  <c r="Q120" i="12"/>
  <c r="M130" i="12"/>
  <c r="I138" i="12"/>
  <c r="Q138" i="12"/>
  <c r="I140" i="12"/>
  <c r="I142" i="12"/>
  <c r="Q142" i="12"/>
  <c r="I144" i="12"/>
  <c r="Q144" i="12"/>
  <c r="I146" i="12"/>
  <c r="Q146" i="12"/>
  <c r="M149" i="12"/>
  <c r="L153" i="12"/>
  <c r="F156" i="12"/>
  <c r="F176" i="12"/>
  <c r="O182" i="12"/>
  <c r="O151" i="12"/>
  <c r="G190" i="14"/>
  <c r="G190" i="12" s="1"/>
  <c r="G159" i="12"/>
  <c r="F89" i="14"/>
  <c r="H94" i="14"/>
  <c r="I89" i="15"/>
  <c r="I120" i="15" s="1"/>
  <c r="I151" i="15" s="1"/>
  <c r="I182" i="15" s="1"/>
  <c r="I61" i="15"/>
  <c r="F61" i="15"/>
  <c r="H61" i="15"/>
  <c r="J89" i="16"/>
  <c r="J120" i="16" s="1"/>
  <c r="J151" i="16" s="1"/>
  <c r="J182" i="16" s="1"/>
  <c r="J182" i="12" s="1"/>
  <c r="F61" i="16"/>
  <c r="F92" i="16" s="1"/>
  <c r="F123" i="16" s="1"/>
  <c r="F154" i="16" s="1"/>
  <c r="F185" i="16" s="1"/>
  <c r="I89" i="16"/>
  <c r="I120" i="16" s="1"/>
  <c r="I151" i="16" s="1"/>
  <c r="I182" i="16" s="1"/>
  <c r="Q126" i="12" l="1"/>
  <c r="G154" i="12"/>
  <c r="K121" i="12"/>
  <c r="G61" i="12"/>
  <c r="G185" i="12"/>
  <c r="G184" i="12"/>
  <c r="J185" i="14"/>
  <c r="J185" i="12" s="1"/>
  <c r="J154" i="12"/>
  <c r="I182" i="12"/>
  <c r="P115" i="12"/>
  <c r="F142" i="16"/>
  <c r="F111" i="12"/>
  <c r="J138" i="16"/>
  <c r="J107" i="12"/>
  <c r="G175" i="16"/>
  <c r="G175" i="12" s="1"/>
  <c r="G144" i="12"/>
  <c r="F161" i="16"/>
  <c r="F130" i="12"/>
  <c r="G168" i="16"/>
  <c r="G168" i="12" s="1"/>
  <c r="G137" i="12"/>
  <c r="I152" i="16"/>
  <c r="I121" i="12"/>
  <c r="O100" i="12"/>
  <c r="H146" i="16"/>
  <c r="H115" i="12"/>
  <c r="H120" i="16"/>
  <c r="H89" i="12"/>
  <c r="O112" i="12"/>
  <c r="M110" i="12"/>
  <c r="Q187" i="12"/>
  <c r="Q156" i="12"/>
  <c r="P168" i="12"/>
  <c r="P137" i="12"/>
  <c r="I159" i="16"/>
  <c r="I128" i="12"/>
  <c r="Q185" i="12"/>
  <c r="Q154" i="12"/>
  <c r="P120" i="12"/>
  <c r="N99" i="12"/>
  <c r="Q97" i="12"/>
  <c r="G143" i="16"/>
  <c r="G112" i="12"/>
  <c r="L109" i="12"/>
  <c r="H168" i="16"/>
  <c r="H168" i="12" s="1"/>
  <c r="H137" i="12"/>
  <c r="O188" i="12"/>
  <c r="O157" i="12"/>
  <c r="J153" i="16"/>
  <c r="J122" i="12"/>
  <c r="J148" i="16"/>
  <c r="J117" i="12"/>
  <c r="O114" i="12"/>
  <c r="Q121" i="12"/>
  <c r="K118" i="12"/>
  <c r="N111" i="12"/>
  <c r="K108" i="12"/>
  <c r="O175" i="12"/>
  <c r="O144" i="12"/>
  <c r="G162" i="16"/>
  <c r="G131" i="12"/>
  <c r="N187" i="12"/>
  <c r="N156" i="12"/>
  <c r="G145" i="16"/>
  <c r="G114" i="12"/>
  <c r="H147" i="15"/>
  <c r="H116" i="12"/>
  <c r="O115" i="12"/>
  <c r="I193" i="15"/>
  <c r="I193" i="12" s="1"/>
  <c r="I162" i="12"/>
  <c r="P185" i="12"/>
  <c r="P154" i="12"/>
  <c r="G146" i="15"/>
  <c r="G115" i="12"/>
  <c r="H95" i="15"/>
  <c r="H64" i="12"/>
  <c r="N114" i="12"/>
  <c r="Q116" i="12"/>
  <c r="K89" i="12"/>
  <c r="Q188" i="12"/>
  <c r="Q157" i="12"/>
  <c r="L108" i="12"/>
  <c r="P187" i="12"/>
  <c r="P156" i="12"/>
  <c r="P112" i="12"/>
  <c r="M122" i="12"/>
  <c r="N110" i="12"/>
  <c r="K115" i="12"/>
  <c r="J95" i="14"/>
  <c r="J64" i="12"/>
  <c r="G142" i="14"/>
  <c r="G111" i="12"/>
  <c r="F141" i="14"/>
  <c r="F110" i="12"/>
  <c r="O111" i="12"/>
  <c r="H92" i="15"/>
  <c r="H61" i="12"/>
  <c r="K61" i="12"/>
  <c r="M89" i="12"/>
  <c r="J89" i="12"/>
  <c r="H125" i="14"/>
  <c r="H94" i="12"/>
  <c r="I120" i="12"/>
  <c r="I187" i="14"/>
  <c r="L61" i="12"/>
  <c r="F120" i="14"/>
  <c r="F89" i="12"/>
  <c r="I95" i="15"/>
  <c r="I64" i="12"/>
  <c r="M61" i="12"/>
  <c r="I125" i="15"/>
  <c r="I94" i="12"/>
  <c r="F154" i="14"/>
  <c r="L173" i="12"/>
  <c r="L142" i="12"/>
  <c r="L89" i="12"/>
  <c r="F92" i="15"/>
  <c r="F61" i="12"/>
  <c r="I151" i="12"/>
  <c r="I89" i="12"/>
  <c r="J151" i="12"/>
  <c r="I92" i="15"/>
  <c r="I61" i="12"/>
  <c r="P171" i="12"/>
  <c r="P140" i="12"/>
  <c r="J120" i="12"/>
  <c r="I178" i="14"/>
  <c r="I178" i="12" s="1"/>
  <c r="I147" i="12"/>
  <c r="I170" i="14"/>
  <c r="I170" i="12" s="1"/>
  <c r="I139" i="12"/>
  <c r="K183" i="12" l="1"/>
  <c r="K152" i="12"/>
  <c r="O131" i="12"/>
  <c r="Q183" i="12"/>
  <c r="Q152" i="12"/>
  <c r="Q128" i="12"/>
  <c r="I190" i="16"/>
  <c r="I190" i="12" s="1"/>
  <c r="I159" i="12"/>
  <c r="O174" i="12"/>
  <c r="O143" i="12"/>
  <c r="G176" i="16"/>
  <c r="G176" i="12" s="1"/>
  <c r="G145" i="12"/>
  <c r="K170" i="12"/>
  <c r="K139" i="12"/>
  <c r="J169" i="16"/>
  <c r="J169" i="12" s="1"/>
  <c r="J138" i="12"/>
  <c r="O176" i="12"/>
  <c r="O145" i="12"/>
  <c r="N130" i="12"/>
  <c r="H151" i="16"/>
  <c r="H120" i="12"/>
  <c r="I183" i="16"/>
  <c r="I183" i="12" s="1"/>
  <c r="I152" i="12"/>
  <c r="N173" i="12"/>
  <c r="N142" i="12"/>
  <c r="F173" i="16"/>
  <c r="F173" i="12" s="1"/>
  <c r="F142" i="12"/>
  <c r="J179" i="16"/>
  <c r="J179" i="12" s="1"/>
  <c r="J148" i="12"/>
  <c r="L171" i="12"/>
  <c r="L140" i="12"/>
  <c r="P182" i="12"/>
  <c r="P151" i="12"/>
  <c r="G193" i="16"/>
  <c r="G193" i="12" s="1"/>
  <c r="G162" i="12"/>
  <c r="K180" i="12"/>
  <c r="K149" i="12"/>
  <c r="H177" i="16"/>
  <c r="H177" i="12" s="1"/>
  <c r="H146" i="12"/>
  <c r="F192" i="16"/>
  <c r="F192" i="12" s="1"/>
  <c r="F161" i="12"/>
  <c r="P177" i="12"/>
  <c r="P146" i="12"/>
  <c r="J184" i="16"/>
  <c r="J184" i="12" s="1"/>
  <c r="J153" i="12"/>
  <c r="G174" i="16"/>
  <c r="G174" i="12" s="1"/>
  <c r="G143" i="12"/>
  <c r="M172" i="12"/>
  <c r="M141" i="12"/>
  <c r="Q178" i="12"/>
  <c r="Q147" i="12"/>
  <c r="N176" i="12"/>
  <c r="N145" i="12"/>
  <c r="H126" i="15"/>
  <c r="H95" i="12"/>
  <c r="O177" i="12"/>
  <c r="O146" i="12"/>
  <c r="G177" i="15"/>
  <c r="G177" i="12" s="1"/>
  <c r="G146" i="12"/>
  <c r="H178" i="15"/>
  <c r="H178" i="12" s="1"/>
  <c r="H147" i="12"/>
  <c r="F172" i="14"/>
  <c r="F172" i="12" s="1"/>
  <c r="F141" i="12"/>
  <c r="N172" i="12"/>
  <c r="N141" i="12"/>
  <c r="K177" i="12"/>
  <c r="K146" i="12"/>
  <c r="G173" i="14"/>
  <c r="G173" i="12" s="1"/>
  <c r="G142" i="12"/>
  <c r="M184" i="12"/>
  <c r="M153" i="12"/>
  <c r="L170" i="12"/>
  <c r="L139" i="12"/>
  <c r="O173" i="12"/>
  <c r="O142" i="12"/>
  <c r="J126" i="14"/>
  <c r="J95" i="12"/>
  <c r="P174" i="12"/>
  <c r="P143" i="12"/>
  <c r="K120" i="12"/>
  <c r="F185" i="14"/>
  <c r="H156" i="14"/>
  <c r="H125" i="12"/>
  <c r="I156" i="15"/>
  <c r="I125" i="12"/>
  <c r="L92" i="12"/>
  <c r="M120" i="12"/>
  <c r="L120" i="12"/>
  <c r="M92" i="12"/>
  <c r="F151" i="14"/>
  <c r="F120" i="12"/>
  <c r="F123" i="15"/>
  <c r="F92" i="12"/>
  <c r="I123" i="15"/>
  <c r="I92" i="12"/>
  <c r="K92" i="12"/>
  <c r="I126" i="15"/>
  <c r="I95" i="12"/>
  <c r="H123" i="15"/>
  <c r="H92" i="12"/>
  <c r="H182" i="16" l="1"/>
  <c r="H182" i="12" s="1"/>
  <c r="H151" i="12"/>
  <c r="Q190" i="12"/>
  <c r="Q159" i="12"/>
  <c r="N192" i="12"/>
  <c r="N161" i="12"/>
  <c r="O193" i="12"/>
  <c r="O162" i="12"/>
  <c r="H157" i="15"/>
  <c r="H126" i="12"/>
  <c r="J157" i="14"/>
  <c r="J126" i="12"/>
  <c r="K182" i="12"/>
  <c r="K151" i="12"/>
  <c r="L123" i="12"/>
  <c r="I157" i="15"/>
  <c r="I126" i="12"/>
  <c r="F182" i="14"/>
  <c r="F182" i="12" s="1"/>
  <c r="F151" i="12"/>
  <c r="M123" i="12"/>
  <c r="I187" i="15"/>
  <c r="I187" i="12" s="1"/>
  <c r="I156" i="12"/>
  <c r="I154" i="15"/>
  <c r="I123" i="12"/>
  <c r="L182" i="12"/>
  <c r="L151" i="12"/>
  <c r="H187" i="14"/>
  <c r="H187" i="12" s="1"/>
  <c r="H156" i="12"/>
  <c r="K123" i="12"/>
  <c r="H154" i="15"/>
  <c r="H123" i="12"/>
  <c r="F154" i="15"/>
  <c r="F123" i="12"/>
  <c r="M182" i="12"/>
  <c r="M151" i="12"/>
  <c r="H188" i="15" l="1"/>
  <c r="H188" i="12" s="1"/>
  <c r="H157" i="12"/>
  <c r="J188" i="14"/>
  <c r="J188" i="12" s="1"/>
  <c r="J157" i="12"/>
  <c r="F185" i="15"/>
  <c r="F185" i="12" s="1"/>
  <c r="F154" i="12"/>
  <c r="H185" i="15"/>
  <c r="H185" i="12" s="1"/>
  <c r="H154" i="12"/>
  <c r="I185" i="15"/>
  <c r="I185" i="12" s="1"/>
  <c r="I154" i="12"/>
  <c r="I188" i="15"/>
  <c r="I188" i="12" s="1"/>
  <c r="I157" i="12"/>
  <c r="M185" i="12"/>
  <c r="M154" i="12"/>
  <c r="K185" i="12"/>
  <c r="K154" i="12"/>
  <c r="L185" i="12"/>
  <c r="L154" i="12"/>
</calcChain>
</file>

<file path=xl/sharedStrings.xml><?xml version="1.0" encoding="utf-8"?>
<sst xmlns="http://schemas.openxmlformats.org/spreadsheetml/2006/main" count="1550" uniqueCount="182">
  <si>
    <t>NAC</t>
  </si>
  <si>
    <t>Energy c/kWh</t>
  </si>
  <si>
    <t>Demand $/kVA/mth</t>
  </si>
  <si>
    <t>Capacity $/kVA/mth</t>
  </si>
  <si>
    <t>Tariff Code</t>
  </si>
  <si>
    <t>Description</t>
  </si>
  <si>
    <t>Status</t>
  </si>
  <si>
    <t>$/year</t>
  </si>
  <si>
    <t>Anytime</t>
  </si>
  <si>
    <t>Peak</t>
  </si>
  <si>
    <t>Shoulder</t>
  </si>
  <si>
    <t>Off Peak</t>
  </si>
  <si>
    <t>BLNN2AU</t>
  </si>
  <si>
    <t>Residential Anytime</t>
  </si>
  <si>
    <t>BLNT3AU</t>
  </si>
  <si>
    <t>Residential ToU</t>
  </si>
  <si>
    <t xml:space="preserve"> Optional </t>
  </si>
  <si>
    <t>BLNT3AL</t>
  </si>
  <si>
    <t>Residential ToU_Interval meter</t>
  </si>
  <si>
    <t>BLND1AR</t>
  </si>
  <si>
    <t>Residential-Opt in Demand</t>
  </si>
  <si>
    <t>BLNC1AU</t>
  </si>
  <si>
    <t>BLNC2AU</t>
  </si>
  <si>
    <t>BLNN1AU</t>
  </si>
  <si>
    <t>Small Business Anytime</t>
  </si>
  <si>
    <t>BLNT2AU</t>
  </si>
  <si>
    <t xml:space="preserve">ToU &lt; 100MWh </t>
  </si>
  <si>
    <t>BLNT2AL</t>
  </si>
  <si>
    <t>Business ToU_Interval meter</t>
  </si>
  <si>
    <t>BLNT1AO</t>
  </si>
  <si>
    <t>ToU &gt; 100 MWh/yr</t>
  </si>
  <si>
    <t xml:space="preserve"> Default </t>
  </si>
  <si>
    <t>BLND1AB</t>
  </si>
  <si>
    <t>Small Business-Opt in Demand</t>
  </si>
  <si>
    <t>BLNT1SU</t>
  </si>
  <si>
    <t>ToU &gt; 100 MWh/yr South</t>
  </si>
  <si>
    <t>Obsolete</t>
  </si>
  <si>
    <t>BLND3AO</t>
  </si>
  <si>
    <t>LV ToU Demand 3 Rate</t>
  </si>
  <si>
    <t>BLND3TO</t>
  </si>
  <si>
    <t>LV ToU Demand-alternate tariff</t>
  </si>
  <si>
    <t>BLNDTRS</t>
  </si>
  <si>
    <t>Transitional Demand</t>
  </si>
  <si>
    <t xml:space="preserve"> Specific </t>
  </si>
  <si>
    <t>BLNS1AO</t>
  </si>
  <si>
    <t>LV ToU avg daily Demand</t>
  </si>
  <si>
    <t>BLND1CO</t>
  </si>
  <si>
    <t>LV 1 Rate Demand Central</t>
  </si>
  <si>
    <t>BLND1SR</t>
  </si>
  <si>
    <t>LV 1 Rate Demand Rural</t>
  </si>
  <si>
    <t>BLND1SU</t>
  </si>
  <si>
    <t>LV 1 Rate Demand Urban</t>
  </si>
  <si>
    <t>BHND3AO</t>
  </si>
  <si>
    <t>HV ToU mthly Demand</t>
  </si>
  <si>
    <t>Default</t>
  </si>
  <si>
    <t>BHNS1AO</t>
  </si>
  <si>
    <t>HV ToU avg daily Demand</t>
  </si>
  <si>
    <t>BHND1CO</t>
  </si>
  <si>
    <t>HV 1 Rate Demand Central</t>
  </si>
  <si>
    <t>BHND1SO</t>
  </si>
  <si>
    <t>HV 1 Rate Demand South</t>
  </si>
  <si>
    <t>BSSD3AO</t>
  </si>
  <si>
    <t>Subtransmission 3 Rate Demand</t>
  </si>
  <si>
    <t>BLNP1AO</t>
  </si>
  <si>
    <t>LV Public Lighting NUOS</t>
  </si>
  <si>
    <t>BLNP3AO</t>
  </si>
  <si>
    <t>LV Public Lighting ToU NUOS</t>
  </si>
  <si>
    <t>LV Public Lighting DUOS</t>
  </si>
  <si>
    <t>LV Public Lighting ToU DUOS</t>
  </si>
  <si>
    <t>LV Public Lighting TUOS</t>
  </si>
  <si>
    <t>LV Public Lighting ToU TUOS</t>
  </si>
  <si>
    <t>LV Public Lighting CCF</t>
  </si>
  <si>
    <t>LV Public Lighting ToU CCF</t>
  </si>
  <si>
    <t>LV Public Lighting QSS</t>
  </si>
  <si>
    <t>LV Public Lighting ToU QSS</t>
  </si>
  <si>
    <t>LV Residential_Sunsoaker_Two-way</t>
  </si>
  <si>
    <t>LV Small business_Sunsoaker_Two-way</t>
  </si>
  <si>
    <t>DER Export Rebate</t>
  </si>
  <si>
    <t>Band 0 (0-1.5kW)</t>
  </si>
  <si>
    <t>Band 1 (1.5-3kW)</t>
  </si>
  <si>
    <t>Band 2 (&gt;3kW)</t>
  </si>
  <si>
    <t>c/kWh</t>
  </si>
  <si>
    <t>$/kVA per month</t>
  </si>
  <si>
    <t>LV Gridscale battery</t>
  </si>
  <si>
    <t>$2023/24</t>
  </si>
  <si>
    <t>Optional</t>
  </si>
  <si>
    <t>HV Gridscale battery</t>
  </si>
  <si>
    <t>Default T6*</t>
  </si>
  <si>
    <t>Default T4**</t>
  </si>
  <si>
    <t>Default T4***/ Optional^</t>
  </si>
  <si>
    <t>Default T5</t>
  </si>
  <si>
    <t>Default T5*</t>
  </si>
  <si>
    <t>Default T4</t>
  </si>
  <si>
    <t>Controlled Load 1</t>
  </si>
  <si>
    <t>Controlled Load 2</t>
  </si>
  <si>
    <t>LV Small business Sun Soaker Two-way</t>
  </si>
  <si>
    <t>Attachment 12.03</t>
  </si>
  <si>
    <t>Table of Contents</t>
  </si>
  <si>
    <t>1. Overview</t>
  </si>
  <si>
    <t>2. NUOS - Indicative Network Use of System (NUOS) charges for 2023-24 through to 2028-29</t>
  </si>
  <si>
    <t>Indicative Network Use of System (NUOS) pricing schedule</t>
  </si>
  <si>
    <t>4. TUOS - Indicative Transmission Use of System (TUOS) charges for 2023-24 through to 2028-29</t>
  </si>
  <si>
    <t>3. DUOS - Indicative Distribution Use of System (DUOS) charges for 2023-24 through to 2028-29</t>
  </si>
  <si>
    <t>Network Charges</t>
  </si>
  <si>
    <t>5. CCF - Indicative Climate Change Fund (CCF) charges for 2023-24 through to 2028-29</t>
  </si>
  <si>
    <t>6. QSS - Indicative Queensland Solar Bonus Scheme (QSS) charges for 2023-24 through to 2028-29</t>
  </si>
  <si>
    <t>Our charges include Essential Energy’s distribution costs as well as recovery of two additional components:</t>
  </si>
  <si>
    <t>&gt;</t>
  </si>
  <si>
    <t>Distribution costs, which are Essential Energy’s cost to operate and maintain the distribution network and are the subject of this regulatory proposal.</t>
  </si>
  <si>
    <t>Transmission costs, which are the responsibility of TransGrid and Powerlink to operate the transmission networks and are directly passed through to customers by Essential Energy and no additional mark-ups are applied.</t>
  </si>
  <si>
    <r>
      <t>Climate change fund levy and contributions to the Queensland Solar Bonus Scheme that are passed through to customers by Essential Energy and no additional mark-ups are applied</t>
    </r>
    <r>
      <rPr>
        <sz val="8"/>
        <color rgb="FF000000"/>
        <rFont val="Arial"/>
        <family val="2"/>
        <scheme val="minor"/>
      </rPr>
      <t> </t>
    </r>
  </si>
  <si>
    <t>Indicative Network Charge Levels</t>
  </si>
  <si>
    <t>The indicative network charges presented in this Attachment are consistent with Essential Energy’s 2024-29 Tariff Structure Statement (TSS) and are modelled on the basis of Essential Energy’s Final 2024-29 Regulatory Proposal.</t>
  </si>
  <si>
    <t>Factors that may cause network charges to vary from these indicative levels</t>
  </si>
  <si>
    <t>There are a number of factors that are outside of Essential Energy’s control that may affect the implementation of the network charges over the period covered by the TSS.</t>
  </si>
  <si>
    <t>The actual charges that customers will pay in the next regulatory period will depend on:</t>
  </si>
  <si>
    <t>The AER’s final distribution determination for Essential Energy for the 2024-29 regulatory period</t>
  </si>
  <si>
    <t>Any updates to energy consumption forecasts</t>
  </si>
  <si>
    <t>The transmission costs passed through to Essential Energy – held at 2023/24 rates for the indicative prices below</t>
  </si>
  <si>
    <t>The jurisdictional schemes costs (such as the NSW Climate Change Fund and the QLD Solar Bonus Scheme) that are passed through to Essential Energy – held at 2023/24 rates for the indicative prices below</t>
  </si>
  <si>
    <t>Any new jurisdictional scheme costs, such as the NSW Government Roadmap costs</t>
  </si>
  <si>
    <t>Cost of debt placeholder rates (based on current market information) which are updated annually</t>
  </si>
  <si>
    <t>The outcome of a number of incentive schemes (e.g. STPIS for reliability) that apply to Essential Energy</t>
  </si>
  <si>
    <t>Any approved cost pass through applications</t>
  </si>
  <si>
    <t>Application of CPI annually, the indicative prices listed below are in $2023-24.</t>
  </si>
  <si>
    <t>Prices are all exclusive of GST.</t>
  </si>
  <si>
    <t>Please refer to Section 4 of Essential Energy’s 2024-29 TSS for the definitions of the charging parameters used in Essential Energy’s network charges.</t>
  </si>
  <si>
    <t>Contents</t>
  </si>
  <si>
    <t>Indicative Network Use of System (NUOS) charges for 2023-24 through to 2028-29</t>
  </si>
  <si>
    <t>Default T4/ Optional^</t>
  </si>
  <si>
    <t>Optional~</t>
  </si>
  <si>
    <t>BLTTSS2
BLTTEX2</t>
  </si>
  <si>
    <t>BLTTSS1
BLTTEX1</t>
  </si>
  <si>
    <t>BLTD4AO
BLTTBD1</t>
  </si>
  <si>
    <t>BHTD4AO
BHTTBD1</t>
  </si>
  <si>
    <t>Indicative Distribution Use of System (DUOS) charges for 2023-24 through to 2028-29</t>
  </si>
  <si>
    <t>Indicative Transmission Use of System (TUOS) charges for 2023-24 through to 2028-29</t>
  </si>
  <si>
    <t>Indicative Climate Change Fund (CCF) charges for 2023-24 through to 2028-29</t>
  </si>
  <si>
    <t>Indicative QLD Solar Bonus Scheme (QSS) charges for 2023-24 through to 2028-29</t>
  </si>
  <si>
    <t>Table 1: Indicative 2023-24 NUOS charges</t>
  </si>
  <si>
    <t>Table 2: Indicative 2024-25 NUOS charges</t>
  </si>
  <si>
    <t>Table 3: Indicative 2025-26 NUOS charges</t>
  </si>
  <si>
    <t>Table 4: Indicative 2026-27 NUOS charges</t>
  </si>
  <si>
    <t>Table 5: Indicative 2027-28 NUOS charges</t>
  </si>
  <si>
    <t>Table 6: Indicative 2028-29 NUOS charges</t>
  </si>
  <si>
    <t>Table 1: Indicative 2023-24 DUOS charges</t>
  </si>
  <si>
    <t>Table 2: Indicative 2024-25 DUOS charges</t>
  </si>
  <si>
    <t>Table 3: Indicative 2025-26 DUOS charges</t>
  </si>
  <si>
    <t>Table 4: Indicative 2026-27 DUOS charges</t>
  </si>
  <si>
    <t>Table 5: Indicative 2027-28 DUOS charges</t>
  </si>
  <si>
    <t>Table 6: Indicative 2028-29 DUOS charges</t>
  </si>
  <si>
    <t>Table 1: Indicative 2023-24 TUOS charges</t>
  </si>
  <si>
    <t>Table 2: Indicative 2024-25 TUOS charges</t>
  </si>
  <si>
    <t>Table 3: Indicative 2025-26 TUOS charges</t>
  </si>
  <si>
    <t>Table 4: Indicative 2026-27 TUOS charges</t>
  </si>
  <si>
    <t>Table 5: Indicative 2027-28 TUOS charges</t>
  </si>
  <si>
    <t>Table 6: Indicative 2028-29 TUOS charges</t>
  </si>
  <si>
    <t>Table 1: Indicative 2023-24 CCF charges</t>
  </si>
  <si>
    <t>Table 2: Indicative 2024-25 CCF charges</t>
  </si>
  <si>
    <t>Table 3: Indicative 2025-26 CCF charges</t>
  </si>
  <si>
    <t>Table 4: Indicative 2026-27 CCF charges</t>
  </si>
  <si>
    <t>Table 5: Indicative 2027-28 CCF charges</t>
  </si>
  <si>
    <t>Table 6: Indicative 2028-29 CCF charges</t>
  </si>
  <si>
    <t>Table 1: Indicative 2023-24 QSS charges</t>
  </si>
  <si>
    <t>Table 2: Indicative 2024-25 QSS charges</t>
  </si>
  <si>
    <t>Table 3: Indicative 2025-26 QSS charges</t>
  </si>
  <si>
    <t>Table 4: Indicative 2026-27 QSS charges</t>
  </si>
  <si>
    <t>Table 5: Indicative 2027-28 QSS charges</t>
  </si>
  <si>
    <t>Table 6: Indicative 2028-29 QSS charges</t>
  </si>
  <si>
    <t>Notes</t>
  </si>
  <si>
    <t>* Default for customers that do not have interval metering, and optional for other customers who meet the eligibility criteria</t>
  </si>
  <si>
    <t>** Default for all new connections, meter upgrades and new technology installations and are optional for existing premises that have Interval capable meter</t>
  </si>
  <si>
    <t>T4 = Meter Type 4 Smart Meter</t>
  </si>
  <si>
    <t>T5 = Meter Type 5 Basic Meter with programmed interval capability</t>
  </si>
  <si>
    <t xml:space="preserve">T6 = Meter Type 6 Basic Meter </t>
  </si>
  <si>
    <t>* Default for customers that do not have interval metering and who meet the eligibility criteria</t>
  </si>
  <si>
    <t>*** Default for new greenfield connections</t>
  </si>
  <si>
    <t xml:space="preserve">^ Optional for existing customers with a smart meter </t>
  </si>
  <si>
    <t>T6 = Meter Type 6 Basic Meter</t>
  </si>
  <si>
    <t>* Default for customers that do not have interval metering and meet the eligibility criteria</t>
  </si>
  <si>
    <t>* These tariffs are the default for customers that do not have interval metering and who meet the eligibility criteria</t>
  </si>
  <si>
    <t>~ LV Demand tariffs will have an export charge and rebate added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</si>
</sst>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0.0000"/>
    <numFmt numFmtId="165" formatCode="_-* #,##0.0000_-;\-* #,##0.0000_-;_-* &quot;-&quot;??_-;_-@_-"/>
    <numFmt numFmtId="166" formatCode="mmmm\ yyyy"/>
  </numFmts>
  <fonts count="20" x14ac:knownFonts="1"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0"/>
      <color theme="1"/>
      <name val="Courier"/>
    </font>
    <font>
      <b/>
      <sz val="8"/>
      <color rgb="FFFFFFFF"/>
      <name val="Arial"/>
      <family val="2"/>
    </font>
    <font>
      <sz val="8"/>
      <color rgb="FF000000"/>
      <name val="Arial"/>
      <family val="2"/>
    </font>
    <font>
      <b/>
      <sz val="9"/>
      <color rgb="FF4D4D4F"/>
      <name val="Century Gothic"/>
      <family val="2"/>
    </font>
    <font>
      <sz val="8"/>
      <color theme="3"/>
      <name val="Franklin Gothic Book"/>
      <family val="2"/>
    </font>
    <font>
      <sz val="11"/>
      <color theme="3"/>
      <name val="Franklin Gothic Book"/>
      <family val="2"/>
    </font>
    <font>
      <b/>
      <sz val="24"/>
      <color theme="1"/>
      <name val="Arial"/>
      <family val="2"/>
      <scheme val="minor"/>
    </font>
    <font>
      <sz val="24"/>
      <color theme="2"/>
      <name val="Arial"/>
      <family val="2"/>
      <scheme val="minor"/>
    </font>
    <font>
      <b/>
      <sz val="14"/>
      <color theme="2"/>
      <name val="Arial"/>
      <family val="2"/>
      <scheme val="minor"/>
    </font>
    <font>
      <u/>
      <sz val="11"/>
      <color theme="10"/>
      <name val="Arial"/>
      <family val="2"/>
      <scheme val="minor"/>
    </font>
    <font>
      <sz val="10"/>
      <color rgb="FF000000"/>
      <name val="Arial"/>
      <family val="2"/>
      <scheme val="minor"/>
    </font>
    <font>
      <b/>
      <sz val="10"/>
      <color theme="2"/>
      <name val="Arial"/>
      <family val="2"/>
      <scheme val="minor"/>
    </font>
    <font>
      <sz val="8"/>
      <color rgb="FF000000"/>
      <name val="Arial"/>
      <family val="2"/>
      <scheme val="minor"/>
    </font>
    <font>
      <b/>
      <sz val="14"/>
      <color rgb="FFF58025"/>
      <name val="Arial"/>
      <family val="2"/>
      <scheme val="minor"/>
    </font>
    <font>
      <b/>
      <sz val="14"/>
      <name val="Arial"/>
      <family val="2"/>
      <scheme val="minor"/>
    </font>
    <font>
      <b/>
      <sz val="11"/>
      <color theme="1"/>
      <name val="Arial"/>
      <family val="2"/>
      <scheme val="minor"/>
    </font>
    <font>
      <sz val="8"/>
      <color theme="1" tint="0.34998626667073579"/>
      <name val="Arial"/>
      <family val="2"/>
    </font>
    <font>
      <sz val="8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006A71"/>
        <bgColor indexed="64"/>
      </patternFill>
    </fill>
    <fill>
      <patternFill patternType="solid">
        <fgColor rgb="FFDBDBDC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4"/>
        <bgColor indexed="64"/>
      </patternFill>
    </fill>
  </fills>
  <borders count="34">
    <border>
      <left/>
      <right/>
      <top/>
      <bottom/>
      <diagonal/>
    </border>
    <border>
      <left/>
      <right/>
      <top/>
      <bottom style="thick">
        <color rgb="FFFFFFFF"/>
      </bottom>
      <diagonal/>
    </border>
    <border>
      <left/>
      <right style="thick">
        <color rgb="FFFFFFFF"/>
      </right>
      <top/>
      <bottom style="thick">
        <color rgb="FFFFFFFF"/>
      </bottom>
      <diagonal/>
    </border>
    <border>
      <left/>
      <right style="medium">
        <color rgb="FFFFFFFF"/>
      </right>
      <top/>
      <bottom style="thick">
        <color rgb="FFFFFFFF"/>
      </bottom>
      <diagonal/>
    </border>
    <border>
      <left style="thick">
        <color rgb="FFFFFFFF"/>
      </left>
      <right style="thick">
        <color rgb="FFFFFFFF"/>
      </right>
      <top style="thick">
        <color rgb="FFFFFFFF"/>
      </top>
      <bottom style="thick">
        <color rgb="FFFFFFFF"/>
      </bottom>
      <diagonal/>
    </border>
    <border>
      <left/>
      <right style="thick">
        <color rgb="FFFFFFFF"/>
      </right>
      <top style="thick">
        <color rgb="FFFFFFFF"/>
      </top>
      <bottom style="thick">
        <color rgb="FFFFFFFF"/>
      </bottom>
      <diagonal/>
    </border>
    <border>
      <left/>
      <right/>
      <top/>
      <bottom style="medium">
        <color rgb="FFFFFFFF"/>
      </bottom>
      <diagonal/>
    </border>
    <border>
      <left/>
      <right style="medium">
        <color rgb="FFFFFFFF"/>
      </right>
      <top/>
      <bottom style="medium">
        <color rgb="FFFFFFFF"/>
      </bottom>
      <diagonal/>
    </border>
    <border>
      <left/>
      <right style="medium">
        <color rgb="FFFFFFFF"/>
      </right>
      <top/>
      <bottom/>
      <diagonal/>
    </border>
    <border>
      <left style="thick">
        <color rgb="FFFFFFFF"/>
      </left>
      <right/>
      <top/>
      <bottom style="thick">
        <color rgb="FFFFFFFF"/>
      </bottom>
      <diagonal/>
    </border>
    <border>
      <left style="medium">
        <color rgb="FFFFFFFF"/>
      </left>
      <right/>
      <top style="thick">
        <color rgb="FFFFFFFF"/>
      </top>
      <bottom style="thick">
        <color rgb="FFFFFFFF"/>
      </bottom>
      <diagonal/>
    </border>
    <border>
      <left/>
      <right/>
      <top style="thick">
        <color rgb="FFFFFFFF"/>
      </top>
      <bottom style="thick">
        <color rgb="FFFFFFFF"/>
      </bottom>
      <diagonal/>
    </border>
    <border>
      <left style="medium">
        <color rgb="FFFFFFFF"/>
      </left>
      <right/>
      <top style="thick">
        <color rgb="FFFFFFFF"/>
      </top>
      <bottom style="medium">
        <color rgb="FFFFFFFF"/>
      </bottom>
      <diagonal/>
    </border>
    <border>
      <left style="medium">
        <color rgb="FFFFFFFF"/>
      </left>
      <right/>
      <top style="medium">
        <color rgb="FFFFFFFF"/>
      </top>
      <bottom style="thick">
        <color rgb="FFFFFFFF"/>
      </bottom>
      <diagonal/>
    </border>
    <border>
      <left style="medium">
        <color rgb="FFFFFFFF"/>
      </left>
      <right/>
      <top style="thick">
        <color rgb="FFFFFFFF"/>
      </top>
      <bottom/>
      <diagonal/>
    </border>
    <border>
      <left style="medium">
        <color rgb="FFFFFFFF"/>
      </left>
      <right/>
      <top/>
      <bottom style="thick">
        <color rgb="FFFFFFFF"/>
      </bottom>
      <diagonal/>
    </border>
    <border>
      <left/>
      <right/>
      <top style="thick">
        <color rgb="FFFFFFFF"/>
      </top>
      <bottom style="medium">
        <color indexed="64"/>
      </bottom>
      <diagonal/>
    </border>
    <border>
      <left/>
      <right style="medium">
        <color rgb="FFFFFFFF"/>
      </right>
      <top style="thick">
        <color rgb="FFFFFFFF"/>
      </top>
      <bottom style="medium">
        <color indexed="64"/>
      </bottom>
      <diagonal/>
    </border>
    <border>
      <left style="medium">
        <color rgb="FFFFFFFF"/>
      </left>
      <right/>
      <top style="thick">
        <color rgb="FFFFFFFF"/>
      </top>
      <bottom style="medium">
        <color indexed="64"/>
      </bottom>
      <diagonal/>
    </border>
    <border>
      <left/>
      <right/>
      <top style="thick">
        <color theme="0"/>
      </top>
      <bottom style="thick">
        <color theme="0"/>
      </bottom>
      <diagonal/>
    </border>
    <border>
      <left/>
      <right style="medium">
        <color rgb="FFFFFFFF"/>
      </right>
      <top style="thick">
        <color theme="0"/>
      </top>
      <bottom style="thick">
        <color theme="0"/>
      </bottom>
      <diagonal/>
    </border>
    <border>
      <left/>
      <right style="medium">
        <color rgb="FFFFFFFF"/>
      </right>
      <top style="thick">
        <color rgb="FFFFFFFF"/>
      </top>
      <bottom style="thick">
        <color rgb="FFFFFFFF"/>
      </bottom>
      <diagonal/>
    </border>
    <border>
      <left/>
      <right/>
      <top/>
      <bottom style="medium">
        <color theme="0"/>
      </bottom>
      <diagonal/>
    </border>
    <border>
      <left/>
      <right style="medium">
        <color rgb="FFFFFFFF"/>
      </right>
      <top/>
      <bottom style="medium">
        <color theme="0"/>
      </bottom>
      <diagonal/>
    </border>
    <border>
      <left style="medium">
        <color rgb="FFFFFFFF"/>
      </left>
      <right/>
      <top/>
      <bottom style="medium">
        <color theme="0"/>
      </bottom>
      <diagonal/>
    </border>
    <border>
      <left/>
      <right/>
      <top style="medium">
        <color theme="0"/>
      </top>
      <bottom style="medium">
        <color theme="0"/>
      </bottom>
      <diagonal/>
    </border>
    <border>
      <left/>
      <right style="medium">
        <color rgb="FFFFFFFF"/>
      </right>
      <top style="medium">
        <color theme="0"/>
      </top>
      <bottom style="medium">
        <color theme="0"/>
      </bottom>
      <diagonal/>
    </border>
    <border>
      <left style="medium">
        <color rgb="FFFFFFFF"/>
      </left>
      <right/>
      <top style="medium">
        <color theme="0"/>
      </top>
      <bottom style="medium">
        <color theme="0"/>
      </bottom>
      <diagonal/>
    </border>
    <border>
      <left/>
      <right/>
      <top style="medium">
        <color theme="0"/>
      </top>
      <bottom style="medium">
        <color indexed="64"/>
      </bottom>
      <diagonal/>
    </border>
    <border>
      <left/>
      <right style="medium">
        <color rgb="FFFFFFFF"/>
      </right>
      <top style="medium">
        <color theme="0"/>
      </top>
      <bottom style="medium">
        <color indexed="64"/>
      </bottom>
      <diagonal/>
    </border>
    <border>
      <left style="medium">
        <color rgb="FFFFFFFF"/>
      </left>
      <right/>
      <top style="medium">
        <color theme="0"/>
      </top>
      <bottom style="medium">
        <color indexed="64"/>
      </bottom>
      <diagonal/>
    </border>
    <border>
      <left/>
      <right/>
      <top style="medium">
        <color theme="0"/>
      </top>
      <bottom/>
      <diagonal/>
    </border>
    <border>
      <left/>
      <right style="medium">
        <color rgb="FFFFFFFF"/>
      </right>
      <top style="medium">
        <color theme="0"/>
      </top>
      <bottom/>
      <diagonal/>
    </border>
    <border>
      <left style="medium">
        <color rgb="FFFFFFFF"/>
      </left>
      <right/>
      <top style="medium">
        <color theme="0"/>
      </top>
      <bottom/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11" fillId="0" borderId="0" applyNumberFormat="0" applyFill="0" applyBorder="0" applyAlignment="0" applyProtection="0"/>
  </cellStyleXfs>
  <cellXfs count="273">
    <xf numFmtId="0" fontId="0" fillId="0" borderId="0" xfId="0"/>
    <xf numFmtId="0" fontId="2" fillId="0" borderId="0" xfId="0" applyFont="1"/>
    <xf numFmtId="0" fontId="2" fillId="0" borderId="1" xfId="0" applyFont="1" applyBorder="1"/>
    <xf numFmtId="0" fontId="3" fillId="2" borderId="4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vertical="center" wrapText="1"/>
    </xf>
    <xf numFmtId="0" fontId="4" fillId="3" borderId="3" xfId="0" applyFont="1" applyFill="1" applyBorder="1" applyAlignment="1">
      <alignment horizontal="center" vertical="center" wrapText="1"/>
    </xf>
    <xf numFmtId="0" fontId="4" fillId="3" borderId="0" xfId="0" applyFont="1" applyFill="1" applyAlignment="1">
      <alignment vertical="center" wrapText="1"/>
    </xf>
    <xf numFmtId="0" fontId="4" fillId="4" borderId="1" xfId="0" applyFont="1" applyFill="1" applyBorder="1" applyAlignment="1">
      <alignment vertical="center" wrapText="1"/>
    </xf>
    <xf numFmtId="0" fontId="4" fillId="4" borderId="3" xfId="0" applyFont="1" applyFill="1" applyBorder="1" applyAlignment="1">
      <alignment horizontal="center" vertical="center" wrapText="1"/>
    </xf>
    <xf numFmtId="0" fontId="4" fillId="4" borderId="0" xfId="0" applyFont="1" applyFill="1" applyAlignment="1">
      <alignment vertical="center" wrapText="1"/>
    </xf>
    <xf numFmtId="0" fontId="4" fillId="4" borderId="6" xfId="0" applyFont="1" applyFill="1" applyBorder="1" applyAlignment="1">
      <alignment vertical="center" wrapText="1"/>
    </xf>
    <xf numFmtId="0" fontId="4" fillId="4" borderId="7" xfId="0" applyFont="1" applyFill="1" applyBorder="1" applyAlignment="1">
      <alignment horizontal="center" vertical="center" wrapText="1"/>
    </xf>
    <xf numFmtId="0" fontId="4" fillId="4" borderId="8" xfId="0" applyFont="1" applyFill="1" applyBorder="1" applyAlignment="1">
      <alignment horizontal="center" vertical="center" wrapText="1"/>
    </xf>
    <xf numFmtId="0" fontId="4" fillId="3" borderId="8" xfId="0" applyFont="1" applyFill="1" applyBorder="1" applyAlignment="1">
      <alignment horizontal="center" vertical="center" wrapText="1"/>
    </xf>
    <xf numFmtId="0" fontId="3" fillId="2" borderId="9" xfId="0" applyFont="1" applyFill="1" applyBorder="1" applyAlignment="1">
      <alignment vertical="center" wrapText="1"/>
    </xf>
    <xf numFmtId="0" fontId="3" fillId="2" borderId="1" xfId="0" applyFont="1" applyFill="1" applyBorder="1" applyAlignment="1">
      <alignment vertical="center" wrapText="1"/>
    </xf>
    <xf numFmtId="0" fontId="3" fillId="2" borderId="2" xfId="0" applyFont="1" applyFill="1" applyBorder="1" applyAlignment="1">
      <alignment vertical="center" wrapText="1"/>
    </xf>
    <xf numFmtId="0" fontId="3" fillId="2" borderId="3" xfId="0" applyFont="1" applyFill="1" applyBorder="1" applyAlignment="1">
      <alignment vertical="center" wrapText="1"/>
    </xf>
    <xf numFmtId="0" fontId="5" fillId="0" borderId="0" xfId="0" applyFont="1" applyAlignment="1">
      <alignment vertical="center"/>
    </xf>
    <xf numFmtId="43" fontId="4" fillId="3" borderId="3" xfId="1" applyFont="1" applyFill="1" applyBorder="1" applyAlignment="1">
      <alignment horizontal="center" vertical="center" wrapText="1"/>
    </xf>
    <xf numFmtId="43" fontId="4" fillId="4" borderId="3" xfId="1" applyFont="1" applyFill="1" applyBorder="1" applyAlignment="1">
      <alignment horizontal="center" vertical="center" wrapText="1"/>
    </xf>
    <xf numFmtId="43" fontId="4" fillId="4" borderId="7" xfId="1" applyFont="1" applyFill="1" applyBorder="1" applyAlignment="1">
      <alignment horizontal="center" vertical="center" wrapText="1"/>
    </xf>
    <xf numFmtId="43" fontId="4" fillId="4" borderId="8" xfId="1" applyFont="1" applyFill="1" applyBorder="1" applyAlignment="1">
      <alignment horizontal="center" vertical="center" wrapText="1"/>
    </xf>
    <xf numFmtId="43" fontId="4" fillId="3" borderId="8" xfId="1" applyFont="1" applyFill="1" applyBorder="1" applyAlignment="1">
      <alignment horizontal="center" vertical="center" wrapText="1"/>
    </xf>
    <xf numFmtId="164" fontId="4" fillId="3" borderId="1" xfId="0" applyNumberFormat="1" applyFont="1" applyFill="1" applyBorder="1" applyAlignment="1">
      <alignment horizontal="center" vertical="center" wrapText="1"/>
    </xf>
    <xf numFmtId="164" fontId="4" fillId="3" borderId="3" xfId="0" applyNumberFormat="1" applyFont="1" applyFill="1" applyBorder="1" applyAlignment="1">
      <alignment horizontal="center" vertical="center" wrapText="1"/>
    </xf>
    <xf numFmtId="164" fontId="4" fillId="3" borderId="10" xfId="0" applyNumberFormat="1" applyFont="1" applyFill="1" applyBorder="1" applyAlignment="1">
      <alignment vertical="center" wrapText="1"/>
    </xf>
    <xf numFmtId="164" fontId="4" fillId="3" borderId="1" xfId="0" applyNumberFormat="1" applyFont="1" applyFill="1" applyBorder="1" applyAlignment="1">
      <alignment vertical="center" wrapText="1"/>
    </xf>
    <xf numFmtId="164" fontId="4" fillId="3" borderId="3" xfId="0" applyNumberFormat="1" applyFont="1" applyFill="1" applyBorder="1" applyAlignment="1">
      <alignment vertical="center" wrapText="1"/>
    </xf>
    <xf numFmtId="164" fontId="4" fillId="4" borderId="1" xfId="0" applyNumberFormat="1" applyFont="1" applyFill="1" applyBorder="1" applyAlignment="1">
      <alignment horizontal="center" vertical="center" wrapText="1"/>
    </xf>
    <xf numFmtId="164" fontId="4" fillId="4" borderId="3" xfId="0" applyNumberFormat="1" applyFont="1" applyFill="1" applyBorder="1" applyAlignment="1">
      <alignment horizontal="center" vertical="center" wrapText="1"/>
    </xf>
    <xf numFmtId="164" fontId="4" fillId="4" borderId="10" xfId="0" applyNumberFormat="1" applyFont="1" applyFill="1" applyBorder="1" applyAlignment="1">
      <alignment vertical="center" wrapText="1"/>
    </xf>
    <xf numFmtId="164" fontId="4" fillId="4" borderId="1" xfId="0" applyNumberFormat="1" applyFont="1" applyFill="1" applyBorder="1" applyAlignment="1">
      <alignment vertical="center" wrapText="1"/>
    </xf>
    <xf numFmtId="164" fontId="4" fillId="4" borderId="3" xfId="0" applyNumberFormat="1" applyFont="1" applyFill="1" applyBorder="1" applyAlignment="1">
      <alignment vertical="center" wrapText="1"/>
    </xf>
    <xf numFmtId="164" fontId="4" fillId="4" borderId="11" xfId="0" applyNumberFormat="1" applyFont="1" applyFill="1" applyBorder="1" applyAlignment="1">
      <alignment vertical="center" wrapText="1"/>
    </xf>
    <xf numFmtId="164" fontId="4" fillId="4" borderId="6" xfId="0" applyNumberFormat="1" applyFont="1" applyFill="1" applyBorder="1" applyAlignment="1">
      <alignment horizontal="center" vertical="center" wrapText="1"/>
    </xf>
    <xf numFmtId="164" fontId="4" fillId="4" borderId="7" xfId="0" applyNumberFormat="1" applyFont="1" applyFill="1" applyBorder="1" applyAlignment="1">
      <alignment horizontal="center" vertical="center" wrapText="1"/>
    </xf>
    <xf numFmtId="164" fontId="4" fillId="4" borderId="12" xfId="0" applyNumberFormat="1" applyFont="1" applyFill="1" applyBorder="1" applyAlignment="1">
      <alignment vertical="center" wrapText="1"/>
    </xf>
    <xf numFmtId="164" fontId="4" fillId="4" borderId="6" xfId="0" applyNumberFormat="1" applyFont="1" applyFill="1" applyBorder="1" applyAlignment="1">
      <alignment vertical="center" wrapText="1"/>
    </xf>
    <xf numFmtId="164" fontId="4" fillId="4" borderId="7" xfId="0" applyNumberFormat="1" applyFont="1" applyFill="1" applyBorder="1" applyAlignment="1">
      <alignment vertical="center" wrapText="1"/>
    </xf>
    <xf numFmtId="164" fontId="4" fillId="3" borderId="13" xfId="0" applyNumberFormat="1" applyFont="1" applyFill="1" applyBorder="1" applyAlignment="1">
      <alignment vertical="center" wrapText="1"/>
    </xf>
    <xf numFmtId="164" fontId="4" fillId="3" borderId="11" xfId="0" applyNumberFormat="1" applyFont="1" applyFill="1" applyBorder="1" applyAlignment="1">
      <alignment vertical="center" wrapText="1"/>
    </xf>
    <xf numFmtId="164" fontId="4" fillId="4" borderId="0" xfId="0" applyNumberFormat="1" applyFont="1" applyFill="1" applyAlignment="1">
      <alignment horizontal="center" vertical="center" wrapText="1"/>
    </xf>
    <xf numFmtId="164" fontId="4" fillId="4" borderId="8" xfId="0" applyNumberFormat="1" applyFont="1" applyFill="1" applyBorder="1" applyAlignment="1">
      <alignment horizontal="center" vertical="center" wrapText="1"/>
    </xf>
    <xf numFmtId="164" fontId="4" fillId="4" borderId="14" xfId="0" applyNumberFormat="1" applyFont="1" applyFill="1" applyBorder="1" applyAlignment="1">
      <alignment vertical="center" wrapText="1"/>
    </xf>
    <xf numFmtId="164" fontId="4" fillId="4" borderId="0" xfId="0" applyNumberFormat="1" applyFont="1" applyFill="1" applyAlignment="1">
      <alignment vertical="center" wrapText="1"/>
    </xf>
    <xf numFmtId="164" fontId="4" fillId="4" borderId="8" xfId="0" applyNumberFormat="1" applyFont="1" applyFill="1" applyBorder="1" applyAlignment="1">
      <alignment vertical="center" wrapText="1"/>
    </xf>
    <xf numFmtId="164" fontId="4" fillId="3" borderId="15" xfId="0" applyNumberFormat="1" applyFont="1" applyFill="1" applyBorder="1" applyAlignment="1">
      <alignment vertical="center" wrapText="1"/>
    </xf>
    <xf numFmtId="164" fontId="4" fillId="3" borderId="0" xfId="0" applyNumberFormat="1" applyFont="1" applyFill="1" applyAlignment="1">
      <alignment horizontal="center" vertical="center" wrapText="1"/>
    </xf>
    <xf numFmtId="164" fontId="4" fillId="3" borderId="8" xfId="0" applyNumberFormat="1" applyFont="1" applyFill="1" applyBorder="1" applyAlignment="1">
      <alignment horizontal="center" vertical="center" wrapText="1"/>
    </xf>
    <xf numFmtId="164" fontId="4" fillId="3" borderId="14" xfId="0" applyNumberFormat="1" applyFont="1" applyFill="1" applyBorder="1" applyAlignment="1">
      <alignment vertical="center" wrapText="1"/>
    </xf>
    <xf numFmtId="164" fontId="4" fillId="3" borderId="0" xfId="0" applyNumberFormat="1" applyFont="1" applyFill="1" applyAlignment="1">
      <alignment vertical="center" wrapText="1"/>
    </xf>
    <xf numFmtId="164" fontId="4" fillId="3" borderId="8" xfId="0" applyNumberFormat="1" applyFont="1" applyFill="1" applyBorder="1" applyAlignment="1">
      <alignment vertical="center" wrapText="1"/>
    </xf>
    <xf numFmtId="164" fontId="4" fillId="4" borderId="15" xfId="0" applyNumberFormat="1" applyFont="1" applyFill="1" applyBorder="1" applyAlignment="1">
      <alignment vertical="center" wrapText="1"/>
    </xf>
    <xf numFmtId="165" fontId="4" fillId="3" borderId="3" xfId="1" applyNumberFormat="1" applyFont="1" applyFill="1" applyBorder="1" applyAlignment="1">
      <alignment horizontal="center" vertical="center" wrapText="1"/>
    </xf>
    <xf numFmtId="165" fontId="4" fillId="3" borderId="1" xfId="1" applyNumberFormat="1" applyFont="1" applyFill="1" applyBorder="1" applyAlignment="1">
      <alignment horizontal="center" vertical="center" wrapText="1"/>
    </xf>
    <xf numFmtId="165" fontId="4" fillId="3" borderId="10" xfId="1" applyNumberFormat="1" applyFont="1" applyFill="1" applyBorder="1" applyAlignment="1">
      <alignment vertical="center" wrapText="1"/>
    </xf>
    <xf numFmtId="165" fontId="4" fillId="3" borderId="1" xfId="1" applyNumberFormat="1" applyFont="1" applyFill="1" applyBorder="1" applyAlignment="1">
      <alignment vertical="center" wrapText="1"/>
    </xf>
    <xf numFmtId="165" fontId="4" fillId="3" borderId="3" xfId="1" applyNumberFormat="1" applyFont="1" applyFill="1" applyBorder="1" applyAlignment="1">
      <alignment vertical="center" wrapText="1"/>
    </xf>
    <xf numFmtId="165" fontId="4" fillId="4" borderId="3" xfId="1" applyNumberFormat="1" applyFont="1" applyFill="1" applyBorder="1" applyAlignment="1">
      <alignment horizontal="center" vertical="center" wrapText="1"/>
    </xf>
    <xf numFmtId="165" fontId="4" fillId="4" borderId="1" xfId="1" applyNumberFormat="1" applyFont="1" applyFill="1" applyBorder="1" applyAlignment="1">
      <alignment horizontal="center" vertical="center" wrapText="1"/>
    </xf>
    <xf numFmtId="165" fontId="4" fillId="4" borderId="10" xfId="1" applyNumberFormat="1" applyFont="1" applyFill="1" applyBorder="1" applyAlignment="1">
      <alignment vertical="center" wrapText="1"/>
    </xf>
    <xf numFmtId="165" fontId="4" fillId="4" borderId="1" xfId="1" applyNumberFormat="1" applyFont="1" applyFill="1" applyBorder="1" applyAlignment="1">
      <alignment vertical="center" wrapText="1"/>
    </xf>
    <xf numFmtId="165" fontId="4" fillId="4" borderId="3" xfId="1" applyNumberFormat="1" applyFont="1" applyFill="1" applyBorder="1" applyAlignment="1">
      <alignment vertical="center" wrapText="1"/>
    </xf>
    <xf numFmtId="165" fontId="4" fillId="4" borderId="11" xfId="1" applyNumberFormat="1" applyFont="1" applyFill="1" applyBorder="1" applyAlignment="1">
      <alignment vertical="center" wrapText="1"/>
    </xf>
    <xf numFmtId="165" fontId="4" fillId="4" borderId="7" xfId="1" applyNumberFormat="1" applyFont="1" applyFill="1" applyBorder="1" applyAlignment="1">
      <alignment horizontal="center" vertical="center" wrapText="1"/>
    </xf>
    <xf numFmtId="165" fontId="4" fillId="4" borderId="6" xfId="1" applyNumberFormat="1" applyFont="1" applyFill="1" applyBorder="1" applyAlignment="1">
      <alignment horizontal="center" vertical="center" wrapText="1"/>
    </xf>
    <xf numFmtId="165" fontId="4" fillId="4" borderId="12" xfId="1" applyNumberFormat="1" applyFont="1" applyFill="1" applyBorder="1" applyAlignment="1">
      <alignment vertical="center" wrapText="1"/>
    </xf>
    <xf numFmtId="165" fontId="4" fillId="4" borderId="6" xfId="1" applyNumberFormat="1" applyFont="1" applyFill="1" applyBorder="1" applyAlignment="1">
      <alignment vertical="center" wrapText="1"/>
    </xf>
    <xf numFmtId="165" fontId="4" fillId="4" borderId="7" xfId="1" applyNumberFormat="1" applyFont="1" applyFill="1" applyBorder="1" applyAlignment="1">
      <alignment vertical="center" wrapText="1"/>
    </xf>
    <xf numFmtId="165" fontId="4" fillId="3" borderId="13" xfId="1" applyNumberFormat="1" applyFont="1" applyFill="1" applyBorder="1" applyAlignment="1">
      <alignment vertical="center" wrapText="1"/>
    </xf>
    <xf numFmtId="165" fontId="4" fillId="3" borderId="11" xfId="1" applyNumberFormat="1" applyFont="1" applyFill="1" applyBorder="1" applyAlignment="1">
      <alignment vertical="center" wrapText="1"/>
    </xf>
    <xf numFmtId="165" fontId="4" fillId="3" borderId="8" xfId="1" applyNumberFormat="1" applyFont="1" applyFill="1" applyBorder="1" applyAlignment="1">
      <alignment horizontal="center" vertical="center" wrapText="1"/>
    </xf>
    <xf numFmtId="165" fontId="4" fillId="3" borderId="0" xfId="1" applyNumberFormat="1" applyFont="1" applyFill="1" applyAlignment="1">
      <alignment horizontal="center" vertical="center" wrapText="1"/>
    </xf>
    <xf numFmtId="43" fontId="4" fillId="3" borderId="1" xfId="1" applyFont="1" applyFill="1" applyBorder="1" applyAlignment="1">
      <alignment vertical="center" wrapText="1"/>
    </xf>
    <xf numFmtId="43" fontId="4" fillId="4" borderId="1" xfId="1" applyFont="1" applyFill="1" applyBorder="1" applyAlignment="1">
      <alignment vertical="center" wrapText="1"/>
    </xf>
    <xf numFmtId="0" fontId="6" fillId="3" borderId="1" xfId="0" applyFont="1" applyFill="1" applyBorder="1" applyAlignment="1">
      <alignment vertical="center" wrapText="1"/>
    </xf>
    <xf numFmtId="0" fontId="6" fillId="3" borderId="3" xfId="0" applyFont="1" applyFill="1" applyBorder="1" applyAlignment="1">
      <alignment horizontal="center" vertical="center" wrapText="1"/>
    </xf>
    <xf numFmtId="43" fontId="6" fillId="3" borderId="3" xfId="1" applyFont="1" applyFill="1" applyBorder="1" applyAlignment="1">
      <alignment horizontal="center" vertical="center" wrapText="1"/>
    </xf>
    <xf numFmtId="165" fontId="6" fillId="3" borderId="1" xfId="1" applyNumberFormat="1" applyFont="1" applyFill="1" applyBorder="1" applyAlignment="1">
      <alignment horizontal="center" vertical="center" wrapText="1"/>
    </xf>
    <xf numFmtId="165" fontId="6" fillId="3" borderId="3" xfId="1" applyNumberFormat="1" applyFont="1" applyFill="1" applyBorder="1" applyAlignment="1">
      <alignment horizontal="center" vertical="center" wrapText="1"/>
    </xf>
    <xf numFmtId="165" fontId="6" fillId="3" borderId="10" xfId="1" applyNumberFormat="1" applyFont="1" applyFill="1" applyBorder="1" applyAlignment="1">
      <alignment vertical="center" wrapText="1"/>
    </xf>
    <xf numFmtId="165" fontId="6" fillId="3" borderId="1" xfId="1" applyNumberFormat="1" applyFont="1" applyFill="1" applyBorder="1" applyAlignment="1">
      <alignment vertical="center" wrapText="1"/>
    </xf>
    <xf numFmtId="165" fontId="6" fillId="3" borderId="3" xfId="1" applyNumberFormat="1" applyFont="1" applyFill="1" applyBorder="1" applyAlignment="1">
      <alignment vertical="center" wrapText="1"/>
    </xf>
    <xf numFmtId="165" fontId="6" fillId="3" borderId="11" xfId="1" applyNumberFormat="1" applyFont="1" applyFill="1" applyBorder="1" applyAlignment="1">
      <alignment vertical="center" wrapText="1"/>
    </xf>
    <xf numFmtId="0" fontId="6" fillId="4" borderId="1" xfId="0" applyFont="1" applyFill="1" applyBorder="1" applyAlignment="1">
      <alignment vertical="center" wrapText="1"/>
    </xf>
    <xf numFmtId="0" fontId="6" fillId="4" borderId="3" xfId="0" applyFont="1" applyFill="1" applyBorder="1" applyAlignment="1">
      <alignment horizontal="center" vertical="center" wrapText="1"/>
    </xf>
    <xf numFmtId="43" fontId="6" fillId="4" borderId="3" xfId="1" applyFont="1" applyFill="1" applyBorder="1" applyAlignment="1">
      <alignment horizontal="center" vertical="center" wrapText="1"/>
    </xf>
    <xf numFmtId="165" fontId="6" fillId="4" borderId="1" xfId="1" applyNumberFormat="1" applyFont="1" applyFill="1" applyBorder="1" applyAlignment="1">
      <alignment horizontal="center" vertical="center" wrapText="1"/>
    </xf>
    <xf numFmtId="165" fontId="6" fillId="4" borderId="3" xfId="1" applyNumberFormat="1" applyFont="1" applyFill="1" applyBorder="1" applyAlignment="1">
      <alignment horizontal="center" vertical="center" wrapText="1"/>
    </xf>
    <xf numFmtId="165" fontId="6" fillId="4" borderId="10" xfId="1" applyNumberFormat="1" applyFont="1" applyFill="1" applyBorder="1" applyAlignment="1">
      <alignment vertical="center" wrapText="1"/>
    </xf>
    <xf numFmtId="165" fontId="6" fillId="4" borderId="1" xfId="1" applyNumberFormat="1" applyFont="1" applyFill="1" applyBorder="1" applyAlignment="1">
      <alignment vertical="center" wrapText="1"/>
    </xf>
    <xf numFmtId="165" fontId="6" fillId="4" borderId="3" xfId="1" applyNumberFormat="1" applyFont="1" applyFill="1" applyBorder="1" applyAlignment="1">
      <alignment vertical="center" wrapText="1"/>
    </xf>
    <xf numFmtId="165" fontId="6" fillId="4" borderId="11" xfId="1" applyNumberFormat="1" applyFont="1" applyFill="1" applyBorder="1" applyAlignment="1">
      <alignment vertical="center" wrapText="1"/>
    </xf>
    <xf numFmtId="0" fontId="6" fillId="4" borderId="0" xfId="0" applyFont="1" applyFill="1" applyAlignment="1">
      <alignment vertical="center" wrapText="1"/>
    </xf>
    <xf numFmtId="0" fontId="6" fillId="4" borderId="8" xfId="0" applyFont="1" applyFill="1" applyBorder="1" applyAlignment="1">
      <alignment horizontal="center" vertical="center" wrapText="1"/>
    </xf>
    <xf numFmtId="43" fontId="6" fillId="4" borderId="8" xfId="1" applyFont="1" applyFill="1" applyBorder="1" applyAlignment="1">
      <alignment horizontal="center" vertical="center" wrapText="1"/>
    </xf>
    <xf numFmtId="165" fontId="6" fillId="4" borderId="8" xfId="1" applyNumberFormat="1" applyFont="1" applyFill="1" applyBorder="1" applyAlignment="1">
      <alignment horizontal="center" vertical="center" wrapText="1"/>
    </xf>
    <xf numFmtId="165" fontId="6" fillId="4" borderId="14" xfId="1" applyNumberFormat="1" applyFont="1" applyFill="1" applyBorder="1" applyAlignment="1">
      <alignment vertical="center" wrapText="1"/>
    </xf>
    <xf numFmtId="165" fontId="6" fillId="4" borderId="8" xfId="1" applyNumberFormat="1" applyFont="1" applyFill="1" applyBorder="1" applyAlignment="1">
      <alignment vertical="center" wrapText="1"/>
    </xf>
    <xf numFmtId="165" fontId="6" fillId="4" borderId="0" xfId="1" applyNumberFormat="1" applyFont="1" applyFill="1" applyBorder="1" applyAlignment="1">
      <alignment vertical="center" wrapText="1"/>
    </xf>
    <xf numFmtId="165" fontId="6" fillId="3" borderId="15" xfId="1" applyNumberFormat="1" applyFont="1" applyFill="1" applyBorder="1" applyAlignment="1">
      <alignment vertical="center" wrapText="1"/>
    </xf>
    <xf numFmtId="165" fontId="6" fillId="4" borderId="15" xfId="1" applyNumberFormat="1" applyFont="1" applyFill="1" applyBorder="1" applyAlignment="1">
      <alignment vertical="center" wrapText="1"/>
    </xf>
    <xf numFmtId="0" fontId="7" fillId="0" borderId="0" xfId="0" applyFont="1"/>
    <xf numFmtId="0" fontId="6" fillId="3" borderId="16" xfId="0" applyFont="1" applyFill="1" applyBorder="1" applyAlignment="1">
      <alignment vertical="center" wrapText="1"/>
    </xf>
    <xf numFmtId="0" fontId="6" fillId="3" borderId="17" xfId="0" applyFont="1" applyFill="1" applyBorder="1" applyAlignment="1">
      <alignment horizontal="center" vertical="center" wrapText="1"/>
    </xf>
    <xf numFmtId="43" fontId="6" fillId="3" borderId="17" xfId="1" applyFont="1" applyFill="1" applyBorder="1" applyAlignment="1">
      <alignment horizontal="center" vertical="center" wrapText="1"/>
    </xf>
    <xf numFmtId="165" fontId="6" fillId="3" borderId="16" xfId="1" applyNumberFormat="1" applyFont="1" applyFill="1" applyBorder="1" applyAlignment="1">
      <alignment horizontal="center" vertical="center" wrapText="1"/>
    </xf>
    <xf numFmtId="165" fontId="6" fillId="3" borderId="17" xfId="1" applyNumberFormat="1" applyFont="1" applyFill="1" applyBorder="1" applyAlignment="1">
      <alignment horizontal="center" vertical="center" wrapText="1"/>
    </xf>
    <xf numFmtId="165" fontId="6" fillId="3" borderId="18" xfId="1" applyNumberFormat="1" applyFont="1" applyFill="1" applyBorder="1" applyAlignment="1">
      <alignment vertical="center" wrapText="1"/>
    </xf>
    <xf numFmtId="165" fontId="6" fillId="3" borderId="16" xfId="1" applyNumberFormat="1" applyFont="1" applyFill="1" applyBorder="1" applyAlignment="1">
      <alignment vertical="center" wrapText="1"/>
    </xf>
    <xf numFmtId="165" fontId="6" fillId="3" borderId="17" xfId="1" applyNumberFormat="1" applyFont="1" applyFill="1" applyBorder="1" applyAlignment="1">
      <alignment vertical="center" wrapText="1"/>
    </xf>
    <xf numFmtId="0" fontId="6" fillId="5" borderId="1" xfId="0" applyFont="1" applyFill="1" applyBorder="1" applyAlignment="1">
      <alignment vertical="center" wrapText="1"/>
    </xf>
    <xf numFmtId="0" fontId="6" fillId="5" borderId="3" xfId="0" applyFont="1" applyFill="1" applyBorder="1" applyAlignment="1">
      <alignment horizontal="center" vertical="center" wrapText="1"/>
    </xf>
    <xf numFmtId="43" fontId="6" fillId="5" borderId="3" xfId="1" applyFont="1" applyFill="1" applyBorder="1" applyAlignment="1">
      <alignment horizontal="center" vertical="center" wrapText="1"/>
    </xf>
    <xf numFmtId="165" fontId="6" fillId="5" borderId="1" xfId="1" applyNumberFormat="1" applyFont="1" applyFill="1" applyBorder="1" applyAlignment="1">
      <alignment horizontal="center" vertical="center" wrapText="1"/>
    </xf>
    <xf numFmtId="165" fontId="6" fillId="5" borderId="3" xfId="1" applyNumberFormat="1" applyFont="1" applyFill="1" applyBorder="1" applyAlignment="1">
      <alignment horizontal="center" vertical="center" wrapText="1"/>
    </xf>
    <xf numFmtId="165" fontId="6" fillId="5" borderId="10" xfId="1" applyNumberFormat="1" applyFont="1" applyFill="1" applyBorder="1" applyAlignment="1">
      <alignment vertical="center" wrapText="1"/>
    </xf>
    <xf numFmtId="165" fontId="6" fillId="5" borderId="1" xfId="1" applyNumberFormat="1" applyFont="1" applyFill="1" applyBorder="1" applyAlignment="1">
      <alignment vertical="center" wrapText="1"/>
    </xf>
    <xf numFmtId="165" fontId="6" fillId="5" borderId="3" xfId="1" applyNumberFormat="1" applyFont="1" applyFill="1" applyBorder="1" applyAlignment="1">
      <alignment vertical="center" wrapText="1"/>
    </xf>
    <xf numFmtId="0" fontId="8" fillId="5" borderId="0" xfId="0" applyFont="1" applyFill="1"/>
    <xf numFmtId="0" fontId="10" fillId="0" borderId="0" xfId="0" applyFont="1"/>
    <xf numFmtId="0" fontId="12" fillId="0" borderId="0" xfId="0" applyFont="1" applyAlignment="1">
      <alignment vertical="center"/>
    </xf>
    <xf numFmtId="0" fontId="0" fillId="5" borderId="0" xfId="0" applyFont="1" applyFill="1"/>
    <xf numFmtId="166" fontId="0" fillId="5" borderId="0" xfId="0" applyNumberFormat="1" applyFont="1" applyFill="1" applyAlignment="1">
      <alignment horizontal="left"/>
    </xf>
    <xf numFmtId="0" fontId="11" fillId="5" borderId="0" xfId="2" applyFont="1" applyFill="1"/>
    <xf numFmtId="0" fontId="12" fillId="0" borderId="0" xfId="0" applyFont="1" applyAlignment="1">
      <alignment horizontal="left" vertical="center" wrapText="1" indent="1"/>
    </xf>
    <xf numFmtId="0" fontId="12" fillId="0" borderId="0" xfId="0" applyFont="1" applyAlignment="1">
      <alignment vertical="center" wrapText="1"/>
    </xf>
    <xf numFmtId="0" fontId="13" fillId="0" borderId="0" xfId="0" applyFont="1" applyAlignment="1">
      <alignment vertical="top"/>
    </xf>
    <xf numFmtId="0" fontId="15" fillId="0" borderId="0" xfId="0" applyFont="1" applyAlignment="1">
      <alignment vertical="center"/>
    </xf>
    <xf numFmtId="0" fontId="11" fillId="0" borderId="0" xfId="2" applyAlignment="1">
      <alignment horizontal="right"/>
    </xf>
    <xf numFmtId="0" fontId="9" fillId="5" borderId="0" xfId="0" applyFont="1" applyFill="1" applyAlignment="1">
      <alignment wrapText="1"/>
    </xf>
    <xf numFmtId="0" fontId="0" fillId="0" borderId="0" xfId="0" applyFont="1" applyFill="1"/>
    <xf numFmtId="166" fontId="0" fillId="0" borderId="0" xfId="0" applyNumberFormat="1" applyFont="1" applyFill="1" applyAlignment="1">
      <alignment horizontal="left"/>
    </xf>
    <xf numFmtId="0" fontId="3" fillId="2" borderId="9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 wrapText="1"/>
    </xf>
    <xf numFmtId="0" fontId="11" fillId="0" borderId="0" xfId="2" applyAlignment="1">
      <alignment horizontal="right" vertical="top"/>
    </xf>
    <xf numFmtId="165" fontId="6" fillId="4" borderId="0" xfId="1" applyNumberFormat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vertical="center" wrapText="1"/>
    </xf>
    <xf numFmtId="0" fontId="4" fillId="2" borderId="3" xfId="0" applyFont="1" applyFill="1" applyBorder="1" applyAlignment="1">
      <alignment horizontal="center" vertical="center" wrapText="1"/>
    </xf>
    <xf numFmtId="43" fontId="4" fillId="2" borderId="3" xfId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center" vertical="center" wrapText="1"/>
    </xf>
    <xf numFmtId="164" fontId="4" fillId="2" borderId="3" xfId="0" applyNumberFormat="1" applyFont="1" applyFill="1" applyBorder="1" applyAlignment="1">
      <alignment horizontal="center" vertical="center" wrapText="1"/>
    </xf>
    <xf numFmtId="164" fontId="4" fillId="2" borderId="10" xfId="0" applyNumberFormat="1" applyFont="1" applyFill="1" applyBorder="1" applyAlignment="1">
      <alignment vertical="center" wrapText="1"/>
    </xf>
    <xf numFmtId="164" fontId="4" fillId="2" borderId="1" xfId="0" applyNumberFormat="1" applyFont="1" applyFill="1" applyBorder="1" applyAlignment="1">
      <alignment vertical="center" wrapText="1"/>
    </xf>
    <xf numFmtId="164" fontId="4" fillId="2" borderId="3" xfId="0" applyNumberFormat="1" applyFont="1" applyFill="1" applyBorder="1" applyAlignment="1">
      <alignment vertical="center" wrapText="1"/>
    </xf>
    <xf numFmtId="0" fontId="6" fillId="6" borderId="19" xfId="0" applyFont="1" applyFill="1" applyBorder="1" applyAlignment="1">
      <alignment vertical="center" wrapText="1"/>
    </xf>
    <xf numFmtId="0" fontId="6" fillId="6" borderId="20" xfId="0" applyFont="1" applyFill="1" applyBorder="1" applyAlignment="1">
      <alignment horizontal="center" vertical="center" wrapText="1"/>
    </xf>
    <xf numFmtId="43" fontId="6" fillId="6" borderId="20" xfId="1" applyFont="1" applyFill="1" applyBorder="1" applyAlignment="1">
      <alignment horizontal="center" vertical="center" wrapText="1"/>
    </xf>
    <xf numFmtId="165" fontId="6" fillId="6" borderId="19" xfId="1" applyNumberFormat="1" applyFont="1" applyFill="1" applyBorder="1" applyAlignment="1">
      <alignment horizontal="center" vertical="center" wrapText="1"/>
    </xf>
    <xf numFmtId="165" fontId="6" fillId="6" borderId="20" xfId="1" applyNumberFormat="1" applyFont="1" applyFill="1" applyBorder="1" applyAlignment="1">
      <alignment horizontal="center" vertical="center" wrapText="1"/>
    </xf>
    <xf numFmtId="165" fontId="6" fillId="6" borderId="19" xfId="1" applyNumberFormat="1" applyFont="1" applyFill="1" applyBorder="1" applyAlignment="1">
      <alignment vertical="center" wrapText="1"/>
    </xf>
    <xf numFmtId="165" fontId="6" fillId="6" borderId="20" xfId="1" applyNumberFormat="1" applyFont="1" applyFill="1" applyBorder="1" applyAlignment="1">
      <alignment vertical="center" wrapText="1"/>
    </xf>
    <xf numFmtId="0" fontId="6" fillId="3" borderId="11" xfId="0" applyFont="1" applyFill="1" applyBorder="1" applyAlignment="1">
      <alignment vertical="center" wrapText="1"/>
    </xf>
    <xf numFmtId="0" fontId="6" fillId="3" borderId="21" xfId="0" applyFont="1" applyFill="1" applyBorder="1" applyAlignment="1">
      <alignment horizontal="center" vertical="center" wrapText="1"/>
    </xf>
    <xf numFmtId="43" fontId="6" fillId="3" borderId="21" xfId="1" applyFont="1" applyFill="1" applyBorder="1" applyAlignment="1">
      <alignment horizontal="center" vertical="center" wrapText="1"/>
    </xf>
    <xf numFmtId="165" fontId="6" fillId="3" borderId="11" xfId="1" applyNumberFormat="1" applyFont="1" applyFill="1" applyBorder="1" applyAlignment="1">
      <alignment horizontal="center" vertical="center" wrapText="1"/>
    </xf>
    <xf numFmtId="165" fontId="6" fillId="3" borderId="21" xfId="1" applyNumberFormat="1" applyFont="1" applyFill="1" applyBorder="1" applyAlignment="1">
      <alignment horizontal="center" vertical="center" wrapText="1"/>
    </xf>
    <xf numFmtId="165" fontId="6" fillId="3" borderId="21" xfId="1" applyNumberFormat="1" applyFont="1" applyFill="1" applyBorder="1" applyAlignment="1">
      <alignment vertical="center" wrapText="1"/>
    </xf>
    <xf numFmtId="0" fontId="6" fillId="4" borderId="11" xfId="0" applyFont="1" applyFill="1" applyBorder="1" applyAlignment="1">
      <alignment vertical="center" wrapText="1"/>
    </xf>
    <xf numFmtId="0" fontId="6" fillId="4" borderId="21" xfId="0" applyFont="1" applyFill="1" applyBorder="1" applyAlignment="1">
      <alignment horizontal="center" vertical="center" wrapText="1"/>
    </xf>
    <xf numFmtId="43" fontId="6" fillId="4" borderId="21" xfId="1" applyFont="1" applyFill="1" applyBorder="1" applyAlignment="1">
      <alignment horizontal="center" vertical="center" wrapText="1"/>
    </xf>
    <xf numFmtId="165" fontId="6" fillId="4" borderId="11" xfId="1" applyNumberFormat="1" applyFont="1" applyFill="1" applyBorder="1" applyAlignment="1">
      <alignment horizontal="center" vertical="center" wrapText="1"/>
    </xf>
    <xf numFmtId="165" fontId="6" fillId="4" borderId="21" xfId="1" applyNumberFormat="1" applyFont="1" applyFill="1" applyBorder="1" applyAlignment="1">
      <alignment horizontal="center" vertical="center" wrapText="1"/>
    </xf>
    <xf numFmtId="165" fontId="6" fillId="4" borderId="21" xfId="1" applyNumberFormat="1" applyFont="1" applyFill="1" applyBorder="1" applyAlignment="1">
      <alignment vertical="center" wrapText="1"/>
    </xf>
    <xf numFmtId="0" fontId="6" fillId="4" borderId="22" xfId="0" applyFont="1" applyFill="1" applyBorder="1" applyAlignment="1">
      <alignment vertical="center" wrapText="1"/>
    </xf>
    <xf numFmtId="0" fontId="6" fillId="4" borderId="23" xfId="0" applyFont="1" applyFill="1" applyBorder="1" applyAlignment="1">
      <alignment horizontal="center" vertical="center" wrapText="1"/>
    </xf>
    <xf numFmtId="43" fontId="6" fillId="4" borderId="23" xfId="1" applyFont="1" applyFill="1" applyBorder="1" applyAlignment="1">
      <alignment horizontal="center" vertical="center" wrapText="1"/>
    </xf>
    <xf numFmtId="165" fontId="6" fillId="4" borderId="22" xfId="1" applyNumberFormat="1" applyFont="1" applyFill="1" applyBorder="1" applyAlignment="1">
      <alignment horizontal="center" vertical="center" wrapText="1"/>
    </xf>
    <xf numFmtId="165" fontId="6" fillId="4" borderId="23" xfId="1" applyNumberFormat="1" applyFont="1" applyFill="1" applyBorder="1" applyAlignment="1">
      <alignment horizontal="center" vertical="center" wrapText="1"/>
    </xf>
    <xf numFmtId="165" fontId="6" fillId="4" borderId="24" xfId="1" applyNumberFormat="1" applyFont="1" applyFill="1" applyBorder="1" applyAlignment="1">
      <alignment vertical="center" wrapText="1"/>
    </xf>
    <xf numFmtId="165" fontId="6" fillId="4" borderId="22" xfId="1" applyNumberFormat="1" applyFont="1" applyFill="1" applyBorder="1" applyAlignment="1">
      <alignment vertical="center" wrapText="1"/>
    </xf>
    <xf numFmtId="165" fontId="6" fillId="4" borderId="23" xfId="1" applyNumberFormat="1" applyFont="1" applyFill="1" applyBorder="1" applyAlignment="1">
      <alignment vertical="center" wrapText="1"/>
    </xf>
    <xf numFmtId="0" fontId="6" fillId="3" borderId="25" xfId="0" applyFont="1" applyFill="1" applyBorder="1" applyAlignment="1">
      <alignment vertical="center" wrapText="1"/>
    </xf>
    <xf numFmtId="0" fontId="6" fillId="3" borderId="26" xfId="0" applyFont="1" applyFill="1" applyBorder="1" applyAlignment="1">
      <alignment horizontal="center" vertical="center" wrapText="1"/>
    </xf>
    <xf numFmtId="43" fontId="6" fillId="3" borderId="26" xfId="1" applyFont="1" applyFill="1" applyBorder="1" applyAlignment="1">
      <alignment horizontal="center" vertical="center" wrapText="1"/>
    </xf>
    <xf numFmtId="165" fontId="6" fillId="3" borderId="25" xfId="1" applyNumberFormat="1" applyFont="1" applyFill="1" applyBorder="1" applyAlignment="1">
      <alignment horizontal="center" vertical="center" wrapText="1"/>
    </xf>
    <xf numFmtId="165" fontId="6" fillId="3" borderId="26" xfId="1" applyNumberFormat="1" applyFont="1" applyFill="1" applyBorder="1" applyAlignment="1">
      <alignment horizontal="center" vertical="center" wrapText="1"/>
    </xf>
    <xf numFmtId="165" fontId="6" fillId="3" borderId="25" xfId="1" applyNumberFormat="1" applyFont="1" applyFill="1" applyBorder="1" applyAlignment="1">
      <alignment vertical="center" wrapText="1"/>
    </xf>
    <xf numFmtId="165" fontId="6" fillId="3" borderId="26" xfId="1" applyNumberFormat="1" applyFont="1" applyFill="1" applyBorder="1" applyAlignment="1">
      <alignment vertical="center" wrapText="1"/>
    </xf>
    <xf numFmtId="0" fontId="6" fillId="4" borderId="25" xfId="0" applyFont="1" applyFill="1" applyBorder="1" applyAlignment="1">
      <alignment vertical="center" wrapText="1"/>
    </xf>
    <xf numFmtId="0" fontId="6" fillId="4" borderId="26" xfId="0" applyFont="1" applyFill="1" applyBorder="1" applyAlignment="1">
      <alignment horizontal="center" vertical="center" wrapText="1"/>
    </xf>
    <xf numFmtId="43" fontId="6" fillId="4" borderId="26" xfId="1" applyFont="1" applyFill="1" applyBorder="1" applyAlignment="1">
      <alignment horizontal="center" vertical="center" wrapText="1"/>
    </xf>
    <xf numFmtId="165" fontId="6" fillId="4" borderId="25" xfId="1" applyNumberFormat="1" applyFont="1" applyFill="1" applyBorder="1" applyAlignment="1">
      <alignment horizontal="center" vertical="center" wrapText="1"/>
    </xf>
    <xf numFmtId="165" fontId="6" fillId="4" borderId="26" xfId="1" applyNumberFormat="1" applyFont="1" applyFill="1" applyBorder="1" applyAlignment="1">
      <alignment horizontal="center" vertical="center" wrapText="1"/>
    </xf>
    <xf numFmtId="165" fontId="6" fillId="4" borderId="27" xfId="1" applyNumberFormat="1" applyFont="1" applyFill="1" applyBorder="1" applyAlignment="1">
      <alignment vertical="center" wrapText="1"/>
    </xf>
    <xf numFmtId="165" fontId="6" fillId="4" borderId="25" xfId="1" applyNumberFormat="1" applyFont="1" applyFill="1" applyBorder="1" applyAlignment="1">
      <alignment vertical="center" wrapText="1"/>
    </xf>
    <xf numFmtId="165" fontId="6" fillId="4" borderId="26" xfId="1" applyNumberFormat="1" applyFont="1" applyFill="1" applyBorder="1" applyAlignment="1">
      <alignment vertical="center" wrapText="1"/>
    </xf>
    <xf numFmtId="0" fontId="6" fillId="3" borderId="28" xfId="0" applyFont="1" applyFill="1" applyBorder="1" applyAlignment="1">
      <alignment vertical="center" wrapText="1"/>
    </xf>
    <xf numFmtId="0" fontId="6" fillId="3" borderId="29" xfId="0" applyFont="1" applyFill="1" applyBorder="1" applyAlignment="1">
      <alignment horizontal="center" vertical="center" wrapText="1"/>
    </xf>
    <xf numFmtId="43" fontId="6" fillId="3" borderId="29" xfId="1" applyFont="1" applyFill="1" applyBorder="1" applyAlignment="1">
      <alignment horizontal="center" vertical="center" wrapText="1"/>
    </xf>
    <xf numFmtId="165" fontId="6" fillId="3" borderId="28" xfId="1" applyNumberFormat="1" applyFont="1" applyFill="1" applyBorder="1" applyAlignment="1">
      <alignment horizontal="center" vertical="center" wrapText="1"/>
    </xf>
    <xf numFmtId="165" fontId="6" fillId="3" borderId="29" xfId="1" applyNumberFormat="1" applyFont="1" applyFill="1" applyBorder="1" applyAlignment="1">
      <alignment horizontal="center" vertical="center" wrapText="1"/>
    </xf>
    <xf numFmtId="165" fontId="6" fillId="3" borderId="30" xfId="1" applyNumberFormat="1" applyFont="1" applyFill="1" applyBorder="1" applyAlignment="1">
      <alignment vertical="center" wrapText="1"/>
    </xf>
    <xf numFmtId="165" fontId="6" fillId="3" borderId="28" xfId="1" applyNumberFormat="1" applyFont="1" applyFill="1" applyBorder="1" applyAlignment="1">
      <alignment vertical="center" wrapText="1"/>
    </xf>
    <xf numFmtId="165" fontId="6" fillId="3" borderId="29" xfId="1" applyNumberFormat="1" applyFont="1" applyFill="1" applyBorder="1" applyAlignment="1">
      <alignment vertical="center" wrapText="1"/>
    </xf>
    <xf numFmtId="0" fontId="6" fillId="0" borderId="1" xfId="0" applyFont="1" applyBorder="1" applyAlignment="1">
      <alignment vertical="center" wrapText="1"/>
    </xf>
    <xf numFmtId="0" fontId="6" fillId="0" borderId="3" xfId="0" applyFont="1" applyBorder="1" applyAlignment="1">
      <alignment horizontal="center" vertical="center" wrapText="1"/>
    </xf>
    <xf numFmtId="43" fontId="6" fillId="0" borderId="3" xfId="1" applyFont="1" applyFill="1" applyBorder="1" applyAlignment="1">
      <alignment horizontal="center" vertical="center" wrapText="1"/>
    </xf>
    <xf numFmtId="165" fontId="6" fillId="0" borderId="1" xfId="1" applyNumberFormat="1" applyFont="1" applyFill="1" applyBorder="1" applyAlignment="1">
      <alignment horizontal="center" vertical="center" wrapText="1"/>
    </xf>
    <xf numFmtId="165" fontId="6" fillId="0" borderId="3" xfId="1" applyNumberFormat="1" applyFont="1" applyFill="1" applyBorder="1" applyAlignment="1">
      <alignment horizontal="center" vertical="center" wrapText="1"/>
    </xf>
    <xf numFmtId="165" fontId="6" fillId="0" borderId="10" xfId="1" applyNumberFormat="1" applyFont="1" applyFill="1" applyBorder="1" applyAlignment="1">
      <alignment vertical="center" wrapText="1"/>
    </xf>
    <xf numFmtId="165" fontId="6" fillId="0" borderId="1" xfId="1" applyNumberFormat="1" applyFont="1" applyFill="1" applyBorder="1" applyAlignment="1">
      <alignment vertical="center" wrapText="1"/>
    </xf>
    <xf numFmtId="165" fontId="6" fillId="0" borderId="3" xfId="1" applyNumberFormat="1" applyFont="1" applyFill="1" applyBorder="1" applyAlignment="1">
      <alignment vertical="center" wrapText="1"/>
    </xf>
    <xf numFmtId="0" fontId="6" fillId="3" borderId="31" xfId="0" applyFont="1" applyFill="1" applyBorder="1" applyAlignment="1">
      <alignment vertical="center" wrapText="1"/>
    </xf>
    <xf numFmtId="0" fontId="6" fillId="3" borderId="32" xfId="0" applyFont="1" applyFill="1" applyBorder="1" applyAlignment="1">
      <alignment horizontal="center" vertical="center" wrapText="1"/>
    </xf>
    <xf numFmtId="43" fontId="6" fillId="3" borderId="32" xfId="1" applyFont="1" applyFill="1" applyBorder="1" applyAlignment="1">
      <alignment horizontal="center" vertical="center" wrapText="1"/>
    </xf>
    <xf numFmtId="165" fontId="6" fillId="3" borderId="31" xfId="1" applyNumberFormat="1" applyFont="1" applyFill="1" applyBorder="1" applyAlignment="1">
      <alignment horizontal="center" vertical="center" wrapText="1"/>
    </xf>
    <xf numFmtId="165" fontId="6" fillId="3" borderId="32" xfId="1" applyNumberFormat="1" applyFont="1" applyFill="1" applyBorder="1" applyAlignment="1">
      <alignment horizontal="center" vertical="center" wrapText="1"/>
    </xf>
    <xf numFmtId="165" fontId="6" fillId="3" borderId="33" xfId="1" applyNumberFormat="1" applyFont="1" applyFill="1" applyBorder="1" applyAlignment="1">
      <alignment vertical="center" wrapText="1"/>
    </xf>
    <xf numFmtId="165" fontId="6" fillId="3" borderId="31" xfId="1" applyNumberFormat="1" applyFont="1" applyFill="1" applyBorder="1" applyAlignment="1">
      <alignment vertical="center" wrapText="1"/>
    </xf>
    <xf numFmtId="165" fontId="6" fillId="3" borderId="32" xfId="1" applyNumberFormat="1" applyFont="1" applyFill="1" applyBorder="1" applyAlignment="1">
      <alignment vertical="center" wrapText="1"/>
    </xf>
    <xf numFmtId="165" fontId="4" fillId="2" borderId="1" xfId="1" applyNumberFormat="1" applyFont="1" applyFill="1" applyBorder="1" applyAlignment="1">
      <alignment horizontal="center" vertical="center" wrapText="1"/>
    </xf>
    <xf numFmtId="165" fontId="4" fillId="2" borderId="3" xfId="1" applyNumberFormat="1" applyFont="1" applyFill="1" applyBorder="1" applyAlignment="1">
      <alignment horizontal="center" vertical="center" wrapText="1"/>
    </xf>
    <xf numFmtId="165" fontId="4" fillId="2" borderId="10" xfId="1" applyNumberFormat="1" applyFont="1" applyFill="1" applyBorder="1" applyAlignment="1">
      <alignment vertical="center" wrapText="1"/>
    </xf>
    <xf numFmtId="165" fontId="4" fillId="2" borderId="1" xfId="1" applyNumberFormat="1" applyFont="1" applyFill="1" applyBorder="1" applyAlignment="1">
      <alignment vertical="center" wrapText="1"/>
    </xf>
    <xf numFmtId="165" fontId="4" fillId="2" borderId="3" xfId="1" applyNumberFormat="1" applyFont="1" applyFill="1" applyBorder="1" applyAlignment="1">
      <alignment vertical="center" wrapText="1"/>
    </xf>
    <xf numFmtId="0" fontId="4" fillId="4" borderId="11" xfId="0" applyFont="1" applyFill="1" applyBorder="1" applyAlignment="1">
      <alignment vertical="center" wrapText="1"/>
    </xf>
    <xf numFmtId="0" fontId="4" fillId="4" borderId="21" xfId="0" applyFont="1" applyFill="1" applyBorder="1" applyAlignment="1">
      <alignment horizontal="center" vertical="center" wrapText="1"/>
    </xf>
    <xf numFmtId="43" fontId="4" fillId="4" borderId="21" xfId="1" applyFont="1" applyFill="1" applyBorder="1" applyAlignment="1">
      <alignment horizontal="center" vertical="center" wrapText="1"/>
    </xf>
    <xf numFmtId="165" fontId="4" fillId="4" borderId="11" xfId="1" applyNumberFormat="1" applyFont="1" applyFill="1" applyBorder="1" applyAlignment="1">
      <alignment horizontal="center" vertical="center" wrapText="1"/>
    </xf>
    <xf numFmtId="165" fontId="4" fillId="4" borderId="21" xfId="1" applyNumberFormat="1" applyFont="1" applyFill="1" applyBorder="1" applyAlignment="1">
      <alignment horizontal="center" vertical="center" wrapText="1"/>
    </xf>
    <xf numFmtId="165" fontId="4" fillId="4" borderId="21" xfId="1" applyNumberFormat="1" applyFont="1" applyFill="1" applyBorder="1" applyAlignment="1">
      <alignment vertical="center" wrapText="1"/>
    </xf>
    <xf numFmtId="0" fontId="4" fillId="3" borderId="11" xfId="0" applyFont="1" applyFill="1" applyBorder="1" applyAlignment="1">
      <alignment vertical="center" wrapText="1"/>
    </xf>
    <xf numFmtId="0" fontId="4" fillId="3" borderId="21" xfId="0" applyFont="1" applyFill="1" applyBorder="1" applyAlignment="1">
      <alignment horizontal="center" vertical="center" wrapText="1"/>
    </xf>
    <xf numFmtId="43" fontId="4" fillId="3" borderId="21" xfId="1" applyFont="1" applyFill="1" applyBorder="1" applyAlignment="1">
      <alignment horizontal="center" vertical="center" wrapText="1"/>
    </xf>
    <xf numFmtId="165" fontId="4" fillId="3" borderId="11" xfId="1" applyNumberFormat="1" applyFont="1" applyFill="1" applyBorder="1" applyAlignment="1">
      <alignment horizontal="center" vertical="center" wrapText="1"/>
    </xf>
    <xf numFmtId="165" fontId="4" fillId="3" borderId="21" xfId="1" applyNumberFormat="1" applyFont="1" applyFill="1" applyBorder="1" applyAlignment="1">
      <alignment horizontal="center" vertical="center" wrapText="1"/>
    </xf>
    <xf numFmtId="165" fontId="4" fillId="3" borderId="21" xfId="1" applyNumberFormat="1" applyFont="1" applyFill="1" applyBorder="1" applyAlignment="1">
      <alignment vertical="center" wrapText="1"/>
    </xf>
    <xf numFmtId="43" fontId="4" fillId="3" borderId="10" xfId="1" applyFont="1" applyFill="1" applyBorder="1" applyAlignment="1">
      <alignment vertical="center" wrapText="1"/>
    </xf>
    <xf numFmtId="43" fontId="4" fillId="3" borderId="3" xfId="1" applyFont="1" applyFill="1" applyBorder="1" applyAlignment="1">
      <alignment vertical="center" wrapText="1"/>
    </xf>
    <xf numFmtId="43" fontId="4" fillId="4" borderId="10" xfId="1" applyFont="1" applyFill="1" applyBorder="1" applyAlignment="1">
      <alignment vertical="center" wrapText="1"/>
    </xf>
    <xf numFmtId="43" fontId="4" fillId="4" borderId="3" xfId="1" applyFont="1" applyFill="1" applyBorder="1" applyAlignment="1">
      <alignment vertical="center" wrapText="1"/>
    </xf>
    <xf numFmtId="43" fontId="4" fillId="4" borderId="11" xfId="1" applyFont="1" applyFill="1" applyBorder="1" applyAlignment="1">
      <alignment vertical="center" wrapText="1"/>
    </xf>
    <xf numFmtId="43" fontId="4" fillId="4" borderId="12" xfId="1" applyFont="1" applyFill="1" applyBorder="1" applyAlignment="1">
      <alignment vertical="center" wrapText="1"/>
    </xf>
    <xf numFmtId="43" fontId="4" fillId="4" borderId="6" xfId="1" applyFont="1" applyFill="1" applyBorder="1" applyAlignment="1">
      <alignment vertical="center" wrapText="1"/>
    </xf>
    <xf numFmtId="43" fontId="4" fillId="4" borderId="7" xfId="1" applyFont="1" applyFill="1" applyBorder="1" applyAlignment="1">
      <alignment vertical="center" wrapText="1"/>
    </xf>
    <xf numFmtId="43" fontId="4" fillId="3" borderId="13" xfId="1" applyFont="1" applyFill="1" applyBorder="1" applyAlignment="1">
      <alignment vertical="center" wrapText="1"/>
    </xf>
    <xf numFmtId="43" fontId="4" fillId="3" borderId="11" xfId="1" applyFont="1" applyFill="1" applyBorder="1" applyAlignment="1">
      <alignment vertical="center" wrapText="1"/>
    </xf>
    <xf numFmtId="43" fontId="4" fillId="2" borderId="10" xfId="1" applyFont="1" applyFill="1" applyBorder="1" applyAlignment="1">
      <alignment vertical="center" wrapText="1"/>
    </xf>
    <xf numFmtId="43" fontId="4" fillId="2" borderId="1" xfId="1" applyFont="1" applyFill="1" applyBorder="1" applyAlignment="1">
      <alignment vertical="center" wrapText="1"/>
    </xf>
    <xf numFmtId="43" fontId="4" fillId="2" borderId="3" xfId="1" applyFont="1" applyFill="1" applyBorder="1" applyAlignment="1">
      <alignment vertical="center" wrapText="1"/>
    </xf>
    <xf numFmtId="43" fontId="4" fillId="4" borderId="14" xfId="1" applyFont="1" applyFill="1" applyBorder="1" applyAlignment="1">
      <alignment vertical="center" wrapText="1"/>
    </xf>
    <xf numFmtId="43" fontId="4" fillId="4" borderId="0" xfId="1" applyFont="1" applyFill="1" applyAlignment="1">
      <alignment vertical="center" wrapText="1"/>
    </xf>
    <xf numFmtId="43" fontId="4" fillId="4" borderId="8" xfId="1" applyFont="1" applyFill="1" applyBorder="1" applyAlignment="1">
      <alignment vertical="center" wrapText="1"/>
    </xf>
    <xf numFmtId="43" fontId="4" fillId="3" borderId="15" xfId="1" applyFont="1" applyFill="1" applyBorder="1" applyAlignment="1">
      <alignment vertical="center" wrapText="1"/>
    </xf>
    <xf numFmtId="164" fontId="4" fillId="4" borderId="11" xfId="0" applyNumberFormat="1" applyFont="1" applyFill="1" applyBorder="1" applyAlignment="1">
      <alignment horizontal="center" vertical="center" wrapText="1"/>
    </xf>
    <xf numFmtId="164" fontId="4" fillId="4" borderId="21" xfId="0" applyNumberFormat="1" applyFont="1" applyFill="1" applyBorder="1" applyAlignment="1">
      <alignment horizontal="center" vertical="center" wrapText="1"/>
    </xf>
    <xf numFmtId="43" fontId="4" fillId="4" borderId="21" xfId="1" applyFont="1" applyFill="1" applyBorder="1" applyAlignment="1">
      <alignment vertical="center" wrapText="1"/>
    </xf>
    <xf numFmtId="164" fontId="4" fillId="3" borderId="11" xfId="0" applyNumberFormat="1" applyFont="1" applyFill="1" applyBorder="1" applyAlignment="1">
      <alignment horizontal="center" vertical="center" wrapText="1"/>
    </xf>
    <xf numFmtId="164" fontId="4" fillId="3" borderId="21" xfId="0" applyNumberFormat="1" applyFont="1" applyFill="1" applyBorder="1" applyAlignment="1">
      <alignment horizontal="center" vertical="center" wrapText="1"/>
    </xf>
    <xf numFmtId="43" fontId="4" fillId="3" borderId="21" xfId="1" applyFont="1" applyFill="1" applyBorder="1" applyAlignment="1">
      <alignment vertical="center" wrapText="1"/>
    </xf>
    <xf numFmtId="43" fontId="4" fillId="4" borderId="15" xfId="1" applyFont="1" applyFill="1" applyBorder="1" applyAlignment="1">
      <alignment vertical="center" wrapText="1"/>
    </xf>
    <xf numFmtId="43" fontId="4" fillId="2" borderId="1" xfId="1" applyFont="1" applyFill="1" applyBorder="1" applyAlignment="1">
      <alignment horizontal="center" vertical="center" wrapText="1"/>
    </xf>
    <xf numFmtId="43" fontId="4" fillId="3" borderId="1" xfId="1" applyFont="1" applyFill="1" applyBorder="1" applyAlignment="1">
      <alignment horizontal="center" vertical="center" wrapText="1"/>
    </xf>
    <xf numFmtId="43" fontId="4" fillId="4" borderId="1" xfId="1" applyFont="1" applyFill="1" applyBorder="1" applyAlignment="1">
      <alignment horizontal="center" vertical="center" wrapText="1"/>
    </xf>
    <xf numFmtId="43" fontId="4" fillId="4" borderId="11" xfId="1" applyFont="1" applyFill="1" applyBorder="1" applyAlignment="1">
      <alignment horizontal="center" vertical="center" wrapText="1"/>
    </xf>
    <xf numFmtId="43" fontId="4" fillId="3" borderId="11" xfId="1" applyFont="1" applyFill="1" applyBorder="1" applyAlignment="1">
      <alignment horizontal="center" vertical="center" wrapText="1"/>
    </xf>
    <xf numFmtId="0" fontId="16" fillId="5" borderId="0" xfId="0" applyFont="1" applyFill="1"/>
    <xf numFmtId="0" fontId="14" fillId="0" borderId="0" xfId="0" applyFont="1" applyAlignment="1">
      <alignment vertical="center"/>
    </xf>
    <xf numFmtId="0" fontId="11" fillId="0" borderId="0" xfId="2" applyAlignment="1">
      <alignment horizontal="left" vertical="top"/>
    </xf>
    <xf numFmtId="0" fontId="17" fillId="0" borderId="0" xfId="0" applyFont="1"/>
    <xf numFmtId="0" fontId="12" fillId="0" borderId="0" xfId="0" applyFont="1" applyAlignment="1">
      <alignment horizontal="left" vertical="center" wrapText="1"/>
    </xf>
    <xf numFmtId="0" fontId="12" fillId="0" borderId="0" xfId="0" applyFont="1" applyAlignment="1">
      <alignment horizontal="left" vertical="center"/>
    </xf>
    <xf numFmtId="164" fontId="18" fillId="3" borderId="10" xfId="0" applyNumberFormat="1" applyFont="1" applyFill="1" applyBorder="1" applyAlignment="1">
      <alignment horizontal="center" vertical="center" wrapText="1"/>
    </xf>
    <xf numFmtId="164" fontId="18" fillId="3" borderId="21" xfId="0" applyNumberFormat="1" applyFont="1" applyFill="1" applyBorder="1" applyAlignment="1">
      <alignment horizontal="center" vertical="center" wrapText="1"/>
    </xf>
    <xf numFmtId="164" fontId="4" fillId="3" borderId="10" xfId="0" applyNumberFormat="1" applyFont="1" applyFill="1" applyBorder="1" applyAlignment="1">
      <alignment horizontal="center" vertical="center" wrapText="1"/>
    </xf>
    <xf numFmtId="164" fontId="4" fillId="3" borderId="21" xfId="0" applyNumberFormat="1" applyFont="1" applyFill="1" applyBorder="1" applyAlignment="1">
      <alignment horizontal="center" vertical="center" wrapText="1"/>
    </xf>
    <xf numFmtId="166" fontId="0" fillId="0" borderId="0" xfId="0" applyNumberFormat="1" applyFont="1" applyFill="1" applyAlignment="1">
      <alignment horizontal="left"/>
    </xf>
    <xf numFmtId="164" fontId="19" fillId="3" borderId="10" xfId="0" applyNumberFormat="1" applyFont="1" applyFill="1" applyBorder="1" applyAlignment="1">
      <alignment horizontal="center" vertical="center" wrapText="1"/>
    </xf>
    <xf numFmtId="164" fontId="19" fillId="3" borderId="21" xfId="0" applyNumberFormat="1" applyFont="1" applyFill="1" applyBorder="1" applyAlignment="1">
      <alignment horizontal="center" vertical="center" wrapText="1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3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ustomXml" Target="../customXml/item2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4945380</xdr:colOff>
      <xdr:row>18</xdr:row>
      <xdr:rowOff>99060</xdr:rowOff>
    </xdr:from>
    <xdr:to>
      <xdr:col>2</xdr:col>
      <xdr:colOff>6205220</xdr:colOff>
      <xdr:row>22</xdr:row>
      <xdr:rowOff>27940</xdr:rowOff>
    </xdr:to>
    <xdr:grpSp>
      <xdr:nvGrpSpPr>
        <xdr:cNvPr id="2" name="Group 1">
          <a:extLst>
            <a:ext uri="{FF2B5EF4-FFF2-40B4-BE49-F238E27FC236}">
              <a16:creationId xmlns:a16="http://schemas.microsoft.com/office/drawing/2014/main" id="{F9D7A2B3-50F4-AF2A-D1B8-68EEE8885718}"/>
            </a:ext>
          </a:extLst>
        </xdr:cNvPr>
        <xdr:cNvGrpSpPr>
          <a:grpSpLocks noChangeAspect="1"/>
        </xdr:cNvGrpSpPr>
      </xdr:nvGrpSpPr>
      <xdr:grpSpPr>
        <a:xfrm>
          <a:off x="5532120" y="4091940"/>
          <a:ext cx="1259840" cy="629920"/>
          <a:chOff x="0" y="0"/>
          <a:chExt cx="1363345" cy="682625"/>
        </a:xfrm>
      </xdr:grpSpPr>
      <xdr:sp macro="" textlink="">
        <xdr:nvSpPr>
          <xdr:cNvPr id="3" name="Rectangle 2">
            <a:extLst>
              <a:ext uri="{FF2B5EF4-FFF2-40B4-BE49-F238E27FC236}">
                <a16:creationId xmlns:a16="http://schemas.microsoft.com/office/drawing/2014/main" id="{9D0CB684-7572-6367-85F3-49CF9DF6D79D}"/>
              </a:ext>
            </a:extLst>
          </xdr:cNvPr>
          <xdr:cNvSpPr>
            <a:spLocks noChangeArrowheads="1"/>
          </xdr:cNvSpPr>
        </xdr:nvSpPr>
        <xdr:spPr bwMode="auto">
          <a:xfrm>
            <a:off x="0" y="0"/>
            <a:ext cx="1362710" cy="68262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4" name="Rectangle 3">
            <a:extLst>
              <a:ext uri="{FF2B5EF4-FFF2-40B4-BE49-F238E27FC236}">
                <a16:creationId xmlns:a16="http://schemas.microsoft.com/office/drawing/2014/main" id="{05C96188-C177-87B9-4866-B46D4CF65591}"/>
              </a:ext>
            </a:extLst>
          </xdr:cNvPr>
          <xdr:cNvSpPr>
            <a:spLocks noChangeArrowheads="1"/>
          </xdr:cNvSpPr>
        </xdr:nvSpPr>
        <xdr:spPr bwMode="auto">
          <a:xfrm>
            <a:off x="0" y="0"/>
            <a:ext cx="1363345" cy="68262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5" name="Freeform 7">
            <a:extLst>
              <a:ext uri="{FF2B5EF4-FFF2-40B4-BE49-F238E27FC236}">
                <a16:creationId xmlns:a16="http://schemas.microsoft.com/office/drawing/2014/main" id="{09ABEFEB-BDA8-7E66-DFB2-4895F2294BD8}"/>
              </a:ext>
            </a:extLst>
          </xdr:cNvPr>
          <xdr:cNvSpPr>
            <a:spLocks noEditPoints="1"/>
          </xdr:cNvSpPr>
        </xdr:nvSpPr>
        <xdr:spPr bwMode="auto">
          <a:xfrm>
            <a:off x="0" y="0"/>
            <a:ext cx="1363345" cy="682625"/>
          </a:xfrm>
          <a:custGeom>
            <a:avLst/>
            <a:gdLst>
              <a:gd name="T0" fmla="*/ 3329 w 5443"/>
              <a:gd name="T1" fmla="*/ 421 h 2720"/>
              <a:gd name="T2" fmla="*/ 5443 w 5443"/>
              <a:gd name="T3" fmla="*/ 819 h 2720"/>
              <a:gd name="T4" fmla="*/ 5443 w 5443"/>
              <a:gd name="T5" fmla="*/ 694 h 2720"/>
              <a:gd name="T6" fmla="*/ 3536 w 5443"/>
              <a:gd name="T7" fmla="*/ 359 h 2720"/>
              <a:gd name="T8" fmla="*/ 2187 w 5443"/>
              <a:gd name="T9" fmla="*/ 561 h 2720"/>
              <a:gd name="T10" fmla="*/ 3329 w 5443"/>
              <a:gd name="T11" fmla="*/ 421 h 2720"/>
              <a:gd name="T12" fmla="*/ 3535 w 5443"/>
              <a:gd name="T13" fmla="*/ 249 h 2720"/>
              <a:gd name="T14" fmla="*/ 5443 w 5443"/>
              <a:gd name="T15" fmla="*/ 584 h 2720"/>
              <a:gd name="T16" fmla="*/ 5443 w 5443"/>
              <a:gd name="T17" fmla="*/ 462 h 2720"/>
              <a:gd name="T18" fmla="*/ 3743 w 5443"/>
              <a:gd name="T19" fmla="*/ 186 h 2720"/>
              <a:gd name="T20" fmla="*/ 2394 w 5443"/>
              <a:gd name="T21" fmla="*/ 388 h 2720"/>
              <a:gd name="T22" fmla="*/ 3535 w 5443"/>
              <a:gd name="T23" fmla="*/ 249 h 2720"/>
              <a:gd name="T24" fmla="*/ 3742 w 5443"/>
              <a:gd name="T25" fmla="*/ 76 h 2720"/>
              <a:gd name="T26" fmla="*/ 5443 w 5443"/>
              <a:gd name="T27" fmla="*/ 352 h 2720"/>
              <a:gd name="T28" fmla="*/ 5443 w 5443"/>
              <a:gd name="T29" fmla="*/ 0 h 2720"/>
              <a:gd name="T30" fmla="*/ 0 w 5443"/>
              <a:gd name="T31" fmla="*/ 0 h 2720"/>
              <a:gd name="T32" fmla="*/ 0 w 5443"/>
              <a:gd name="T33" fmla="*/ 750 h 2720"/>
              <a:gd name="T34" fmla="*/ 863 w 5443"/>
              <a:gd name="T35" fmla="*/ 746 h 2720"/>
              <a:gd name="T36" fmla="*/ 3742 w 5443"/>
              <a:gd name="T37" fmla="*/ 76 h 2720"/>
              <a:gd name="T38" fmla="*/ 0 w 5443"/>
              <a:gd name="T39" fmla="*/ 861 h 2720"/>
              <a:gd name="T40" fmla="*/ 0 w 5443"/>
              <a:gd name="T41" fmla="*/ 942 h 2720"/>
              <a:gd name="T42" fmla="*/ 657 w 5443"/>
              <a:gd name="T43" fmla="*/ 919 h 2720"/>
              <a:gd name="T44" fmla="*/ 1362 w 5443"/>
              <a:gd name="T45" fmla="*/ 758 h 2720"/>
              <a:gd name="T46" fmla="*/ 864 w 5443"/>
              <a:gd name="T47" fmla="*/ 857 h 2720"/>
              <a:gd name="T48" fmla="*/ 0 w 5443"/>
              <a:gd name="T49" fmla="*/ 861 h 2720"/>
              <a:gd name="T50" fmla="*/ 0 w 5443"/>
              <a:gd name="T51" fmla="*/ 1052 h 2720"/>
              <a:gd name="T52" fmla="*/ 0 w 5443"/>
              <a:gd name="T53" fmla="*/ 1121 h 2720"/>
              <a:gd name="T54" fmla="*/ 450 w 5443"/>
              <a:gd name="T55" fmla="*/ 1092 h 2720"/>
              <a:gd name="T56" fmla="*/ 1156 w 5443"/>
              <a:gd name="T57" fmla="*/ 931 h 2720"/>
              <a:gd name="T58" fmla="*/ 657 w 5443"/>
              <a:gd name="T59" fmla="*/ 1030 h 2720"/>
              <a:gd name="T60" fmla="*/ 0 w 5443"/>
              <a:gd name="T61" fmla="*/ 1052 h 2720"/>
              <a:gd name="T62" fmla="*/ 5443 w 5443"/>
              <a:gd name="T63" fmla="*/ 2720 h 2720"/>
              <a:gd name="T64" fmla="*/ 5443 w 5443"/>
              <a:gd name="T65" fmla="*/ 930 h 2720"/>
              <a:gd name="T66" fmla="*/ 3330 w 5443"/>
              <a:gd name="T67" fmla="*/ 532 h 2720"/>
              <a:gd name="T68" fmla="*/ 451 w 5443"/>
              <a:gd name="T69" fmla="*/ 1202 h 2720"/>
              <a:gd name="T70" fmla="*/ 0 w 5443"/>
              <a:gd name="T71" fmla="*/ 1231 h 2720"/>
              <a:gd name="T72" fmla="*/ 0 w 5443"/>
              <a:gd name="T73" fmla="*/ 2720 h 272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5443" h="2720">
                <a:moveTo>
                  <a:pt x="3329" y="421"/>
                </a:moveTo>
                <a:cubicBezTo>
                  <a:pt x="3979" y="417"/>
                  <a:pt x="4769" y="608"/>
                  <a:pt x="5443" y="819"/>
                </a:cubicBezTo>
                <a:lnTo>
                  <a:pt x="5443" y="694"/>
                </a:lnTo>
                <a:cubicBezTo>
                  <a:pt x="4818" y="509"/>
                  <a:pt x="4121" y="355"/>
                  <a:pt x="3536" y="359"/>
                </a:cubicBezTo>
                <a:cubicBezTo>
                  <a:pt x="2923" y="363"/>
                  <a:pt x="2523" y="449"/>
                  <a:pt x="2187" y="561"/>
                </a:cubicBezTo>
                <a:cubicBezTo>
                  <a:pt x="2482" y="481"/>
                  <a:pt x="2836" y="425"/>
                  <a:pt x="3329" y="421"/>
                </a:cubicBezTo>
                <a:moveTo>
                  <a:pt x="3535" y="249"/>
                </a:moveTo>
                <a:cubicBezTo>
                  <a:pt x="4121" y="245"/>
                  <a:pt x="4818" y="398"/>
                  <a:pt x="5443" y="584"/>
                </a:cubicBezTo>
                <a:lnTo>
                  <a:pt x="5443" y="462"/>
                </a:lnTo>
                <a:cubicBezTo>
                  <a:pt x="4874" y="304"/>
                  <a:pt x="4264" y="183"/>
                  <a:pt x="3743" y="186"/>
                </a:cubicBezTo>
                <a:cubicBezTo>
                  <a:pt x="3129" y="190"/>
                  <a:pt x="2729" y="277"/>
                  <a:pt x="2394" y="388"/>
                </a:cubicBezTo>
                <a:cubicBezTo>
                  <a:pt x="2688" y="308"/>
                  <a:pt x="3043" y="252"/>
                  <a:pt x="3535" y="249"/>
                </a:cubicBezTo>
                <a:moveTo>
                  <a:pt x="3742" y="76"/>
                </a:moveTo>
                <a:cubicBezTo>
                  <a:pt x="4263" y="72"/>
                  <a:pt x="4874" y="194"/>
                  <a:pt x="5443" y="352"/>
                </a:cubicBezTo>
                <a:lnTo>
                  <a:pt x="5443" y="0"/>
                </a:lnTo>
                <a:lnTo>
                  <a:pt x="0" y="0"/>
                </a:lnTo>
                <a:lnTo>
                  <a:pt x="0" y="750"/>
                </a:lnTo>
                <a:cubicBezTo>
                  <a:pt x="259" y="781"/>
                  <a:pt x="551" y="787"/>
                  <a:pt x="863" y="746"/>
                </a:cubicBezTo>
                <a:cubicBezTo>
                  <a:pt x="2015" y="596"/>
                  <a:pt x="2229" y="86"/>
                  <a:pt x="3742" y="76"/>
                </a:cubicBezTo>
                <a:moveTo>
                  <a:pt x="0" y="861"/>
                </a:moveTo>
                <a:lnTo>
                  <a:pt x="0" y="942"/>
                </a:lnTo>
                <a:cubicBezTo>
                  <a:pt x="205" y="954"/>
                  <a:pt x="425" y="950"/>
                  <a:pt x="657" y="919"/>
                </a:cubicBezTo>
                <a:cubicBezTo>
                  <a:pt x="936" y="883"/>
                  <a:pt x="1161" y="825"/>
                  <a:pt x="1362" y="758"/>
                </a:cubicBezTo>
                <a:cubicBezTo>
                  <a:pt x="1214" y="798"/>
                  <a:pt x="1052" y="832"/>
                  <a:pt x="864" y="857"/>
                </a:cubicBezTo>
                <a:cubicBezTo>
                  <a:pt x="551" y="898"/>
                  <a:pt x="260" y="891"/>
                  <a:pt x="0" y="861"/>
                </a:cubicBezTo>
                <a:moveTo>
                  <a:pt x="0" y="1052"/>
                </a:moveTo>
                <a:lnTo>
                  <a:pt x="0" y="1121"/>
                </a:lnTo>
                <a:cubicBezTo>
                  <a:pt x="144" y="1121"/>
                  <a:pt x="295" y="1112"/>
                  <a:pt x="450" y="1092"/>
                </a:cubicBezTo>
                <a:cubicBezTo>
                  <a:pt x="730" y="1055"/>
                  <a:pt x="954" y="998"/>
                  <a:pt x="1156" y="931"/>
                </a:cubicBezTo>
                <a:cubicBezTo>
                  <a:pt x="1008" y="971"/>
                  <a:pt x="845" y="1005"/>
                  <a:pt x="657" y="1030"/>
                </a:cubicBezTo>
                <a:cubicBezTo>
                  <a:pt x="425" y="1060"/>
                  <a:pt x="205" y="1064"/>
                  <a:pt x="0" y="1052"/>
                </a:cubicBezTo>
                <a:moveTo>
                  <a:pt x="5443" y="2720"/>
                </a:moveTo>
                <a:lnTo>
                  <a:pt x="5443" y="930"/>
                </a:lnTo>
                <a:cubicBezTo>
                  <a:pt x="4769" y="718"/>
                  <a:pt x="3980" y="527"/>
                  <a:pt x="3330" y="532"/>
                </a:cubicBezTo>
                <a:cubicBezTo>
                  <a:pt x="1817" y="542"/>
                  <a:pt x="1603" y="1052"/>
                  <a:pt x="451" y="1202"/>
                </a:cubicBezTo>
                <a:cubicBezTo>
                  <a:pt x="295" y="1223"/>
                  <a:pt x="144" y="1231"/>
                  <a:pt x="0" y="1231"/>
                </a:cubicBezTo>
                <a:lnTo>
                  <a:pt x="0" y="2720"/>
                </a:lnTo>
              </a:path>
            </a:pathLst>
          </a:custGeom>
          <a:solidFill>
            <a:srgbClr val="F58023"/>
          </a:solidFill>
          <a:ln w="0">
            <a:noFill/>
            <a:prstDash val="solid"/>
            <a:round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6" name="Freeform 8">
            <a:extLst>
              <a:ext uri="{FF2B5EF4-FFF2-40B4-BE49-F238E27FC236}">
                <a16:creationId xmlns:a16="http://schemas.microsoft.com/office/drawing/2014/main" id="{5AAAEBC4-5354-327F-A4C1-F04616223DE7}"/>
              </a:ext>
            </a:extLst>
          </xdr:cNvPr>
          <xdr:cNvSpPr>
            <a:spLocks noEditPoints="1"/>
          </xdr:cNvSpPr>
        </xdr:nvSpPr>
        <xdr:spPr bwMode="auto">
          <a:xfrm>
            <a:off x="54610" y="231775"/>
            <a:ext cx="1261745" cy="263525"/>
          </a:xfrm>
          <a:custGeom>
            <a:avLst/>
            <a:gdLst>
              <a:gd name="T0" fmla="*/ 288 w 5038"/>
              <a:gd name="T1" fmla="*/ 374 h 1051"/>
              <a:gd name="T2" fmla="*/ 556 w 5038"/>
              <a:gd name="T3" fmla="*/ 947 h 1051"/>
              <a:gd name="T4" fmla="*/ 162 w 5038"/>
              <a:gd name="T5" fmla="*/ 764 h 1051"/>
              <a:gd name="T6" fmla="*/ 162 w 5038"/>
              <a:gd name="T7" fmla="*/ 651 h 1051"/>
              <a:gd name="T8" fmla="*/ 398 w 5038"/>
              <a:gd name="T9" fmla="*/ 580 h 1051"/>
              <a:gd name="T10" fmla="*/ 1015 w 5038"/>
              <a:gd name="T11" fmla="*/ 641 h 1051"/>
              <a:gd name="T12" fmla="*/ 936 w 5038"/>
              <a:gd name="T13" fmla="*/ 510 h 1051"/>
              <a:gd name="T14" fmla="*/ 939 w 5038"/>
              <a:gd name="T15" fmla="*/ 374 h 1051"/>
              <a:gd name="T16" fmla="*/ 980 w 5038"/>
              <a:gd name="T17" fmla="*/ 780 h 1051"/>
              <a:gd name="T18" fmla="*/ 757 w 5038"/>
              <a:gd name="T19" fmla="*/ 848 h 1051"/>
              <a:gd name="T20" fmla="*/ 1211 w 5038"/>
              <a:gd name="T21" fmla="*/ 835 h 1051"/>
              <a:gd name="T22" fmla="*/ 1525 w 5038"/>
              <a:gd name="T23" fmla="*/ 631 h 1051"/>
              <a:gd name="T24" fmla="*/ 1703 w 5038"/>
              <a:gd name="T25" fmla="*/ 554 h 1051"/>
              <a:gd name="T26" fmla="*/ 1298 w 5038"/>
              <a:gd name="T27" fmla="*/ 585 h 1051"/>
              <a:gd name="T28" fmla="*/ 1664 w 5038"/>
              <a:gd name="T29" fmla="*/ 841 h 1051"/>
              <a:gd name="T30" fmla="*/ 1264 w 5038"/>
              <a:gd name="T31" fmla="*/ 956 h 1051"/>
              <a:gd name="T32" fmla="*/ 2492 w 5038"/>
              <a:gd name="T33" fmla="*/ 764 h 1051"/>
              <a:gd name="T34" fmla="*/ 1917 w 5038"/>
              <a:gd name="T35" fmla="*/ 712 h 1051"/>
              <a:gd name="T36" fmla="*/ 2373 w 5038"/>
              <a:gd name="T37" fmla="*/ 849 h 1051"/>
              <a:gd name="T38" fmla="*/ 2492 w 5038"/>
              <a:gd name="T39" fmla="*/ 764 h 1051"/>
              <a:gd name="T40" fmla="*/ 2095 w 5038"/>
              <a:gd name="T41" fmla="*/ 580 h 1051"/>
              <a:gd name="T42" fmla="*/ 2330 w 5038"/>
              <a:gd name="T43" fmla="*/ 651 h 1051"/>
              <a:gd name="T44" fmla="*/ 3113 w 5038"/>
              <a:gd name="T45" fmla="*/ 433 h 1051"/>
              <a:gd name="T46" fmla="*/ 2793 w 5038"/>
              <a:gd name="T47" fmla="*/ 382 h 1051"/>
              <a:gd name="T48" fmla="*/ 2796 w 5038"/>
              <a:gd name="T49" fmla="*/ 1043 h 1051"/>
              <a:gd name="T50" fmla="*/ 3015 w 5038"/>
              <a:gd name="T51" fmla="*/ 643 h 1051"/>
              <a:gd name="T52" fmla="*/ 3641 w 5038"/>
              <a:gd name="T53" fmla="*/ 1043 h 1051"/>
              <a:gd name="T54" fmla="*/ 3525 w 5038"/>
              <a:gd name="T55" fmla="*/ 844 h 1051"/>
              <a:gd name="T56" fmla="*/ 3641 w 5038"/>
              <a:gd name="T57" fmla="*/ 401 h 1051"/>
              <a:gd name="T58" fmla="*/ 3360 w 5038"/>
              <a:gd name="T59" fmla="*/ 205 h 1051"/>
              <a:gd name="T60" fmla="*/ 3290 w 5038"/>
              <a:gd name="T61" fmla="*/ 526 h 1051"/>
              <a:gd name="T62" fmla="*/ 3551 w 5038"/>
              <a:gd name="T63" fmla="*/ 1043 h 1051"/>
              <a:gd name="T64" fmla="*/ 3775 w 5038"/>
              <a:gd name="T65" fmla="*/ 269 h 1051"/>
              <a:gd name="T66" fmla="*/ 3944 w 5038"/>
              <a:gd name="T67" fmla="*/ 269 h 1051"/>
              <a:gd name="T68" fmla="*/ 3778 w 5038"/>
              <a:gd name="T69" fmla="*/ 382 h 1051"/>
              <a:gd name="T70" fmla="*/ 4612 w 5038"/>
              <a:gd name="T71" fmla="*/ 1043 h 1051"/>
              <a:gd name="T72" fmla="*/ 4093 w 5038"/>
              <a:gd name="T73" fmla="*/ 466 h 1051"/>
              <a:gd name="T74" fmla="*/ 4448 w 5038"/>
              <a:gd name="T75" fmla="*/ 618 h 1051"/>
              <a:gd name="T76" fmla="*/ 4067 w 5038"/>
              <a:gd name="T77" fmla="*/ 843 h 1051"/>
              <a:gd name="T78" fmla="*/ 4452 w 5038"/>
              <a:gd name="T79" fmla="*/ 986 h 1051"/>
              <a:gd name="T80" fmla="*/ 4448 w 5038"/>
              <a:gd name="T81" fmla="*/ 799 h 1051"/>
              <a:gd name="T82" fmla="*/ 4225 w 5038"/>
              <a:gd name="T83" fmla="*/ 839 h 1051"/>
              <a:gd name="T84" fmla="*/ 4448 w 5038"/>
              <a:gd name="T85" fmla="*/ 799 h 1051"/>
              <a:gd name="T86" fmla="*/ 4975 w 5038"/>
              <a:gd name="T87" fmla="*/ 904 h 1051"/>
              <a:gd name="T88" fmla="*/ 4752 w 5038"/>
              <a:gd name="T89" fmla="*/ 0 h 1051"/>
              <a:gd name="T90" fmla="*/ 5038 w 5038"/>
              <a:gd name="T91" fmla="*/ 1043 h 105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5038" h="1051">
                <a:moveTo>
                  <a:pt x="575" y="764"/>
                </a:moveTo>
                <a:lnTo>
                  <a:pt x="575" y="690"/>
                </a:lnTo>
                <a:cubicBezTo>
                  <a:pt x="575" y="509"/>
                  <a:pt x="471" y="374"/>
                  <a:pt x="288" y="374"/>
                </a:cubicBezTo>
                <a:cubicBezTo>
                  <a:pt x="117" y="374"/>
                  <a:pt x="0" y="496"/>
                  <a:pt x="0" y="712"/>
                </a:cubicBezTo>
                <a:cubicBezTo>
                  <a:pt x="0" y="980"/>
                  <a:pt x="150" y="1051"/>
                  <a:pt x="305" y="1051"/>
                </a:cubicBezTo>
                <a:cubicBezTo>
                  <a:pt x="424" y="1051"/>
                  <a:pt x="489" y="1014"/>
                  <a:pt x="556" y="947"/>
                </a:cubicBezTo>
                <a:lnTo>
                  <a:pt x="456" y="849"/>
                </a:lnTo>
                <a:cubicBezTo>
                  <a:pt x="414" y="891"/>
                  <a:pt x="379" y="911"/>
                  <a:pt x="307" y="911"/>
                </a:cubicBezTo>
                <a:cubicBezTo>
                  <a:pt x="214" y="911"/>
                  <a:pt x="162" y="849"/>
                  <a:pt x="162" y="764"/>
                </a:cubicBezTo>
                <a:lnTo>
                  <a:pt x="575" y="764"/>
                </a:lnTo>
                <a:close/>
                <a:moveTo>
                  <a:pt x="413" y="651"/>
                </a:moveTo>
                <a:lnTo>
                  <a:pt x="162" y="651"/>
                </a:lnTo>
                <a:cubicBezTo>
                  <a:pt x="164" y="622"/>
                  <a:pt x="167" y="604"/>
                  <a:pt x="177" y="580"/>
                </a:cubicBezTo>
                <a:cubicBezTo>
                  <a:pt x="195" y="540"/>
                  <a:pt x="232" y="511"/>
                  <a:pt x="288" y="511"/>
                </a:cubicBezTo>
                <a:cubicBezTo>
                  <a:pt x="343" y="511"/>
                  <a:pt x="380" y="540"/>
                  <a:pt x="398" y="580"/>
                </a:cubicBezTo>
                <a:cubicBezTo>
                  <a:pt x="408" y="604"/>
                  <a:pt x="412" y="622"/>
                  <a:pt x="413" y="651"/>
                </a:cubicBezTo>
                <a:moveTo>
                  <a:pt x="1211" y="835"/>
                </a:moveTo>
                <a:cubicBezTo>
                  <a:pt x="1211" y="723"/>
                  <a:pt x="1145" y="653"/>
                  <a:pt x="1015" y="641"/>
                </a:cubicBezTo>
                <a:lnTo>
                  <a:pt x="911" y="631"/>
                </a:lnTo>
                <a:cubicBezTo>
                  <a:pt x="852" y="626"/>
                  <a:pt x="842" y="598"/>
                  <a:pt x="842" y="573"/>
                </a:cubicBezTo>
                <a:cubicBezTo>
                  <a:pt x="842" y="540"/>
                  <a:pt x="870" y="510"/>
                  <a:pt x="936" y="510"/>
                </a:cubicBezTo>
                <a:cubicBezTo>
                  <a:pt x="993" y="510"/>
                  <a:pt x="1051" y="520"/>
                  <a:pt x="1089" y="554"/>
                </a:cubicBezTo>
                <a:lnTo>
                  <a:pt x="1191" y="452"/>
                </a:lnTo>
                <a:cubicBezTo>
                  <a:pt x="1127" y="392"/>
                  <a:pt x="1041" y="374"/>
                  <a:pt x="939" y="374"/>
                </a:cubicBezTo>
                <a:cubicBezTo>
                  <a:pt x="804" y="374"/>
                  <a:pt x="684" y="448"/>
                  <a:pt x="684" y="585"/>
                </a:cubicBezTo>
                <a:cubicBezTo>
                  <a:pt x="684" y="707"/>
                  <a:pt x="757" y="759"/>
                  <a:pt x="877" y="770"/>
                </a:cubicBezTo>
                <a:lnTo>
                  <a:pt x="980" y="780"/>
                </a:lnTo>
                <a:cubicBezTo>
                  <a:pt x="1032" y="785"/>
                  <a:pt x="1050" y="808"/>
                  <a:pt x="1050" y="841"/>
                </a:cubicBezTo>
                <a:cubicBezTo>
                  <a:pt x="1050" y="891"/>
                  <a:pt x="991" y="910"/>
                  <a:pt x="934" y="910"/>
                </a:cubicBezTo>
                <a:cubicBezTo>
                  <a:pt x="883" y="910"/>
                  <a:pt x="812" y="902"/>
                  <a:pt x="757" y="848"/>
                </a:cubicBezTo>
                <a:lnTo>
                  <a:pt x="650" y="956"/>
                </a:lnTo>
                <a:cubicBezTo>
                  <a:pt x="733" y="1039"/>
                  <a:pt x="827" y="1051"/>
                  <a:pt x="931" y="1051"/>
                </a:cubicBezTo>
                <a:cubicBezTo>
                  <a:pt x="1087" y="1051"/>
                  <a:pt x="1211" y="981"/>
                  <a:pt x="1211" y="835"/>
                </a:cubicBezTo>
                <a:moveTo>
                  <a:pt x="1825" y="835"/>
                </a:moveTo>
                <a:cubicBezTo>
                  <a:pt x="1825" y="723"/>
                  <a:pt x="1759" y="653"/>
                  <a:pt x="1629" y="641"/>
                </a:cubicBezTo>
                <a:lnTo>
                  <a:pt x="1525" y="631"/>
                </a:lnTo>
                <a:cubicBezTo>
                  <a:pt x="1467" y="626"/>
                  <a:pt x="1456" y="598"/>
                  <a:pt x="1456" y="573"/>
                </a:cubicBezTo>
                <a:cubicBezTo>
                  <a:pt x="1456" y="540"/>
                  <a:pt x="1484" y="510"/>
                  <a:pt x="1550" y="510"/>
                </a:cubicBezTo>
                <a:cubicBezTo>
                  <a:pt x="1607" y="510"/>
                  <a:pt x="1665" y="520"/>
                  <a:pt x="1703" y="554"/>
                </a:cubicBezTo>
                <a:lnTo>
                  <a:pt x="1805" y="452"/>
                </a:lnTo>
                <a:cubicBezTo>
                  <a:pt x="1741" y="392"/>
                  <a:pt x="1655" y="374"/>
                  <a:pt x="1553" y="374"/>
                </a:cubicBezTo>
                <a:cubicBezTo>
                  <a:pt x="1418" y="374"/>
                  <a:pt x="1298" y="448"/>
                  <a:pt x="1298" y="585"/>
                </a:cubicBezTo>
                <a:cubicBezTo>
                  <a:pt x="1298" y="707"/>
                  <a:pt x="1372" y="759"/>
                  <a:pt x="1491" y="770"/>
                </a:cubicBezTo>
                <a:lnTo>
                  <a:pt x="1595" y="780"/>
                </a:lnTo>
                <a:cubicBezTo>
                  <a:pt x="1646" y="785"/>
                  <a:pt x="1664" y="808"/>
                  <a:pt x="1664" y="841"/>
                </a:cubicBezTo>
                <a:cubicBezTo>
                  <a:pt x="1664" y="891"/>
                  <a:pt x="1605" y="910"/>
                  <a:pt x="1548" y="910"/>
                </a:cubicBezTo>
                <a:cubicBezTo>
                  <a:pt x="1497" y="910"/>
                  <a:pt x="1426" y="902"/>
                  <a:pt x="1372" y="848"/>
                </a:cubicBezTo>
                <a:lnTo>
                  <a:pt x="1264" y="956"/>
                </a:lnTo>
                <a:cubicBezTo>
                  <a:pt x="1348" y="1039"/>
                  <a:pt x="1441" y="1051"/>
                  <a:pt x="1545" y="1051"/>
                </a:cubicBezTo>
                <a:cubicBezTo>
                  <a:pt x="1701" y="1051"/>
                  <a:pt x="1825" y="981"/>
                  <a:pt x="1825" y="835"/>
                </a:cubicBezTo>
                <a:moveTo>
                  <a:pt x="2492" y="764"/>
                </a:moveTo>
                <a:lnTo>
                  <a:pt x="2492" y="690"/>
                </a:lnTo>
                <a:cubicBezTo>
                  <a:pt x="2492" y="509"/>
                  <a:pt x="2389" y="374"/>
                  <a:pt x="2205" y="374"/>
                </a:cubicBezTo>
                <a:cubicBezTo>
                  <a:pt x="2034" y="374"/>
                  <a:pt x="1917" y="496"/>
                  <a:pt x="1917" y="712"/>
                </a:cubicBezTo>
                <a:cubicBezTo>
                  <a:pt x="1917" y="980"/>
                  <a:pt x="2067" y="1051"/>
                  <a:pt x="2223" y="1051"/>
                </a:cubicBezTo>
                <a:cubicBezTo>
                  <a:pt x="2342" y="1051"/>
                  <a:pt x="2406" y="1014"/>
                  <a:pt x="2473" y="947"/>
                </a:cubicBezTo>
                <a:lnTo>
                  <a:pt x="2373" y="849"/>
                </a:lnTo>
                <a:cubicBezTo>
                  <a:pt x="2332" y="891"/>
                  <a:pt x="2296" y="911"/>
                  <a:pt x="2224" y="911"/>
                </a:cubicBezTo>
                <a:cubicBezTo>
                  <a:pt x="2131" y="911"/>
                  <a:pt x="2080" y="849"/>
                  <a:pt x="2080" y="764"/>
                </a:cubicBezTo>
                <a:lnTo>
                  <a:pt x="2492" y="764"/>
                </a:lnTo>
                <a:close/>
                <a:moveTo>
                  <a:pt x="2330" y="651"/>
                </a:moveTo>
                <a:lnTo>
                  <a:pt x="2080" y="651"/>
                </a:lnTo>
                <a:cubicBezTo>
                  <a:pt x="2081" y="622"/>
                  <a:pt x="2085" y="604"/>
                  <a:pt x="2095" y="580"/>
                </a:cubicBezTo>
                <a:cubicBezTo>
                  <a:pt x="2112" y="540"/>
                  <a:pt x="2149" y="511"/>
                  <a:pt x="2205" y="511"/>
                </a:cubicBezTo>
                <a:cubicBezTo>
                  <a:pt x="2261" y="511"/>
                  <a:pt x="2297" y="540"/>
                  <a:pt x="2315" y="580"/>
                </a:cubicBezTo>
                <a:cubicBezTo>
                  <a:pt x="2325" y="604"/>
                  <a:pt x="2329" y="622"/>
                  <a:pt x="2330" y="651"/>
                </a:cubicBezTo>
                <a:moveTo>
                  <a:pt x="3180" y="1043"/>
                </a:moveTo>
                <a:lnTo>
                  <a:pt x="3180" y="620"/>
                </a:lnTo>
                <a:cubicBezTo>
                  <a:pt x="3180" y="548"/>
                  <a:pt x="3166" y="486"/>
                  <a:pt x="3113" y="433"/>
                </a:cubicBezTo>
                <a:cubicBezTo>
                  <a:pt x="3076" y="396"/>
                  <a:pt x="3023" y="374"/>
                  <a:pt x="2957" y="374"/>
                </a:cubicBezTo>
                <a:cubicBezTo>
                  <a:pt x="2896" y="374"/>
                  <a:pt x="2836" y="397"/>
                  <a:pt x="2793" y="443"/>
                </a:cubicBezTo>
                <a:lnTo>
                  <a:pt x="2793" y="382"/>
                </a:lnTo>
                <a:lnTo>
                  <a:pt x="2632" y="382"/>
                </a:lnTo>
                <a:lnTo>
                  <a:pt x="2632" y="1043"/>
                </a:lnTo>
                <a:lnTo>
                  <a:pt x="2796" y="1043"/>
                </a:lnTo>
                <a:lnTo>
                  <a:pt x="2796" y="643"/>
                </a:lnTo>
                <a:cubicBezTo>
                  <a:pt x="2796" y="553"/>
                  <a:pt x="2855" y="523"/>
                  <a:pt x="2907" y="523"/>
                </a:cubicBezTo>
                <a:cubicBezTo>
                  <a:pt x="2958" y="523"/>
                  <a:pt x="3015" y="553"/>
                  <a:pt x="3015" y="643"/>
                </a:cubicBezTo>
                <a:lnTo>
                  <a:pt x="3015" y="1043"/>
                </a:lnTo>
                <a:lnTo>
                  <a:pt x="3180" y="1043"/>
                </a:lnTo>
                <a:close/>
                <a:moveTo>
                  <a:pt x="3641" y="1043"/>
                </a:moveTo>
                <a:lnTo>
                  <a:pt x="3641" y="904"/>
                </a:lnTo>
                <a:lnTo>
                  <a:pt x="3582" y="904"/>
                </a:lnTo>
                <a:cubicBezTo>
                  <a:pt x="3542" y="904"/>
                  <a:pt x="3525" y="882"/>
                  <a:pt x="3525" y="844"/>
                </a:cubicBezTo>
                <a:lnTo>
                  <a:pt x="3525" y="526"/>
                </a:lnTo>
                <a:lnTo>
                  <a:pt x="3641" y="526"/>
                </a:lnTo>
                <a:lnTo>
                  <a:pt x="3641" y="401"/>
                </a:lnTo>
                <a:lnTo>
                  <a:pt x="3525" y="401"/>
                </a:lnTo>
                <a:lnTo>
                  <a:pt x="3525" y="205"/>
                </a:lnTo>
                <a:lnTo>
                  <a:pt x="3360" y="205"/>
                </a:lnTo>
                <a:lnTo>
                  <a:pt x="3360" y="401"/>
                </a:lnTo>
                <a:lnTo>
                  <a:pt x="3290" y="401"/>
                </a:lnTo>
                <a:lnTo>
                  <a:pt x="3290" y="526"/>
                </a:lnTo>
                <a:lnTo>
                  <a:pt x="3360" y="526"/>
                </a:lnTo>
                <a:lnTo>
                  <a:pt x="3360" y="854"/>
                </a:lnTo>
                <a:cubicBezTo>
                  <a:pt x="3360" y="948"/>
                  <a:pt x="3417" y="1043"/>
                  <a:pt x="3551" y="1043"/>
                </a:cubicBezTo>
                <a:lnTo>
                  <a:pt x="3641" y="1043"/>
                </a:lnTo>
                <a:close/>
                <a:moveTo>
                  <a:pt x="3944" y="269"/>
                </a:moveTo>
                <a:lnTo>
                  <a:pt x="3775" y="269"/>
                </a:lnTo>
                <a:lnTo>
                  <a:pt x="3775" y="134"/>
                </a:lnTo>
                <a:lnTo>
                  <a:pt x="3944" y="134"/>
                </a:lnTo>
                <a:lnTo>
                  <a:pt x="3944" y="269"/>
                </a:lnTo>
                <a:close/>
                <a:moveTo>
                  <a:pt x="3943" y="1043"/>
                </a:moveTo>
                <a:lnTo>
                  <a:pt x="3778" y="1043"/>
                </a:lnTo>
                <a:lnTo>
                  <a:pt x="3778" y="382"/>
                </a:lnTo>
                <a:lnTo>
                  <a:pt x="3943" y="382"/>
                </a:lnTo>
                <a:lnTo>
                  <a:pt x="3943" y="1043"/>
                </a:lnTo>
                <a:close/>
                <a:moveTo>
                  <a:pt x="4612" y="1043"/>
                </a:moveTo>
                <a:lnTo>
                  <a:pt x="4612" y="608"/>
                </a:lnTo>
                <a:cubicBezTo>
                  <a:pt x="4612" y="453"/>
                  <a:pt x="4516" y="374"/>
                  <a:pt x="4331" y="374"/>
                </a:cubicBezTo>
                <a:cubicBezTo>
                  <a:pt x="4221" y="374"/>
                  <a:pt x="4158" y="394"/>
                  <a:pt x="4093" y="466"/>
                </a:cubicBezTo>
                <a:lnTo>
                  <a:pt x="4198" y="568"/>
                </a:lnTo>
                <a:cubicBezTo>
                  <a:pt x="4233" y="529"/>
                  <a:pt x="4262" y="514"/>
                  <a:pt x="4325" y="514"/>
                </a:cubicBezTo>
                <a:cubicBezTo>
                  <a:pt x="4412" y="514"/>
                  <a:pt x="4448" y="546"/>
                  <a:pt x="4448" y="618"/>
                </a:cubicBezTo>
                <a:lnTo>
                  <a:pt x="4448" y="651"/>
                </a:lnTo>
                <a:lnTo>
                  <a:pt x="4292" y="651"/>
                </a:lnTo>
                <a:cubicBezTo>
                  <a:pt x="4139" y="651"/>
                  <a:pt x="4067" y="737"/>
                  <a:pt x="4067" y="843"/>
                </a:cubicBezTo>
                <a:cubicBezTo>
                  <a:pt x="4067" y="901"/>
                  <a:pt x="4086" y="954"/>
                  <a:pt x="4121" y="991"/>
                </a:cubicBezTo>
                <a:cubicBezTo>
                  <a:pt x="4160" y="1031"/>
                  <a:pt x="4215" y="1050"/>
                  <a:pt x="4289" y="1050"/>
                </a:cubicBezTo>
                <a:cubicBezTo>
                  <a:pt x="4365" y="1050"/>
                  <a:pt x="4407" y="1031"/>
                  <a:pt x="4452" y="986"/>
                </a:cubicBezTo>
                <a:lnTo>
                  <a:pt x="4452" y="1043"/>
                </a:lnTo>
                <a:lnTo>
                  <a:pt x="4612" y="1043"/>
                </a:lnTo>
                <a:close/>
                <a:moveTo>
                  <a:pt x="4448" y="799"/>
                </a:moveTo>
                <a:cubicBezTo>
                  <a:pt x="4448" y="840"/>
                  <a:pt x="4441" y="867"/>
                  <a:pt x="4424" y="883"/>
                </a:cubicBezTo>
                <a:cubicBezTo>
                  <a:pt x="4395" y="911"/>
                  <a:pt x="4365" y="915"/>
                  <a:pt x="4320" y="915"/>
                </a:cubicBezTo>
                <a:cubicBezTo>
                  <a:pt x="4255" y="915"/>
                  <a:pt x="4225" y="884"/>
                  <a:pt x="4225" y="839"/>
                </a:cubicBezTo>
                <a:cubicBezTo>
                  <a:pt x="4225" y="792"/>
                  <a:pt x="4258" y="764"/>
                  <a:pt x="4317" y="764"/>
                </a:cubicBezTo>
                <a:lnTo>
                  <a:pt x="4448" y="764"/>
                </a:lnTo>
                <a:lnTo>
                  <a:pt x="4448" y="799"/>
                </a:lnTo>
                <a:close/>
                <a:moveTo>
                  <a:pt x="5038" y="1043"/>
                </a:moveTo>
                <a:lnTo>
                  <a:pt x="5038" y="904"/>
                </a:lnTo>
                <a:lnTo>
                  <a:pt x="4975" y="904"/>
                </a:lnTo>
                <a:cubicBezTo>
                  <a:pt x="4933" y="904"/>
                  <a:pt x="4916" y="883"/>
                  <a:pt x="4916" y="844"/>
                </a:cubicBezTo>
                <a:lnTo>
                  <a:pt x="4916" y="0"/>
                </a:lnTo>
                <a:lnTo>
                  <a:pt x="4752" y="0"/>
                </a:lnTo>
                <a:lnTo>
                  <a:pt x="4752" y="854"/>
                </a:lnTo>
                <a:cubicBezTo>
                  <a:pt x="4752" y="948"/>
                  <a:pt x="4809" y="1043"/>
                  <a:pt x="4944" y="1043"/>
                </a:cubicBezTo>
                <a:lnTo>
                  <a:pt x="5038" y="1043"/>
                </a:lnTo>
              </a:path>
            </a:pathLst>
          </a:custGeom>
          <a:solidFill>
            <a:srgbClr val="006A71"/>
          </a:solidFill>
          <a:ln w="0">
            <a:noFill/>
            <a:prstDash val="solid"/>
            <a:round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7" name="Freeform 9">
            <a:extLst>
              <a:ext uri="{FF2B5EF4-FFF2-40B4-BE49-F238E27FC236}">
                <a16:creationId xmlns:a16="http://schemas.microsoft.com/office/drawing/2014/main" id="{F894530D-335A-152A-6338-4DE3A6D5C905}"/>
              </a:ext>
            </a:extLst>
          </xdr:cNvPr>
          <xdr:cNvSpPr>
            <a:spLocks noEditPoints="1"/>
          </xdr:cNvSpPr>
        </xdr:nvSpPr>
        <xdr:spPr bwMode="auto">
          <a:xfrm>
            <a:off x="712470" y="523240"/>
            <a:ext cx="89535" cy="105410"/>
          </a:xfrm>
          <a:custGeom>
            <a:avLst/>
            <a:gdLst>
              <a:gd name="T0" fmla="*/ 246 w 356"/>
              <a:gd name="T1" fmla="*/ 127 h 418"/>
              <a:gd name="T2" fmla="*/ 178 w 356"/>
              <a:gd name="T3" fmla="*/ 85 h 418"/>
              <a:gd name="T4" fmla="*/ 110 w 356"/>
              <a:gd name="T5" fmla="*/ 127 h 418"/>
              <a:gd name="T6" fmla="*/ 100 w 356"/>
              <a:gd name="T7" fmla="*/ 171 h 418"/>
              <a:gd name="T8" fmla="*/ 255 w 356"/>
              <a:gd name="T9" fmla="*/ 171 h 418"/>
              <a:gd name="T10" fmla="*/ 246 w 356"/>
              <a:gd name="T11" fmla="*/ 127 h 418"/>
              <a:gd name="T12" fmla="*/ 100 w 356"/>
              <a:gd name="T13" fmla="*/ 241 h 418"/>
              <a:gd name="T14" fmla="*/ 190 w 356"/>
              <a:gd name="T15" fmla="*/ 332 h 418"/>
              <a:gd name="T16" fmla="*/ 282 w 356"/>
              <a:gd name="T17" fmla="*/ 294 h 418"/>
              <a:gd name="T18" fmla="*/ 344 w 356"/>
              <a:gd name="T19" fmla="*/ 354 h 418"/>
              <a:gd name="T20" fmla="*/ 189 w 356"/>
              <a:gd name="T21" fmla="*/ 418 h 418"/>
              <a:gd name="T22" fmla="*/ 0 w 356"/>
              <a:gd name="T23" fmla="*/ 209 h 418"/>
              <a:gd name="T24" fmla="*/ 178 w 356"/>
              <a:gd name="T25" fmla="*/ 0 h 418"/>
              <a:gd name="T26" fmla="*/ 356 w 356"/>
              <a:gd name="T27" fmla="*/ 196 h 418"/>
              <a:gd name="T28" fmla="*/ 356 w 356"/>
              <a:gd name="T29" fmla="*/ 241 h 418"/>
              <a:gd name="T30" fmla="*/ 100 w 356"/>
              <a:gd name="T31" fmla="*/ 241 h 41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356" h="418">
                <a:moveTo>
                  <a:pt x="246" y="127"/>
                </a:moveTo>
                <a:cubicBezTo>
                  <a:pt x="235" y="103"/>
                  <a:pt x="212" y="85"/>
                  <a:pt x="178" y="85"/>
                </a:cubicBezTo>
                <a:cubicBezTo>
                  <a:pt x="143" y="85"/>
                  <a:pt x="121" y="103"/>
                  <a:pt x="110" y="127"/>
                </a:cubicBezTo>
                <a:cubicBezTo>
                  <a:pt x="103" y="142"/>
                  <a:pt x="101" y="153"/>
                  <a:pt x="100" y="171"/>
                </a:cubicBezTo>
                <a:lnTo>
                  <a:pt x="255" y="171"/>
                </a:lnTo>
                <a:cubicBezTo>
                  <a:pt x="255" y="153"/>
                  <a:pt x="252" y="142"/>
                  <a:pt x="246" y="127"/>
                </a:cubicBezTo>
                <a:close/>
                <a:moveTo>
                  <a:pt x="100" y="241"/>
                </a:moveTo>
                <a:cubicBezTo>
                  <a:pt x="100" y="294"/>
                  <a:pt x="132" y="332"/>
                  <a:pt x="190" y="332"/>
                </a:cubicBezTo>
                <a:cubicBezTo>
                  <a:pt x="234" y="332"/>
                  <a:pt x="256" y="319"/>
                  <a:pt x="282" y="294"/>
                </a:cubicBezTo>
                <a:lnTo>
                  <a:pt x="344" y="354"/>
                </a:lnTo>
                <a:cubicBezTo>
                  <a:pt x="302" y="395"/>
                  <a:pt x="262" y="418"/>
                  <a:pt x="189" y="418"/>
                </a:cubicBezTo>
                <a:cubicBezTo>
                  <a:pt x="92" y="418"/>
                  <a:pt x="0" y="374"/>
                  <a:pt x="0" y="209"/>
                </a:cubicBezTo>
                <a:cubicBezTo>
                  <a:pt x="0" y="76"/>
                  <a:pt x="72" y="0"/>
                  <a:pt x="178" y="0"/>
                </a:cubicBezTo>
                <a:cubicBezTo>
                  <a:pt x="291" y="0"/>
                  <a:pt x="356" y="84"/>
                  <a:pt x="356" y="196"/>
                </a:cubicBezTo>
                <a:lnTo>
                  <a:pt x="356" y="241"/>
                </a:lnTo>
                <a:lnTo>
                  <a:pt x="100" y="241"/>
                </a:lnTo>
              </a:path>
            </a:pathLst>
          </a:custGeom>
          <a:solidFill>
            <a:srgbClr val="FFFFFF"/>
          </a:solidFill>
          <a:ln w="0">
            <a:noFill/>
            <a:prstDash val="solid"/>
            <a:round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8" name="Freeform 10">
            <a:extLst>
              <a:ext uri="{FF2B5EF4-FFF2-40B4-BE49-F238E27FC236}">
                <a16:creationId xmlns:a16="http://schemas.microsoft.com/office/drawing/2014/main" id="{507A3BB7-74BA-5778-19E2-A8C081001532}"/>
              </a:ext>
            </a:extLst>
          </xdr:cNvPr>
          <xdr:cNvSpPr>
            <a:spLocks/>
          </xdr:cNvSpPr>
        </xdr:nvSpPr>
        <xdr:spPr bwMode="auto">
          <a:xfrm>
            <a:off x="824230" y="523240"/>
            <a:ext cx="85090" cy="104140"/>
          </a:xfrm>
          <a:custGeom>
            <a:avLst/>
            <a:gdLst>
              <a:gd name="T0" fmla="*/ 237 w 339"/>
              <a:gd name="T1" fmla="*/ 413 h 413"/>
              <a:gd name="T2" fmla="*/ 237 w 339"/>
              <a:gd name="T3" fmla="*/ 167 h 413"/>
              <a:gd name="T4" fmla="*/ 170 w 339"/>
              <a:gd name="T5" fmla="*/ 92 h 413"/>
              <a:gd name="T6" fmla="*/ 102 w 339"/>
              <a:gd name="T7" fmla="*/ 167 h 413"/>
              <a:gd name="T8" fmla="*/ 102 w 339"/>
              <a:gd name="T9" fmla="*/ 413 h 413"/>
              <a:gd name="T10" fmla="*/ 0 w 339"/>
              <a:gd name="T11" fmla="*/ 413 h 413"/>
              <a:gd name="T12" fmla="*/ 0 w 339"/>
              <a:gd name="T13" fmla="*/ 5 h 413"/>
              <a:gd name="T14" fmla="*/ 99 w 339"/>
              <a:gd name="T15" fmla="*/ 5 h 413"/>
              <a:gd name="T16" fmla="*/ 99 w 339"/>
              <a:gd name="T17" fmla="*/ 43 h 413"/>
              <a:gd name="T18" fmla="*/ 201 w 339"/>
              <a:gd name="T19" fmla="*/ 0 h 413"/>
              <a:gd name="T20" fmla="*/ 298 w 339"/>
              <a:gd name="T21" fmla="*/ 37 h 413"/>
              <a:gd name="T22" fmla="*/ 339 w 339"/>
              <a:gd name="T23" fmla="*/ 153 h 413"/>
              <a:gd name="T24" fmla="*/ 339 w 339"/>
              <a:gd name="T25" fmla="*/ 413 h 413"/>
              <a:gd name="T26" fmla="*/ 237 w 339"/>
              <a:gd name="T27" fmla="*/ 413 h 41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339" h="413">
                <a:moveTo>
                  <a:pt x="237" y="413"/>
                </a:moveTo>
                <a:lnTo>
                  <a:pt x="237" y="167"/>
                </a:lnTo>
                <a:cubicBezTo>
                  <a:pt x="237" y="111"/>
                  <a:pt x="202" y="92"/>
                  <a:pt x="170" y="92"/>
                </a:cubicBezTo>
                <a:cubicBezTo>
                  <a:pt x="138" y="92"/>
                  <a:pt x="102" y="111"/>
                  <a:pt x="102" y="167"/>
                </a:cubicBezTo>
                <a:lnTo>
                  <a:pt x="102" y="413"/>
                </a:lnTo>
                <a:lnTo>
                  <a:pt x="0" y="413"/>
                </a:lnTo>
                <a:lnTo>
                  <a:pt x="0" y="5"/>
                </a:lnTo>
                <a:lnTo>
                  <a:pt x="99" y="5"/>
                </a:lnTo>
                <a:lnTo>
                  <a:pt x="99" y="43"/>
                </a:lnTo>
                <a:cubicBezTo>
                  <a:pt x="126" y="15"/>
                  <a:pt x="164" y="0"/>
                  <a:pt x="201" y="0"/>
                </a:cubicBezTo>
                <a:cubicBezTo>
                  <a:pt x="242" y="0"/>
                  <a:pt x="275" y="14"/>
                  <a:pt x="298" y="37"/>
                </a:cubicBezTo>
                <a:cubicBezTo>
                  <a:pt x="331" y="69"/>
                  <a:pt x="339" y="108"/>
                  <a:pt x="339" y="153"/>
                </a:cubicBezTo>
                <a:lnTo>
                  <a:pt x="339" y="413"/>
                </a:lnTo>
                <a:lnTo>
                  <a:pt x="237" y="413"/>
                </a:lnTo>
              </a:path>
            </a:pathLst>
          </a:custGeom>
          <a:solidFill>
            <a:srgbClr val="FFFFFF"/>
          </a:solidFill>
          <a:ln w="0">
            <a:noFill/>
            <a:prstDash val="solid"/>
            <a:round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9" name="Freeform 11">
            <a:extLst>
              <a:ext uri="{FF2B5EF4-FFF2-40B4-BE49-F238E27FC236}">
                <a16:creationId xmlns:a16="http://schemas.microsoft.com/office/drawing/2014/main" id="{F04A78BB-4C2F-B48E-136F-59932088DD0B}"/>
              </a:ext>
            </a:extLst>
          </xdr:cNvPr>
          <xdr:cNvSpPr>
            <a:spLocks noEditPoints="1"/>
          </xdr:cNvSpPr>
        </xdr:nvSpPr>
        <xdr:spPr bwMode="auto">
          <a:xfrm>
            <a:off x="930910" y="523240"/>
            <a:ext cx="88900" cy="105410"/>
          </a:xfrm>
          <a:custGeom>
            <a:avLst/>
            <a:gdLst>
              <a:gd name="T0" fmla="*/ 246 w 355"/>
              <a:gd name="T1" fmla="*/ 127 h 418"/>
              <a:gd name="T2" fmla="*/ 177 w 355"/>
              <a:gd name="T3" fmla="*/ 85 h 418"/>
              <a:gd name="T4" fmla="*/ 109 w 355"/>
              <a:gd name="T5" fmla="*/ 127 h 418"/>
              <a:gd name="T6" fmla="*/ 100 w 355"/>
              <a:gd name="T7" fmla="*/ 171 h 418"/>
              <a:gd name="T8" fmla="*/ 255 w 355"/>
              <a:gd name="T9" fmla="*/ 171 h 418"/>
              <a:gd name="T10" fmla="*/ 246 w 355"/>
              <a:gd name="T11" fmla="*/ 127 h 418"/>
              <a:gd name="T12" fmla="*/ 100 w 355"/>
              <a:gd name="T13" fmla="*/ 241 h 418"/>
              <a:gd name="T14" fmla="*/ 189 w 355"/>
              <a:gd name="T15" fmla="*/ 332 h 418"/>
              <a:gd name="T16" fmla="*/ 282 w 355"/>
              <a:gd name="T17" fmla="*/ 294 h 418"/>
              <a:gd name="T18" fmla="*/ 344 w 355"/>
              <a:gd name="T19" fmla="*/ 354 h 418"/>
              <a:gd name="T20" fmla="*/ 188 w 355"/>
              <a:gd name="T21" fmla="*/ 418 h 418"/>
              <a:gd name="T22" fmla="*/ 0 w 355"/>
              <a:gd name="T23" fmla="*/ 209 h 418"/>
              <a:gd name="T24" fmla="*/ 177 w 355"/>
              <a:gd name="T25" fmla="*/ 0 h 418"/>
              <a:gd name="T26" fmla="*/ 355 w 355"/>
              <a:gd name="T27" fmla="*/ 196 h 418"/>
              <a:gd name="T28" fmla="*/ 355 w 355"/>
              <a:gd name="T29" fmla="*/ 241 h 418"/>
              <a:gd name="T30" fmla="*/ 100 w 355"/>
              <a:gd name="T31" fmla="*/ 241 h 41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355" h="418">
                <a:moveTo>
                  <a:pt x="246" y="127"/>
                </a:moveTo>
                <a:cubicBezTo>
                  <a:pt x="235" y="103"/>
                  <a:pt x="212" y="85"/>
                  <a:pt x="177" y="85"/>
                </a:cubicBezTo>
                <a:cubicBezTo>
                  <a:pt x="143" y="85"/>
                  <a:pt x="120" y="103"/>
                  <a:pt x="109" y="127"/>
                </a:cubicBezTo>
                <a:cubicBezTo>
                  <a:pt x="103" y="142"/>
                  <a:pt x="101" y="153"/>
                  <a:pt x="100" y="171"/>
                </a:cubicBezTo>
                <a:lnTo>
                  <a:pt x="255" y="171"/>
                </a:lnTo>
                <a:cubicBezTo>
                  <a:pt x="254" y="153"/>
                  <a:pt x="252" y="142"/>
                  <a:pt x="246" y="127"/>
                </a:cubicBezTo>
                <a:close/>
                <a:moveTo>
                  <a:pt x="100" y="241"/>
                </a:moveTo>
                <a:cubicBezTo>
                  <a:pt x="100" y="294"/>
                  <a:pt x="132" y="332"/>
                  <a:pt x="189" y="332"/>
                </a:cubicBezTo>
                <a:cubicBezTo>
                  <a:pt x="234" y="332"/>
                  <a:pt x="256" y="319"/>
                  <a:pt x="282" y="294"/>
                </a:cubicBezTo>
                <a:lnTo>
                  <a:pt x="344" y="354"/>
                </a:lnTo>
                <a:cubicBezTo>
                  <a:pt x="302" y="395"/>
                  <a:pt x="262" y="418"/>
                  <a:pt x="188" y="418"/>
                </a:cubicBezTo>
                <a:cubicBezTo>
                  <a:pt x="92" y="418"/>
                  <a:pt x="0" y="374"/>
                  <a:pt x="0" y="209"/>
                </a:cubicBezTo>
                <a:cubicBezTo>
                  <a:pt x="0" y="76"/>
                  <a:pt x="72" y="0"/>
                  <a:pt x="177" y="0"/>
                </a:cubicBezTo>
                <a:cubicBezTo>
                  <a:pt x="291" y="0"/>
                  <a:pt x="355" y="84"/>
                  <a:pt x="355" y="196"/>
                </a:cubicBezTo>
                <a:lnTo>
                  <a:pt x="355" y="241"/>
                </a:lnTo>
                <a:lnTo>
                  <a:pt x="100" y="241"/>
                </a:lnTo>
              </a:path>
            </a:pathLst>
          </a:custGeom>
          <a:solidFill>
            <a:srgbClr val="FFFFFF"/>
          </a:solidFill>
          <a:ln w="0">
            <a:noFill/>
            <a:prstDash val="solid"/>
            <a:round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10" name="Freeform 12">
            <a:extLst>
              <a:ext uri="{FF2B5EF4-FFF2-40B4-BE49-F238E27FC236}">
                <a16:creationId xmlns:a16="http://schemas.microsoft.com/office/drawing/2014/main" id="{D729FE34-F1F1-EDD0-F66A-FE2726C71244}"/>
              </a:ext>
            </a:extLst>
          </xdr:cNvPr>
          <xdr:cNvSpPr>
            <a:spLocks/>
          </xdr:cNvSpPr>
        </xdr:nvSpPr>
        <xdr:spPr bwMode="auto">
          <a:xfrm>
            <a:off x="1040765" y="523240"/>
            <a:ext cx="74295" cy="104140"/>
          </a:xfrm>
          <a:custGeom>
            <a:avLst/>
            <a:gdLst>
              <a:gd name="T0" fmla="*/ 221 w 298"/>
              <a:gd name="T1" fmla="*/ 116 h 413"/>
              <a:gd name="T2" fmla="*/ 167 w 298"/>
              <a:gd name="T3" fmla="*/ 92 h 413"/>
              <a:gd name="T4" fmla="*/ 102 w 298"/>
              <a:gd name="T5" fmla="*/ 167 h 413"/>
              <a:gd name="T6" fmla="*/ 102 w 298"/>
              <a:gd name="T7" fmla="*/ 413 h 413"/>
              <a:gd name="T8" fmla="*/ 0 w 298"/>
              <a:gd name="T9" fmla="*/ 413 h 413"/>
              <a:gd name="T10" fmla="*/ 0 w 298"/>
              <a:gd name="T11" fmla="*/ 5 h 413"/>
              <a:gd name="T12" fmla="*/ 99 w 298"/>
              <a:gd name="T13" fmla="*/ 5 h 413"/>
              <a:gd name="T14" fmla="*/ 99 w 298"/>
              <a:gd name="T15" fmla="*/ 44 h 413"/>
              <a:gd name="T16" fmla="*/ 202 w 298"/>
              <a:gd name="T17" fmla="*/ 0 h 413"/>
              <a:gd name="T18" fmla="*/ 298 w 298"/>
              <a:gd name="T19" fmla="*/ 39 h 413"/>
              <a:gd name="T20" fmla="*/ 221 w 298"/>
              <a:gd name="T21" fmla="*/ 116 h 41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98" h="413">
                <a:moveTo>
                  <a:pt x="221" y="116"/>
                </a:moveTo>
                <a:cubicBezTo>
                  <a:pt x="206" y="101"/>
                  <a:pt x="193" y="92"/>
                  <a:pt x="167" y="92"/>
                </a:cubicBezTo>
                <a:cubicBezTo>
                  <a:pt x="136" y="92"/>
                  <a:pt x="102" y="116"/>
                  <a:pt x="102" y="167"/>
                </a:cubicBezTo>
                <a:lnTo>
                  <a:pt x="102" y="413"/>
                </a:lnTo>
                <a:lnTo>
                  <a:pt x="0" y="413"/>
                </a:lnTo>
                <a:lnTo>
                  <a:pt x="0" y="5"/>
                </a:lnTo>
                <a:lnTo>
                  <a:pt x="99" y="5"/>
                </a:lnTo>
                <a:lnTo>
                  <a:pt x="99" y="44"/>
                </a:lnTo>
                <a:cubicBezTo>
                  <a:pt x="119" y="21"/>
                  <a:pt x="158" y="0"/>
                  <a:pt x="202" y="0"/>
                </a:cubicBezTo>
                <a:cubicBezTo>
                  <a:pt x="242" y="0"/>
                  <a:pt x="270" y="11"/>
                  <a:pt x="298" y="39"/>
                </a:cubicBezTo>
                <a:lnTo>
                  <a:pt x="221" y="116"/>
                </a:lnTo>
              </a:path>
            </a:pathLst>
          </a:custGeom>
          <a:solidFill>
            <a:srgbClr val="FFFFFF"/>
          </a:solidFill>
          <a:ln w="0">
            <a:noFill/>
            <a:prstDash val="solid"/>
            <a:round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11" name="Freeform 13">
            <a:extLst>
              <a:ext uri="{FF2B5EF4-FFF2-40B4-BE49-F238E27FC236}">
                <a16:creationId xmlns:a16="http://schemas.microsoft.com/office/drawing/2014/main" id="{6180C568-734B-5FB6-4411-15348E6A95A7}"/>
              </a:ext>
            </a:extLst>
          </xdr:cNvPr>
          <xdr:cNvSpPr>
            <a:spLocks noEditPoints="1"/>
          </xdr:cNvSpPr>
        </xdr:nvSpPr>
        <xdr:spPr bwMode="auto">
          <a:xfrm>
            <a:off x="1122045" y="523240"/>
            <a:ext cx="84455" cy="142875"/>
          </a:xfrm>
          <a:custGeom>
            <a:avLst/>
            <a:gdLst>
              <a:gd name="T0" fmla="*/ 168 w 338"/>
              <a:gd name="T1" fmla="*/ 92 h 568"/>
              <a:gd name="T2" fmla="*/ 102 w 338"/>
              <a:gd name="T3" fmla="*/ 198 h 568"/>
              <a:gd name="T4" fmla="*/ 168 w 338"/>
              <a:gd name="T5" fmla="*/ 305 h 568"/>
              <a:gd name="T6" fmla="*/ 236 w 338"/>
              <a:gd name="T7" fmla="*/ 198 h 568"/>
              <a:gd name="T8" fmla="*/ 168 w 338"/>
              <a:gd name="T9" fmla="*/ 92 h 568"/>
              <a:gd name="T10" fmla="*/ 158 w 338"/>
              <a:gd name="T11" fmla="*/ 568 h 568"/>
              <a:gd name="T12" fmla="*/ 10 w 338"/>
              <a:gd name="T13" fmla="*/ 515 h 568"/>
              <a:gd name="T14" fmla="*/ 74 w 338"/>
              <a:gd name="T15" fmla="*/ 450 h 568"/>
              <a:gd name="T16" fmla="*/ 154 w 338"/>
              <a:gd name="T17" fmla="*/ 482 h 568"/>
              <a:gd name="T18" fmla="*/ 236 w 338"/>
              <a:gd name="T19" fmla="*/ 397 h 568"/>
              <a:gd name="T20" fmla="*/ 236 w 338"/>
              <a:gd name="T21" fmla="*/ 355 h 568"/>
              <a:gd name="T22" fmla="*/ 139 w 338"/>
              <a:gd name="T23" fmla="*/ 396 h 568"/>
              <a:gd name="T24" fmla="*/ 42 w 338"/>
              <a:gd name="T25" fmla="*/ 360 h 568"/>
              <a:gd name="T26" fmla="*/ 0 w 338"/>
              <a:gd name="T27" fmla="*/ 198 h 568"/>
              <a:gd name="T28" fmla="*/ 42 w 338"/>
              <a:gd name="T29" fmla="*/ 37 h 568"/>
              <a:gd name="T30" fmla="*/ 139 w 338"/>
              <a:gd name="T31" fmla="*/ 0 h 568"/>
              <a:gd name="T32" fmla="*/ 239 w 338"/>
              <a:gd name="T33" fmla="*/ 44 h 568"/>
              <a:gd name="T34" fmla="*/ 239 w 338"/>
              <a:gd name="T35" fmla="*/ 5 h 568"/>
              <a:gd name="T36" fmla="*/ 338 w 338"/>
              <a:gd name="T37" fmla="*/ 5 h 568"/>
              <a:gd name="T38" fmla="*/ 338 w 338"/>
              <a:gd name="T39" fmla="*/ 399 h 568"/>
              <a:gd name="T40" fmla="*/ 158 w 338"/>
              <a:gd name="T41" fmla="*/ 568 h 5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</a:cxnLst>
            <a:rect l="0" t="0" r="r" b="b"/>
            <a:pathLst>
              <a:path w="338" h="568">
                <a:moveTo>
                  <a:pt x="168" y="92"/>
                </a:moveTo>
                <a:cubicBezTo>
                  <a:pt x="108" y="92"/>
                  <a:pt x="102" y="144"/>
                  <a:pt x="102" y="198"/>
                </a:cubicBezTo>
                <a:cubicBezTo>
                  <a:pt x="102" y="252"/>
                  <a:pt x="108" y="305"/>
                  <a:pt x="168" y="305"/>
                </a:cubicBezTo>
                <a:cubicBezTo>
                  <a:pt x="229" y="305"/>
                  <a:pt x="236" y="252"/>
                  <a:pt x="236" y="198"/>
                </a:cubicBezTo>
                <a:cubicBezTo>
                  <a:pt x="236" y="144"/>
                  <a:pt x="229" y="92"/>
                  <a:pt x="168" y="92"/>
                </a:cubicBezTo>
                <a:close/>
                <a:moveTo>
                  <a:pt x="158" y="568"/>
                </a:moveTo>
                <a:cubicBezTo>
                  <a:pt x="96" y="568"/>
                  <a:pt x="52" y="555"/>
                  <a:pt x="10" y="515"/>
                </a:cubicBezTo>
                <a:lnTo>
                  <a:pt x="74" y="450"/>
                </a:lnTo>
                <a:cubicBezTo>
                  <a:pt x="96" y="472"/>
                  <a:pt x="119" y="482"/>
                  <a:pt x="154" y="482"/>
                </a:cubicBezTo>
                <a:cubicBezTo>
                  <a:pt x="215" y="482"/>
                  <a:pt x="236" y="439"/>
                  <a:pt x="236" y="397"/>
                </a:cubicBezTo>
                <a:lnTo>
                  <a:pt x="236" y="355"/>
                </a:lnTo>
                <a:cubicBezTo>
                  <a:pt x="209" y="385"/>
                  <a:pt x="179" y="396"/>
                  <a:pt x="139" y="396"/>
                </a:cubicBezTo>
                <a:cubicBezTo>
                  <a:pt x="99" y="396"/>
                  <a:pt x="64" y="383"/>
                  <a:pt x="42" y="360"/>
                </a:cubicBezTo>
                <a:cubicBezTo>
                  <a:pt x="3" y="322"/>
                  <a:pt x="0" y="269"/>
                  <a:pt x="0" y="198"/>
                </a:cubicBezTo>
                <a:cubicBezTo>
                  <a:pt x="0" y="127"/>
                  <a:pt x="3" y="75"/>
                  <a:pt x="42" y="37"/>
                </a:cubicBezTo>
                <a:cubicBezTo>
                  <a:pt x="64" y="14"/>
                  <a:pt x="100" y="0"/>
                  <a:pt x="139" y="0"/>
                </a:cubicBezTo>
                <a:cubicBezTo>
                  <a:pt x="183" y="0"/>
                  <a:pt x="211" y="12"/>
                  <a:pt x="239" y="44"/>
                </a:cubicBezTo>
                <a:lnTo>
                  <a:pt x="239" y="5"/>
                </a:lnTo>
                <a:lnTo>
                  <a:pt x="338" y="5"/>
                </a:lnTo>
                <a:lnTo>
                  <a:pt x="338" y="399"/>
                </a:lnTo>
                <a:cubicBezTo>
                  <a:pt x="338" y="497"/>
                  <a:pt x="268" y="568"/>
                  <a:pt x="158" y="568"/>
                </a:cubicBezTo>
              </a:path>
            </a:pathLst>
          </a:custGeom>
          <a:solidFill>
            <a:srgbClr val="FFFFFF"/>
          </a:solidFill>
          <a:ln w="0">
            <a:noFill/>
            <a:prstDash val="solid"/>
            <a:round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12" name="Freeform 14">
            <a:extLst>
              <a:ext uri="{FF2B5EF4-FFF2-40B4-BE49-F238E27FC236}">
                <a16:creationId xmlns:a16="http://schemas.microsoft.com/office/drawing/2014/main" id="{7C0D2DB9-EF92-A33A-EA2D-45AA5FA89B3D}"/>
              </a:ext>
            </a:extLst>
          </xdr:cNvPr>
          <xdr:cNvSpPr>
            <a:spLocks/>
          </xdr:cNvSpPr>
        </xdr:nvSpPr>
        <xdr:spPr bwMode="auto">
          <a:xfrm>
            <a:off x="1223645" y="524510"/>
            <a:ext cx="95250" cy="140335"/>
          </a:xfrm>
          <a:custGeom>
            <a:avLst/>
            <a:gdLst>
              <a:gd name="T0" fmla="*/ 206 w 381"/>
              <a:gd name="T1" fmla="*/ 474 h 558"/>
              <a:gd name="T2" fmla="*/ 176 w 381"/>
              <a:gd name="T3" fmla="*/ 527 h 558"/>
              <a:gd name="T4" fmla="*/ 88 w 381"/>
              <a:gd name="T5" fmla="*/ 558 h 558"/>
              <a:gd name="T6" fmla="*/ 48 w 381"/>
              <a:gd name="T7" fmla="*/ 558 h 558"/>
              <a:gd name="T8" fmla="*/ 48 w 381"/>
              <a:gd name="T9" fmla="*/ 466 h 558"/>
              <a:gd name="T10" fmla="*/ 71 w 381"/>
              <a:gd name="T11" fmla="*/ 466 h 558"/>
              <a:gd name="T12" fmla="*/ 122 w 381"/>
              <a:gd name="T13" fmla="*/ 430 h 558"/>
              <a:gd name="T14" fmla="*/ 140 w 381"/>
              <a:gd name="T15" fmla="*/ 379 h 558"/>
              <a:gd name="T16" fmla="*/ 0 w 381"/>
              <a:gd name="T17" fmla="*/ 0 h 558"/>
              <a:gd name="T18" fmla="*/ 108 w 381"/>
              <a:gd name="T19" fmla="*/ 0 h 558"/>
              <a:gd name="T20" fmla="*/ 192 w 381"/>
              <a:gd name="T21" fmla="*/ 253 h 558"/>
              <a:gd name="T22" fmla="*/ 274 w 381"/>
              <a:gd name="T23" fmla="*/ 0 h 558"/>
              <a:gd name="T24" fmla="*/ 381 w 381"/>
              <a:gd name="T25" fmla="*/ 0 h 558"/>
              <a:gd name="T26" fmla="*/ 206 w 381"/>
              <a:gd name="T27" fmla="*/ 474 h 55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381" h="558">
                <a:moveTo>
                  <a:pt x="206" y="474"/>
                </a:moveTo>
                <a:cubicBezTo>
                  <a:pt x="198" y="497"/>
                  <a:pt x="188" y="514"/>
                  <a:pt x="176" y="527"/>
                </a:cubicBezTo>
                <a:cubicBezTo>
                  <a:pt x="152" y="550"/>
                  <a:pt x="122" y="558"/>
                  <a:pt x="88" y="558"/>
                </a:cubicBezTo>
                <a:lnTo>
                  <a:pt x="48" y="558"/>
                </a:lnTo>
                <a:lnTo>
                  <a:pt x="48" y="466"/>
                </a:lnTo>
                <a:lnTo>
                  <a:pt x="71" y="466"/>
                </a:lnTo>
                <a:cubicBezTo>
                  <a:pt x="100" y="466"/>
                  <a:pt x="112" y="459"/>
                  <a:pt x="122" y="430"/>
                </a:cubicBezTo>
                <a:lnTo>
                  <a:pt x="140" y="379"/>
                </a:lnTo>
                <a:lnTo>
                  <a:pt x="0" y="0"/>
                </a:lnTo>
                <a:lnTo>
                  <a:pt x="108" y="0"/>
                </a:lnTo>
                <a:lnTo>
                  <a:pt x="192" y="253"/>
                </a:lnTo>
                <a:lnTo>
                  <a:pt x="274" y="0"/>
                </a:lnTo>
                <a:lnTo>
                  <a:pt x="381" y="0"/>
                </a:lnTo>
                <a:lnTo>
                  <a:pt x="206" y="474"/>
                </a:lnTo>
              </a:path>
            </a:pathLst>
          </a:custGeom>
          <a:solidFill>
            <a:srgbClr val="FFFFFF"/>
          </a:solidFill>
          <a:ln w="0">
            <a:noFill/>
            <a:prstDash val="solid"/>
            <a:round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68580</xdr:colOff>
      <xdr:row>8</xdr:row>
      <xdr:rowOff>106680</xdr:rowOff>
    </xdr:from>
    <xdr:to>
      <xdr:col>2</xdr:col>
      <xdr:colOff>5851525</xdr:colOff>
      <xdr:row>21</xdr:row>
      <xdr:rowOff>18415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3591A95-BFA1-9689-1995-BABEBED647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 bwMode="auto">
        <a:xfrm>
          <a:off x="982980" y="1905000"/>
          <a:ext cx="5788660" cy="2201545"/>
        </a:xfrm>
        <a:prstGeom prst="rect">
          <a:avLst/>
        </a:prstGeom>
        <a:noFill/>
      </xdr:spPr>
    </xdr:pic>
    <xdr:clientData/>
  </xdr:twoCellAnchor>
  <xdr:twoCellAnchor>
    <xdr:from>
      <xdr:col>2</xdr:col>
      <xdr:colOff>5844540</xdr:colOff>
      <xdr:row>1</xdr:row>
      <xdr:rowOff>7620</xdr:rowOff>
    </xdr:from>
    <xdr:to>
      <xdr:col>3</xdr:col>
      <xdr:colOff>0</xdr:colOff>
      <xdr:row>3</xdr:row>
      <xdr:rowOff>0</xdr:rowOff>
    </xdr:to>
    <xdr:grpSp>
      <xdr:nvGrpSpPr>
        <xdr:cNvPr id="3" name="Group 2">
          <a:extLst>
            <a:ext uri="{FF2B5EF4-FFF2-40B4-BE49-F238E27FC236}">
              <a16:creationId xmlns:a16="http://schemas.microsoft.com/office/drawing/2014/main" id="{45D5A80C-17D3-4559-A294-BEA7C5422395}"/>
            </a:ext>
          </a:extLst>
        </xdr:cNvPr>
        <xdr:cNvGrpSpPr>
          <a:grpSpLocks noChangeAspect="1"/>
        </xdr:cNvGrpSpPr>
      </xdr:nvGrpSpPr>
      <xdr:grpSpPr>
        <a:xfrm>
          <a:off x="6446520" y="228600"/>
          <a:ext cx="655320" cy="388620"/>
          <a:chOff x="0" y="0"/>
          <a:chExt cx="1363345" cy="682625"/>
        </a:xfrm>
      </xdr:grpSpPr>
      <xdr:sp macro="" textlink="">
        <xdr:nvSpPr>
          <xdr:cNvPr id="4" name="Rectangle 3">
            <a:extLst>
              <a:ext uri="{FF2B5EF4-FFF2-40B4-BE49-F238E27FC236}">
                <a16:creationId xmlns:a16="http://schemas.microsoft.com/office/drawing/2014/main" id="{285D72E8-C391-CE63-5831-EBC0799B729E}"/>
              </a:ext>
            </a:extLst>
          </xdr:cNvPr>
          <xdr:cNvSpPr>
            <a:spLocks noChangeArrowheads="1"/>
          </xdr:cNvSpPr>
        </xdr:nvSpPr>
        <xdr:spPr bwMode="auto">
          <a:xfrm>
            <a:off x="0" y="0"/>
            <a:ext cx="1362710" cy="68262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5" name="Rectangle 4">
            <a:extLst>
              <a:ext uri="{FF2B5EF4-FFF2-40B4-BE49-F238E27FC236}">
                <a16:creationId xmlns:a16="http://schemas.microsoft.com/office/drawing/2014/main" id="{204CBF5A-79C2-D2B4-EF99-81CB3D21A78F}"/>
              </a:ext>
            </a:extLst>
          </xdr:cNvPr>
          <xdr:cNvSpPr>
            <a:spLocks noChangeArrowheads="1"/>
          </xdr:cNvSpPr>
        </xdr:nvSpPr>
        <xdr:spPr bwMode="auto">
          <a:xfrm>
            <a:off x="0" y="0"/>
            <a:ext cx="1363345" cy="68262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6" name="Freeform 7">
            <a:extLst>
              <a:ext uri="{FF2B5EF4-FFF2-40B4-BE49-F238E27FC236}">
                <a16:creationId xmlns:a16="http://schemas.microsoft.com/office/drawing/2014/main" id="{7E043BE1-5564-DDB0-8996-C32DCD4F64A2}"/>
              </a:ext>
            </a:extLst>
          </xdr:cNvPr>
          <xdr:cNvSpPr>
            <a:spLocks noEditPoints="1"/>
          </xdr:cNvSpPr>
        </xdr:nvSpPr>
        <xdr:spPr bwMode="auto">
          <a:xfrm>
            <a:off x="0" y="0"/>
            <a:ext cx="1363345" cy="682625"/>
          </a:xfrm>
          <a:custGeom>
            <a:avLst/>
            <a:gdLst>
              <a:gd name="T0" fmla="*/ 3329 w 5443"/>
              <a:gd name="T1" fmla="*/ 421 h 2720"/>
              <a:gd name="T2" fmla="*/ 5443 w 5443"/>
              <a:gd name="T3" fmla="*/ 819 h 2720"/>
              <a:gd name="T4" fmla="*/ 5443 w 5443"/>
              <a:gd name="T5" fmla="*/ 694 h 2720"/>
              <a:gd name="T6" fmla="*/ 3536 w 5443"/>
              <a:gd name="T7" fmla="*/ 359 h 2720"/>
              <a:gd name="T8" fmla="*/ 2187 w 5443"/>
              <a:gd name="T9" fmla="*/ 561 h 2720"/>
              <a:gd name="T10" fmla="*/ 3329 w 5443"/>
              <a:gd name="T11" fmla="*/ 421 h 2720"/>
              <a:gd name="T12" fmla="*/ 3535 w 5443"/>
              <a:gd name="T13" fmla="*/ 249 h 2720"/>
              <a:gd name="T14" fmla="*/ 5443 w 5443"/>
              <a:gd name="T15" fmla="*/ 584 h 2720"/>
              <a:gd name="T16" fmla="*/ 5443 w 5443"/>
              <a:gd name="T17" fmla="*/ 462 h 2720"/>
              <a:gd name="T18" fmla="*/ 3743 w 5443"/>
              <a:gd name="T19" fmla="*/ 186 h 2720"/>
              <a:gd name="T20" fmla="*/ 2394 w 5443"/>
              <a:gd name="T21" fmla="*/ 388 h 2720"/>
              <a:gd name="T22" fmla="*/ 3535 w 5443"/>
              <a:gd name="T23" fmla="*/ 249 h 2720"/>
              <a:gd name="T24" fmla="*/ 3742 w 5443"/>
              <a:gd name="T25" fmla="*/ 76 h 2720"/>
              <a:gd name="T26" fmla="*/ 5443 w 5443"/>
              <a:gd name="T27" fmla="*/ 352 h 2720"/>
              <a:gd name="T28" fmla="*/ 5443 w 5443"/>
              <a:gd name="T29" fmla="*/ 0 h 2720"/>
              <a:gd name="T30" fmla="*/ 0 w 5443"/>
              <a:gd name="T31" fmla="*/ 0 h 2720"/>
              <a:gd name="T32" fmla="*/ 0 w 5443"/>
              <a:gd name="T33" fmla="*/ 750 h 2720"/>
              <a:gd name="T34" fmla="*/ 863 w 5443"/>
              <a:gd name="T35" fmla="*/ 746 h 2720"/>
              <a:gd name="T36" fmla="*/ 3742 w 5443"/>
              <a:gd name="T37" fmla="*/ 76 h 2720"/>
              <a:gd name="T38" fmla="*/ 0 w 5443"/>
              <a:gd name="T39" fmla="*/ 861 h 2720"/>
              <a:gd name="T40" fmla="*/ 0 w 5443"/>
              <a:gd name="T41" fmla="*/ 942 h 2720"/>
              <a:gd name="T42" fmla="*/ 657 w 5443"/>
              <a:gd name="T43" fmla="*/ 919 h 2720"/>
              <a:gd name="T44" fmla="*/ 1362 w 5443"/>
              <a:gd name="T45" fmla="*/ 758 h 2720"/>
              <a:gd name="T46" fmla="*/ 864 w 5443"/>
              <a:gd name="T47" fmla="*/ 857 h 2720"/>
              <a:gd name="T48" fmla="*/ 0 w 5443"/>
              <a:gd name="T49" fmla="*/ 861 h 2720"/>
              <a:gd name="T50" fmla="*/ 0 w 5443"/>
              <a:gd name="T51" fmla="*/ 1052 h 2720"/>
              <a:gd name="T52" fmla="*/ 0 w 5443"/>
              <a:gd name="T53" fmla="*/ 1121 h 2720"/>
              <a:gd name="T54" fmla="*/ 450 w 5443"/>
              <a:gd name="T55" fmla="*/ 1092 h 2720"/>
              <a:gd name="T56" fmla="*/ 1156 w 5443"/>
              <a:gd name="T57" fmla="*/ 931 h 2720"/>
              <a:gd name="T58" fmla="*/ 657 w 5443"/>
              <a:gd name="T59" fmla="*/ 1030 h 2720"/>
              <a:gd name="T60" fmla="*/ 0 w 5443"/>
              <a:gd name="T61" fmla="*/ 1052 h 2720"/>
              <a:gd name="T62" fmla="*/ 5443 w 5443"/>
              <a:gd name="T63" fmla="*/ 2720 h 2720"/>
              <a:gd name="T64" fmla="*/ 5443 w 5443"/>
              <a:gd name="T65" fmla="*/ 930 h 2720"/>
              <a:gd name="T66" fmla="*/ 3330 w 5443"/>
              <a:gd name="T67" fmla="*/ 532 h 2720"/>
              <a:gd name="T68" fmla="*/ 451 w 5443"/>
              <a:gd name="T69" fmla="*/ 1202 h 2720"/>
              <a:gd name="T70" fmla="*/ 0 w 5443"/>
              <a:gd name="T71" fmla="*/ 1231 h 2720"/>
              <a:gd name="T72" fmla="*/ 0 w 5443"/>
              <a:gd name="T73" fmla="*/ 2720 h 272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5443" h="2720">
                <a:moveTo>
                  <a:pt x="3329" y="421"/>
                </a:moveTo>
                <a:cubicBezTo>
                  <a:pt x="3979" y="417"/>
                  <a:pt x="4769" y="608"/>
                  <a:pt x="5443" y="819"/>
                </a:cubicBezTo>
                <a:lnTo>
                  <a:pt x="5443" y="694"/>
                </a:lnTo>
                <a:cubicBezTo>
                  <a:pt x="4818" y="509"/>
                  <a:pt x="4121" y="355"/>
                  <a:pt x="3536" y="359"/>
                </a:cubicBezTo>
                <a:cubicBezTo>
                  <a:pt x="2923" y="363"/>
                  <a:pt x="2523" y="449"/>
                  <a:pt x="2187" y="561"/>
                </a:cubicBezTo>
                <a:cubicBezTo>
                  <a:pt x="2482" y="481"/>
                  <a:pt x="2836" y="425"/>
                  <a:pt x="3329" y="421"/>
                </a:cubicBezTo>
                <a:moveTo>
                  <a:pt x="3535" y="249"/>
                </a:moveTo>
                <a:cubicBezTo>
                  <a:pt x="4121" y="245"/>
                  <a:pt x="4818" y="398"/>
                  <a:pt x="5443" y="584"/>
                </a:cubicBezTo>
                <a:lnTo>
                  <a:pt x="5443" y="462"/>
                </a:lnTo>
                <a:cubicBezTo>
                  <a:pt x="4874" y="304"/>
                  <a:pt x="4264" y="183"/>
                  <a:pt x="3743" y="186"/>
                </a:cubicBezTo>
                <a:cubicBezTo>
                  <a:pt x="3129" y="190"/>
                  <a:pt x="2729" y="277"/>
                  <a:pt x="2394" y="388"/>
                </a:cubicBezTo>
                <a:cubicBezTo>
                  <a:pt x="2688" y="308"/>
                  <a:pt x="3043" y="252"/>
                  <a:pt x="3535" y="249"/>
                </a:cubicBezTo>
                <a:moveTo>
                  <a:pt x="3742" y="76"/>
                </a:moveTo>
                <a:cubicBezTo>
                  <a:pt x="4263" y="72"/>
                  <a:pt x="4874" y="194"/>
                  <a:pt x="5443" y="352"/>
                </a:cubicBezTo>
                <a:lnTo>
                  <a:pt x="5443" y="0"/>
                </a:lnTo>
                <a:lnTo>
                  <a:pt x="0" y="0"/>
                </a:lnTo>
                <a:lnTo>
                  <a:pt x="0" y="750"/>
                </a:lnTo>
                <a:cubicBezTo>
                  <a:pt x="259" y="781"/>
                  <a:pt x="551" y="787"/>
                  <a:pt x="863" y="746"/>
                </a:cubicBezTo>
                <a:cubicBezTo>
                  <a:pt x="2015" y="596"/>
                  <a:pt x="2229" y="86"/>
                  <a:pt x="3742" y="76"/>
                </a:cubicBezTo>
                <a:moveTo>
                  <a:pt x="0" y="861"/>
                </a:moveTo>
                <a:lnTo>
                  <a:pt x="0" y="942"/>
                </a:lnTo>
                <a:cubicBezTo>
                  <a:pt x="205" y="954"/>
                  <a:pt x="425" y="950"/>
                  <a:pt x="657" y="919"/>
                </a:cubicBezTo>
                <a:cubicBezTo>
                  <a:pt x="936" y="883"/>
                  <a:pt x="1161" y="825"/>
                  <a:pt x="1362" y="758"/>
                </a:cubicBezTo>
                <a:cubicBezTo>
                  <a:pt x="1214" y="798"/>
                  <a:pt x="1052" y="832"/>
                  <a:pt x="864" y="857"/>
                </a:cubicBezTo>
                <a:cubicBezTo>
                  <a:pt x="551" y="898"/>
                  <a:pt x="260" y="891"/>
                  <a:pt x="0" y="861"/>
                </a:cubicBezTo>
                <a:moveTo>
                  <a:pt x="0" y="1052"/>
                </a:moveTo>
                <a:lnTo>
                  <a:pt x="0" y="1121"/>
                </a:lnTo>
                <a:cubicBezTo>
                  <a:pt x="144" y="1121"/>
                  <a:pt x="295" y="1112"/>
                  <a:pt x="450" y="1092"/>
                </a:cubicBezTo>
                <a:cubicBezTo>
                  <a:pt x="730" y="1055"/>
                  <a:pt x="954" y="998"/>
                  <a:pt x="1156" y="931"/>
                </a:cubicBezTo>
                <a:cubicBezTo>
                  <a:pt x="1008" y="971"/>
                  <a:pt x="845" y="1005"/>
                  <a:pt x="657" y="1030"/>
                </a:cubicBezTo>
                <a:cubicBezTo>
                  <a:pt x="425" y="1060"/>
                  <a:pt x="205" y="1064"/>
                  <a:pt x="0" y="1052"/>
                </a:cubicBezTo>
                <a:moveTo>
                  <a:pt x="5443" y="2720"/>
                </a:moveTo>
                <a:lnTo>
                  <a:pt x="5443" y="930"/>
                </a:lnTo>
                <a:cubicBezTo>
                  <a:pt x="4769" y="718"/>
                  <a:pt x="3980" y="527"/>
                  <a:pt x="3330" y="532"/>
                </a:cubicBezTo>
                <a:cubicBezTo>
                  <a:pt x="1817" y="542"/>
                  <a:pt x="1603" y="1052"/>
                  <a:pt x="451" y="1202"/>
                </a:cubicBezTo>
                <a:cubicBezTo>
                  <a:pt x="295" y="1223"/>
                  <a:pt x="144" y="1231"/>
                  <a:pt x="0" y="1231"/>
                </a:cubicBezTo>
                <a:lnTo>
                  <a:pt x="0" y="2720"/>
                </a:lnTo>
              </a:path>
            </a:pathLst>
          </a:custGeom>
          <a:solidFill>
            <a:srgbClr val="F58023"/>
          </a:solidFill>
          <a:ln w="0">
            <a:noFill/>
            <a:prstDash val="solid"/>
            <a:round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7" name="Freeform 8">
            <a:extLst>
              <a:ext uri="{FF2B5EF4-FFF2-40B4-BE49-F238E27FC236}">
                <a16:creationId xmlns:a16="http://schemas.microsoft.com/office/drawing/2014/main" id="{41FB0C37-B102-2DE5-343F-2E2E1BA58A1D}"/>
              </a:ext>
            </a:extLst>
          </xdr:cNvPr>
          <xdr:cNvSpPr>
            <a:spLocks noEditPoints="1"/>
          </xdr:cNvSpPr>
        </xdr:nvSpPr>
        <xdr:spPr bwMode="auto">
          <a:xfrm>
            <a:off x="54610" y="231775"/>
            <a:ext cx="1261745" cy="263525"/>
          </a:xfrm>
          <a:custGeom>
            <a:avLst/>
            <a:gdLst>
              <a:gd name="T0" fmla="*/ 288 w 5038"/>
              <a:gd name="T1" fmla="*/ 374 h 1051"/>
              <a:gd name="T2" fmla="*/ 556 w 5038"/>
              <a:gd name="T3" fmla="*/ 947 h 1051"/>
              <a:gd name="T4" fmla="*/ 162 w 5038"/>
              <a:gd name="T5" fmla="*/ 764 h 1051"/>
              <a:gd name="T6" fmla="*/ 162 w 5038"/>
              <a:gd name="T7" fmla="*/ 651 h 1051"/>
              <a:gd name="T8" fmla="*/ 398 w 5038"/>
              <a:gd name="T9" fmla="*/ 580 h 1051"/>
              <a:gd name="T10" fmla="*/ 1015 w 5038"/>
              <a:gd name="T11" fmla="*/ 641 h 1051"/>
              <a:gd name="T12" fmla="*/ 936 w 5038"/>
              <a:gd name="T13" fmla="*/ 510 h 1051"/>
              <a:gd name="T14" fmla="*/ 939 w 5038"/>
              <a:gd name="T15" fmla="*/ 374 h 1051"/>
              <a:gd name="T16" fmla="*/ 980 w 5038"/>
              <a:gd name="T17" fmla="*/ 780 h 1051"/>
              <a:gd name="T18" fmla="*/ 757 w 5038"/>
              <a:gd name="T19" fmla="*/ 848 h 1051"/>
              <a:gd name="T20" fmla="*/ 1211 w 5038"/>
              <a:gd name="T21" fmla="*/ 835 h 1051"/>
              <a:gd name="T22" fmla="*/ 1525 w 5038"/>
              <a:gd name="T23" fmla="*/ 631 h 1051"/>
              <a:gd name="T24" fmla="*/ 1703 w 5038"/>
              <a:gd name="T25" fmla="*/ 554 h 1051"/>
              <a:gd name="T26" fmla="*/ 1298 w 5038"/>
              <a:gd name="T27" fmla="*/ 585 h 1051"/>
              <a:gd name="T28" fmla="*/ 1664 w 5038"/>
              <a:gd name="T29" fmla="*/ 841 h 1051"/>
              <a:gd name="T30" fmla="*/ 1264 w 5038"/>
              <a:gd name="T31" fmla="*/ 956 h 1051"/>
              <a:gd name="T32" fmla="*/ 2492 w 5038"/>
              <a:gd name="T33" fmla="*/ 764 h 1051"/>
              <a:gd name="T34" fmla="*/ 1917 w 5038"/>
              <a:gd name="T35" fmla="*/ 712 h 1051"/>
              <a:gd name="T36" fmla="*/ 2373 w 5038"/>
              <a:gd name="T37" fmla="*/ 849 h 1051"/>
              <a:gd name="T38" fmla="*/ 2492 w 5038"/>
              <a:gd name="T39" fmla="*/ 764 h 1051"/>
              <a:gd name="T40" fmla="*/ 2095 w 5038"/>
              <a:gd name="T41" fmla="*/ 580 h 1051"/>
              <a:gd name="T42" fmla="*/ 2330 w 5038"/>
              <a:gd name="T43" fmla="*/ 651 h 1051"/>
              <a:gd name="T44" fmla="*/ 3113 w 5038"/>
              <a:gd name="T45" fmla="*/ 433 h 1051"/>
              <a:gd name="T46" fmla="*/ 2793 w 5038"/>
              <a:gd name="T47" fmla="*/ 382 h 1051"/>
              <a:gd name="T48" fmla="*/ 2796 w 5038"/>
              <a:gd name="T49" fmla="*/ 1043 h 1051"/>
              <a:gd name="T50" fmla="*/ 3015 w 5038"/>
              <a:gd name="T51" fmla="*/ 643 h 1051"/>
              <a:gd name="T52" fmla="*/ 3641 w 5038"/>
              <a:gd name="T53" fmla="*/ 1043 h 1051"/>
              <a:gd name="T54" fmla="*/ 3525 w 5038"/>
              <a:gd name="T55" fmla="*/ 844 h 1051"/>
              <a:gd name="T56" fmla="*/ 3641 w 5038"/>
              <a:gd name="T57" fmla="*/ 401 h 1051"/>
              <a:gd name="T58" fmla="*/ 3360 w 5038"/>
              <a:gd name="T59" fmla="*/ 205 h 1051"/>
              <a:gd name="T60" fmla="*/ 3290 w 5038"/>
              <a:gd name="T61" fmla="*/ 526 h 1051"/>
              <a:gd name="T62" fmla="*/ 3551 w 5038"/>
              <a:gd name="T63" fmla="*/ 1043 h 1051"/>
              <a:gd name="T64" fmla="*/ 3775 w 5038"/>
              <a:gd name="T65" fmla="*/ 269 h 1051"/>
              <a:gd name="T66" fmla="*/ 3944 w 5038"/>
              <a:gd name="T67" fmla="*/ 269 h 1051"/>
              <a:gd name="T68" fmla="*/ 3778 w 5038"/>
              <a:gd name="T69" fmla="*/ 382 h 1051"/>
              <a:gd name="T70" fmla="*/ 4612 w 5038"/>
              <a:gd name="T71" fmla="*/ 1043 h 1051"/>
              <a:gd name="T72" fmla="*/ 4093 w 5038"/>
              <a:gd name="T73" fmla="*/ 466 h 1051"/>
              <a:gd name="T74" fmla="*/ 4448 w 5038"/>
              <a:gd name="T75" fmla="*/ 618 h 1051"/>
              <a:gd name="T76" fmla="*/ 4067 w 5038"/>
              <a:gd name="T77" fmla="*/ 843 h 1051"/>
              <a:gd name="T78" fmla="*/ 4452 w 5038"/>
              <a:gd name="T79" fmla="*/ 986 h 1051"/>
              <a:gd name="T80" fmla="*/ 4448 w 5038"/>
              <a:gd name="T81" fmla="*/ 799 h 1051"/>
              <a:gd name="T82" fmla="*/ 4225 w 5038"/>
              <a:gd name="T83" fmla="*/ 839 h 1051"/>
              <a:gd name="T84" fmla="*/ 4448 w 5038"/>
              <a:gd name="T85" fmla="*/ 799 h 1051"/>
              <a:gd name="T86" fmla="*/ 4975 w 5038"/>
              <a:gd name="T87" fmla="*/ 904 h 1051"/>
              <a:gd name="T88" fmla="*/ 4752 w 5038"/>
              <a:gd name="T89" fmla="*/ 0 h 1051"/>
              <a:gd name="T90" fmla="*/ 5038 w 5038"/>
              <a:gd name="T91" fmla="*/ 1043 h 105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5038" h="1051">
                <a:moveTo>
                  <a:pt x="575" y="764"/>
                </a:moveTo>
                <a:lnTo>
                  <a:pt x="575" y="690"/>
                </a:lnTo>
                <a:cubicBezTo>
                  <a:pt x="575" y="509"/>
                  <a:pt x="471" y="374"/>
                  <a:pt x="288" y="374"/>
                </a:cubicBezTo>
                <a:cubicBezTo>
                  <a:pt x="117" y="374"/>
                  <a:pt x="0" y="496"/>
                  <a:pt x="0" y="712"/>
                </a:cubicBezTo>
                <a:cubicBezTo>
                  <a:pt x="0" y="980"/>
                  <a:pt x="150" y="1051"/>
                  <a:pt x="305" y="1051"/>
                </a:cubicBezTo>
                <a:cubicBezTo>
                  <a:pt x="424" y="1051"/>
                  <a:pt x="489" y="1014"/>
                  <a:pt x="556" y="947"/>
                </a:cubicBezTo>
                <a:lnTo>
                  <a:pt x="456" y="849"/>
                </a:lnTo>
                <a:cubicBezTo>
                  <a:pt x="414" y="891"/>
                  <a:pt x="379" y="911"/>
                  <a:pt x="307" y="911"/>
                </a:cubicBezTo>
                <a:cubicBezTo>
                  <a:pt x="214" y="911"/>
                  <a:pt x="162" y="849"/>
                  <a:pt x="162" y="764"/>
                </a:cubicBezTo>
                <a:lnTo>
                  <a:pt x="575" y="764"/>
                </a:lnTo>
                <a:close/>
                <a:moveTo>
                  <a:pt x="413" y="651"/>
                </a:moveTo>
                <a:lnTo>
                  <a:pt x="162" y="651"/>
                </a:lnTo>
                <a:cubicBezTo>
                  <a:pt x="164" y="622"/>
                  <a:pt x="167" y="604"/>
                  <a:pt x="177" y="580"/>
                </a:cubicBezTo>
                <a:cubicBezTo>
                  <a:pt x="195" y="540"/>
                  <a:pt x="232" y="511"/>
                  <a:pt x="288" y="511"/>
                </a:cubicBezTo>
                <a:cubicBezTo>
                  <a:pt x="343" y="511"/>
                  <a:pt x="380" y="540"/>
                  <a:pt x="398" y="580"/>
                </a:cubicBezTo>
                <a:cubicBezTo>
                  <a:pt x="408" y="604"/>
                  <a:pt x="412" y="622"/>
                  <a:pt x="413" y="651"/>
                </a:cubicBezTo>
                <a:moveTo>
                  <a:pt x="1211" y="835"/>
                </a:moveTo>
                <a:cubicBezTo>
                  <a:pt x="1211" y="723"/>
                  <a:pt x="1145" y="653"/>
                  <a:pt x="1015" y="641"/>
                </a:cubicBezTo>
                <a:lnTo>
                  <a:pt x="911" y="631"/>
                </a:lnTo>
                <a:cubicBezTo>
                  <a:pt x="852" y="626"/>
                  <a:pt x="842" y="598"/>
                  <a:pt x="842" y="573"/>
                </a:cubicBezTo>
                <a:cubicBezTo>
                  <a:pt x="842" y="540"/>
                  <a:pt x="870" y="510"/>
                  <a:pt x="936" y="510"/>
                </a:cubicBezTo>
                <a:cubicBezTo>
                  <a:pt x="993" y="510"/>
                  <a:pt x="1051" y="520"/>
                  <a:pt x="1089" y="554"/>
                </a:cubicBezTo>
                <a:lnTo>
                  <a:pt x="1191" y="452"/>
                </a:lnTo>
                <a:cubicBezTo>
                  <a:pt x="1127" y="392"/>
                  <a:pt x="1041" y="374"/>
                  <a:pt x="939" y="374"/>
                </a:cubicBezTo>
                <a:cubicBezTo>
                  <a:pt x="804" y="374"/>
                  <a:pt x="684" y="448"/>
                  <a:pt x="684" y="585"/>
                </a:cubicBezTo>
                <a:cubicBezTo>
                  <a:pt x="684" y="707"/>
                  <a:pt x="757" y="759"/>
                  <a:pt x="877" y="770"/>
                </a:cubicBezTo>
                <a:lnTo>
                  <a:pt x="980" y="780"/>
                </a:lnTo>
                <a:cubicBezTo>
                  <a:pt x="1032" y="785"/>
                  <a:pt x="1050" y="808"/>
                  <a:pt x="1050" y="841"/>
                </a:cubicBezTo>
                <a:cubicBezTo>
                  <a:pt x="1050" y="891"/>
                  <a:pt x="991" y="910"/>
                  <a:pt x="934" y="910"/>
                </a:cubicBezTo>
                <a:cubicBezTo>
                  <a:pt x="883" y="910"/>
                  <a:pt x="812" y="902"/>
                  <a:pt x="757" y="848"/>
                </a:cubicBezTo>
                <a:lnTo>
                  <a:pt x="650" y="956"/>
                </a:lnTo>
                <a:cubicBezTo>
                  <a:pt x="733" y="1039"/>
                  <a:pt x="827" y="1051"/>
                  <a:pt x="931" y="1051"/>
                </a:cubicBezTo>
                <a:cubicBezTo>
                  <a:pt x="1087" y="1051"/>
                  <a:pt x="1211" y="981"/>
                  <a:pt x="1211" y="835"/>
                </a:cubicBezTo>
                <a:moveTo>
                  <a:pt x="1825" y="835"/>
                </a:moveTo>
                <a:cubicBezTo>
                  <a:pt x="1825" y="723"/>
                  <a:pt x="1759" y="653"/>
                  <a:pt x="1629" y="641"/>
                </a:cubicBezTo>
                <a:lnTo>
                  <a:pt x="1525" y="631"/>
                </a:lnTo>
                <a:cubicBezTo>
                  <a:pt x="1467" y="626"/>
                  <a:pt x="1456" y="598"/>
                  <a:pt x="1456" y="573"/>
                </a:cubicBezTo>
                <a:cubicBezTo>
                  <a:pt x="1456" y="540"/>
                  <a:pt x="1484" y="510"/>
                  <a:pt x="1550" y="510"/>
                </a:cubicBezTo>
                <a:cubicBezTo>
                  <a:pt x="1607" y="510"/>
                  <a:pt x="1665" y="520"/>
                  <a:pt x="1703" y="554"/>
                </a:cubicBezTo>
                <a:lnTo>
                  <a:pt x="1805" y="452"/>
                </a:lnTo>
                <a:cubicBezTo>
                  <a:pt x="1741" y="392"/>
                  <a:pt x="1655" y="374"/>
                  <a:pt x="1553" y="374"/>
                </a:cubicBezTo>
                <a:cubicBezTo>
                  <a:pt x="1418" y="374"/>
                  <a:pt x="1298" y="448"/>
                  <a:pt x="1298" y="585"/>
                </a:cubicBezTo>
                <a:cubicBezTo>
                  <a:pt x="1298" y="707"/>
                  <a:pt x="1372" y="759"/>
                  <a:pt x="1491" y="770"/>
                </a:cubicBezTo>
                <a:lnTo>
                  <a:pt x="1595" y="780"/>
                </a:lnTo>
                <a:cubicBezTo>
                  <a:pt x="1646" y="785"/>
                  <a:pt x="1664" y="808"/>
                  <a:pt x="1664" y="841"/>
                </a:cubicBezTo>
                <a:cubicBezTo>
                  <a:pt x="1664" y="891"/>
                  <a:pt x="1605" y="910"/>
                  <a:pt x="1548" y="910"/>
                </a:cubicBezTo>
                <a:cubicBezTo>
                  <a:pt x="1497" y="910"/>
                  <a:pt x="1426" y="902"/>
                  <a:pt x="1372" y="848"/>
                </a:cubicBezTo>
                <a:lnTo>
                  <a:pt x="1264" y="956"/>
                </a:lnTo>
                <a:cubicBezTo>
                  <a:pt x="1348" y="1039"/>
                  <a:pt x="1441" y="1051"/>
                  <a:pt x="1545" y="1051"/>
                </a:cubicBezTo>
                <a:cubicBezTo>
                  <a:pt x="1701" y="1051"/>
                  <a:pt x="1825" y="981"/>
                  <a:pt x="1825" y="835"/>
                </a:cubicBezTo>
                <a:moveTo>
                  <a:pt x="2492" y="764"/>
                </a:moveTo>
                <a:lnTo>
                  <a:pt x="2492" y="690"/>
                </a:lnTo>
                <a:cubicBezTo>
                  <a:pt x="2492" y="509"/>
                  <a:pt x="2389" y="374"/>
                  <a:pt x="2205" y="374"/>
                </a:cubicBezTo>
                <a:cubicBezTo>
                  <a:pt x="2034" y="374"/>
                  <a:pt x="1917" y="496"/>
                  <a:pt x="1917" y="712"/>
                </a:cubicBezTo>
                <a:cubicBezTo>
                  <a:pt x="1917" y="980"/>
                  <a:pt x="2067" y="1051"/>
                  <a:pt x="2223" y="1051"/>
                </a:cubicBezTo>
                <a:cubicBezTo>
                  <a:pt x="2342" y="1051"/>
                  <a:pt x="2406" y="1014"/>
                  <a:pt x="2473" y="947"/>
                </a:cubicBezTo>
                <a:lnTo>
                  <a:pt x="2373" y="849"/>
                </a:lnTo>
                <a:cubicBezTo>
                  <a:pt x="2332" y="891"/>
                  <a:pt x="2296" y="911"/>
                  <a:pt x="2224" y="911"/>
                </a:cubicBezTo>
                <a:cubicBezTo>
                  <a:pt x="2131" y="911"/>
                  <a:pt x="2080" y="849"/>
                  <a:pt x="2080" y="764"/>
                </a:cubicBezTo>
                <a:lnTo>
                  <a:pt x="2492" y="764"/>
                </a:lnTo>
                <a:close/>
                <a:moveTo>
                  <a:pt x="2330" y="651"/>
                </a:moveTo>
                <a:lnTo>
                  <a:pt x="2080" y="651"/>
                </a:lnTo>
                <a:cubicBezTo>
                  <a:pt x="2081" y="622"/>
                  <a:pt x="2085" y="604"/>
                  <a:pt x="2095" y="580"/>
                </a:cubicBezTo>
                <a:cubicBezTo>
                  <a:pt x="2112" y="540"/>
                  <a:pt x="2149" y="511"/>
                  <a:pt x="2205" y="511"/>
                </a:cubicBezTo>
                <a:cubicBezTo>
                  <a:pt x="2261" y="511"/>
                  <a:pt x="2297" y="540"/>
                  <a:pt x="2315" y="580"/>
                </a:cubicBezTo>
                <a:cubicBezTo>
                  <a:pt x="2325" y="604"/>
                  <a:pt x="2329" y="622"/>
                  <a:pt x="2330" y="651"/>
                </a:cubicBezTo>
                <a:moveTo>
                  <a:pt x="3180" y="1043"/>
                </a:moveTo>
                <a:lnTo>
                  <a:pt x="3180" y="620"/>
                </a:lnTo>
                <a:cubicBezTo>
                  <a:pt x="3180" y="548"/>
                  <a:pt x="3166" y="486"/>
                  <a:pt x="3113" y="433"/>
                </a:cubicBezTo>
                <a:cubicBezTo>
                  <a:pt x="3076" y="396"/>
                  <a:pt x="3023" y="374"/>
                  <a:pt x="2957" y="374"/>
                </a:cubicBezTo>
                <a:cubicBezTo>
                  <a:pt x="2896" y="374"/>
                  <a:pt x="2836" y="397"/>
                  <a:pt x="2793" y="443"/>
                </a:cubicBezTo>
                <a:lnTo>
                  <a:pt x="2793" y="382"/>
                </a:lnTo>
                <a:lnTo>
                  <a:pt x="2632" y="382"/>
                </a:lnTo>
                <a:lnTo>
                  <a:pt x="2632" y="1043"/>
                </a:lnTo>
                <a:lnTo>
                  <a:pt x="2796" y="1043"/>
                </a:lnTo>
                <a:lnTo>
                  <a:pt x="2796" y="643"/>
                </a:lnTo>
                <a:cubicBezTo>
                  <a:pt x="2796" y="553"/>
                  <a:pt x="2855" y="523"/>
                  <a:pt x="2907" y="523"/>
                </a:cubicBezTo>
                <a:cubicBezTo>
                  <a:pt x="2958" y="523"/>
                  <a:pt x="3015" y="553"/>
                  <a:pt x="3015" y="643"/>
                </a:cubicBezTo>
                <a:lnTo>
                  <a:pt x="3015" y="1043"/>
                </a:lnTo>
                <a:lnTo>
                  <a:pt x="3180" y="1043"/>
                </a:lnTo>
                <a:close/>
                <a:moveTo>
                  <a:pt x="3641" y="1043"/>
                </a:moveTo>
                <a:lnTo>
                  <a:pt x="3641" y="904"/>
                </a:lnTo>
                <a:lnTo>
                  <a:pt x="3582" y="904"/>
                </a:lnTo>
                <a:cubicBezTo>
                  <a:pt x="3542" y="904"/>
                  <a:pt x="3525" y="882"/>
                  <a:pt x="3525" y="844"/>
                </a:cubicBezTo>
                <a:lnTo>
                  <a:pt x="3525" y="526"/>
                </a:lnTo>
                <a:lnTo>
                  <a:pt x="3641" y="526"/>
                </a:lnTo>
                <a:lnTo>
                  <a:pt x="3641" y="401"/>
                </a:lnTo>
                <a:lnTo>
                  <a:pt x="3525" y="401"/>
                </a:lnTo>
                <a:lnTo>
                  <a:pt x="3525" y="205"/>
                </a:lnTo>
                <a:lnTo>
                  <a:pt x="3360" y="205"/>
                </a:lnTo>
                <a:lnTo>
                  <a:pt x="3360" y="401"/>
                </a:lnTo>
                <a:lnTo>
                  <a:pt x="3290" y="401"/>
                </a:lnTo>
                <a:lnTo>
                  <a:pt x="3290" y="526"/>
                </a:lnTo>
                <a:lnTo>
                  <a:pt x="3360" y="526"/>
                </a:lnTo>
                <a:lnTo>
                  <a:pt x="3360" y="854"/>
                </a:lnTo>
                <a:cubicBezTo>
                  <a:pt x="3360" y="948"/>
                  <a:pt x="3417" y="1043"/>
                  <a:pt x="3551" y="1043"/>
                </a:cubicBezTo>
                <a:lnTo>
                  <a:pt x="3641" y="1043"/>
                </a:lnTo>
                <a:close/>
                <a:moveTo>
                  <a:pt x="3944" y="269"/>
                </a:moveTo>
                <a:lnTo>
                  <a:pt x="3775" y="269"/>
                </a:lnTo>
                <a:lnTo>
                  <a:pt x="3775" y="134"/>
                </a:lnTo>
                <a:lnTo>
                  <a:pt x="3944" y="134"/>
                </a:lnTo>
                <a:lnTo>
                  <a:pt x="3944" y="269"/>
                </a:lnTo>
                <a:close/>
                <a:moveTo>
                  <a:pt x="3943" y="1043"/>
                </a:moveTo>
                <a:lnTo>
                  <a:pt x="3778" y="1043"/>
                </a:lnTo>
                <a:lnTo>
                  <a:pt x="3778" y="382"/>
                </a:lnTo>
                <a:lnTo>
                  <a:pt x="3943" y="382"/>
                </a:lnTo>
                <a:lnTo>
                  <a:pt x="3943" y="1043"/>
                </a:lnTo>
                <a:close/>
                <a:moveTo>
                  <a:pt x="4612" y="1043"/>
                </a:moveTo>
                <a:lnTo>
                  <a:pt x="4612" y="608"/>
                </a:lnTo>
                <a:cubicBezTo>
                  <a:pt x="4612" y="453"/>
                  <a:pt x="4516" y="374"/>
                  <a:pt x="4331" y="374"/>
                </a:cubicBezTo>
                <a:cubicBezTo>
                  <a:pt x="4221" y="374"/>
                  <a:pt x="4158" y="394"/>
                  <a:pt x="4093" y="466"/>
                </a:cubicBezTo>
                <a:lnTo>
                  <a:pt x="4198" y="568"/>
                </a:lnTo>
                <a:cubicBezTo>
                  <a:pt x="4233" y="529"/>
                  <a:pt x="4262" y="514"/>
                  <a:pt x="4325" y="514"/>
                </a:cubicBezTo>
                <a:cubicBezTo>
                  <a:pt x="4412" y="514"/>
                  <a:pt x="4448" y="546"/>
                  <a:pt x="4448" y="618"/>
                </a:cubicBezTo>
                <a:lnTo>
                  <a:pt x="4448" y="651"/>
                </a:lnTo>
                <a:lnTo>
                  <a:pt x="4292" y="651"/>
                </a:lnTo>
                <a:cubicBezTo>
                  <a:pt x="4139" y="651"/>
                  <a:pt x="4067" y="737"/>
                  <a:pt x="4067" y="843"/>
                </a:cubicBezTo>
                <a:cubicBezTo>
                  <a:pt x="4067" y="901"/>
                  <a:pt x="4086" y="954"/>
                  <a:pt x="4121" y="991"/>
                </a:cubicBezTo>
                <a:cubicBezTo>
                  <a:pt x="4160" y="1031"/>
                  <a:pt x="4215" y="1050"/>
                  <a:pt x="4289" y="1050"/>
                </a:cubicBezTo>
                <a:cubicBezTo>
                  <a:pt x="4365" y="1050"/>
                  <a:pt x="4407" y="1031"/>
                  <a:pt x="4452" y="986"/>
                </a:cubicBezTo>
                <a:lnTo>
                  <a:pt x="4452" y="1043"/>
                </a:lnTo>
                <a:lnTo>
                  <a:pt x="4612" y="1043"/>
                </a:lnTo>
                <a:close/>
                <a:moveTo>
                  <a:pt x="4448" y="799"/>
                </a:moveTo>
                <a:cubicBezTo>
                  <a:pt x="4448" y="840"/>
                  <a:pt x="4441" y="867"/>
                  <a:pt x="4424" y="883"/>
                </a:cubicBezTo>
                <a:cubicBezTo>
                  <a:pt x="4395" y="911"/>
                  <a:pt x="4365" y="915"/>
                  <a:pt x="4320" y="915"/>
                </a:cubicBezTo>
                <a:cubicBezTo>
                  <a:pt x="4255" y="915"/>
                  <a:pt x="4225" y="884"/>
                  <a:pt x="4225" y="839"/>
                </a:cubicBezTo>
                <a:cubicBezTo>
                  <a:pt x="4225" y="792"/>
                  <a:pt x="4258" y="764"/>
                  <a:pt x="4317" y="764"/>
                </a:cubicBezTo>
                <a:lnTo>
                  <a:pt x="4448" y="764"/>
                </a:lnTo>
                <a:lnTo>
                  <a:pt x="4448" y="799"/>
                </a:lnTo>
                <a:close/>
                <a:moveTo>
                  <a:pt x="5038" y="1043"/>
                </a:moveTo>
                <a:lnTo>
                  <a:pt x="5038" y="904"/>
                </a:lnTo>
                <a:lnTo>
                  <a:pt x="4975" y="904"/>
                </a:lnTo>
                <a:cubicBezTo>
                  <a:pt x="4933" y="904"/>
                  <a:pt x="4916" y="883"/>
                  <a:pt x="4916" y="844"/>
                </a:cubicBezTo>
                <a:lnTo>
                  <a:pt x="4916" y="0"/>
                </a:lnTo>
                <a:lnTo>
                  <a:pt x="4752" y="0"/>
                </a:lnTo>
                <a:lnTo>
                  <a:pt x="4752" y="854"/>
                </a:lnTo>
                <a:cubicBezTo>
                  <a:pt x="4752" y="948"/>
                  <a:pt x="4809" y="1043"/>
                  <a:pt x="4944" y="1043"/>
                </a:cubicBezTo>
                <a:lnTo>
                  <a:pt x="5038" y="1043"/>
                </a:lnTo>
              </a:path>
            </a:pathLst>
          </a:custGeom>
          <a:solidFill>
            <a:srgbClr val="006A71"/>
          </a:solidFill>
          <a:ln w="0">
            <a:noFill/>
            <a:prstDash val="solid"/>
            <a:round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8" name="Freeform 9">
            <a:extLst>
              <a:ext uri="{FF2B5EF4-FFF2-40B4-BE49-F238E27FC236}">
                <a16:creationId xmlns:a16="http://schemas.microsoft.com/office/drawing/2014/main" id="{B798A9A5-1515-A10F-E87E-F56FC3B94C48}"/>
              </a:ext>
            </a:extLst>
          </xdr:cNvPr>
          <xdr:cNvSpPr>
            <a:spLocks noEditPoints="1"/>
          </xdr:cNvSpPr>
        </xdr:nvSpPr>
        <xdr:spPr bwMode="auto">
          <a:xfrm>
            <a:off x="712470" y="523240"/>
            <a:ext cx="89535" cy="105410"/>
          </a:xfrm>
          <a:custGeom>
            <a:avLst/>
            <a:gdLst>
              <a:gd name="T0" fmla="*/ 246 w 356"/>
              <a:gd name="T1" fmla="*/ 127 h 418"/>
              <a:gd name="T2" fmla="*/ 178 w 356"/>
              <a:gd name="T3" fmla="*/ 85 h 418"/>
              <a:gd name="T4" fmla="*/ 110 w 356"/>
              <a:gd name="T5" fmla="*/ 127 h 418"/>
              <a:gd name="T6" fmla="*/ 100 w 356"/>
              <a:gd name="T7" fmla="*/ 171 h 418"/>
              <a:gd name="T8" fmla="*/ 255 w 356"/>
              <a:gd name="T9" fmla="*/ 171 h 418"/>
              <a:gd name="T10" fmla="*/ 246 w 356"/>
              <a:gd name="T11" fmla="*/ 127 h 418"/>
              <a:gd name="T12" fmla="*/ 100 w 356"/>
              <a:gd name="T13" fmla="*/ 241 h 418"/>
              <a:gd name="T14" fmla="*/ 190 w 356"/>
              <a:gd name="T15" fmla="*/ 332 h 418"/>
              <a:gd name="T16" fmla="*/ 282 w 356"/>
              <a:gd name="T17" fmla="*/ 294 h 418"/>
              <a:gd name="T18" fmla="*/ 344 w 356"/>
              <a:gd name="T19" fmla="*/ 354 h 418"/>
              <a:gd name="T20" fmla="*/ 189 w 356"/>
              <a:gd name="T21" fmla="*/ 418 h 418"/>
              <a:gd name="T22" fmla="*/ 0 w 356"/>
              <a:gd name="T23" fmla="*/ 209 h 418"/>
              <a:gd name="T24" fmla="*/ 178 w 356"/>
              <a:gd name="T25" fmla="*/ 0 h 418"/>
              <a:gd name="T26" fmla="*/ 356 w 356"/>
              <a:gd name="T27" fmla="*/ 196 h 418"/>
              <a:gd name="T28" fmla="*/ 356 w 356"/>
              <a:gd name="T29" fmla="*/ 241 h 418"/>
              <a:gd name="T30" fmla="*/ 100 w 356"/>
              <a:gd name="T31" fmla="*/ 241 h 41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356" h="418">
                <a:moveTo>
                  <a:pt x="246" y="127"/>
                </a:moveTo>
                <a:cubicBezTo>
                  <a:pt x="235" y="103"/>
                  <a:pt x="212" y="85"/>
                  <a:pt x="178" y="85"/>
                </a:cubicBezTo>
                <a:cubicBezTo>
                  <a:pt x="143" y="85"/>
                  <a:pt x="121" y="103"/>
                  <a:pt x="110" y="127"/>
                </a:cubicBezTo>
                <a:cubicBezTo>
                  <a:pt x="103" y="142"/>
                  <a:pt x="101" y="153"/>
                  <a:pt x="100" y="171"/>
                </a:cubicBezTo>
                <a:lnTo>
                  <a:pt x="255" y="171"/>
                </a:lnTo>
                <a:cubicBezTo>
                  <a:pt x="255" y="153"/>
                  <a:pt x="252" y="142"/>
                  <a:pt x="246" y="127"/>
                </a:cubicBezTo>
                <a:close/>
                <a:moveTo>
                  <a:pt x="100" y="241"/>
                </a:moveTo>
                <a:cubicBezTo>
                  <a:pt x="100" y="294"/>
                  <a:pt x="132" y="332"/>
                  <a:pt x="190" y="332"/>
                </a:cubicBezTo>
                <a:cubicBezTo>
                  <a:pt x="234" y="332"/>
                  <a:pt x="256" y="319"/>
                  <a:pt x="282" y="294"/>
                </a:cubicBezTo>
                <a:lnTo>
                  <a:pt x="344" y="354"/>
                </a:lnTo>
                <a:cubicBezTo>
                  <a:pt x="302" y="395"/>
                  <a:pt x="262" y="418"/>
                  <a:pt x="189" y="418"/>
                </a:cubicBezTo>
                <a:cubicBezTo>
                  <a:pt x="92" y="418"/>
                  <a:pt x="0" y="374"/>
                  <a:pt x="0" y="209"/>
                </a:cubicBezTo>
                <a:cubicBezTo>
                  <a:pt x="0" y="76"/>
                  <a:pt x="72" y="0"/>
                  <a:pt x="178" y="0"/>
                </a:cubicBezTo>
                <a:cubicBezTo>
                  <a:pt x="291" y="0"/>
                  <a:pt x="356" y="84"/>
                  <a:pt x="356" y="196"/>
                </a:cubicBezTo>
                <a:lnTo>
                  <a:pt x="356" y="241"/>
                </a:lnTo>
                <a:lnTo>
                  <a:pt x="100" y="241"/>
                </a:lnTo>
              </a:path>
            </a:pathLst>
          </a:custGeom>
          <a:solidFill>
            <a:srgbClr val="FFFFFF"/>
          </a:solidFill>
          <a:ln w="0">
            <a:noFill/>
            <a:prstDash val="solid"/>
            <a:round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9" name="Freeform 10">
            <a:extLst>
              <a:ext uri="{FF2B5EF4-FFF2-40B4-BE49-F238E27FC236}">
                <a16:creationId xmlns:a16="http://schemas.microsoft.com/office/drawing/2014/main" id="{3F38D62A-4448-7ABD-3D3D-CF2F15CC7B5C}"/>
              </a:ext>
            </a:extLst>
          </xdr:cNvPr>
          <xdr:cNvSpPr>
            <a:spLocks/>
          </xdr:cNvSpPr>
        </xdr:nvSpPr>
        <xdr:spPr bwMode="auto">
          <a:xfrm>
            <a:off x="824230" y="523240"/>
            <a:ext cx="85090" cy="104140"/>
          </a:xfrm>
          <a:custGeom>
            <a:avLst/>
            <a:gdLst>
              <a:gd name="T0" fmla="*/ 237 w 339"/>
              <a:gd name="T1" fmla="*/ 413 h 413"/>
              <a:gd name="T2" fmla="*/ 237 w 339"/>
              <a:gd name="T3" fmla="*/ 167 h 413"/>
              <a:gd name="T4" fmla="*/ 170 w 339"/>
              <a:gd name="T5" fmla="*/ 92 h 413"/>
              <a:gd name="T6" fmla="*/ 102 w 339"/>
              <a:gd name="T7" fmla="*/ 167 h 413"/>
              <a:gd name="T8" fmla="*/ 102 w 339"/>
              <a:gd name="T9" fmla="*/ 413 h 413"/>
              <a:gd name="T10" fmla="*/ 0 w 339"/>
              <a:gd name="T11" fmla="*/ 413 h 413"/>
              <a:gd name="T12" fmla="*/ 0 w 339"/>
              <a:gd name="T13" fmla="*/ 5 h 413"/>
              <a:gd name="T14" fmla="*/ 99 w 339"/>
              <a:gd name="T15" fmla="*/ 5 h 413"/>
              <a:gd name="T16" fmla="*/ 99 w 339"/>
              <a:gd name="T17" fmla="*/ 43 h 413"/>
              <a:gd name="T18" fmla="*/ 201 w 339"/>
              <a:gd name="T19" fmla="*/ 0 h 413"/>
              <a:gd name="T20" fmla="*/ 298 w 339"/>
              <a:gd name="T21" fmla="*/ 37 h 413"/>
              <a:gd name="T22" fmla="*/ 339 w 339"/>
              <a:gd name="T23" fmla="*/ 153 h 413"/>
              <a:gd name="T24" fmla="*/ 339 w 339"/>
              <a:gd name="T25" fmla="*/ 413 h 413"/>
              <a:gd name="T26" fmla="*/ 237 w 339"/>
              <a:gd name="T27" fmla="*/ 413 h 41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339" h="413">
                <a:moveTo>
                  <a:pt x="237" y="413"/>
                </a:moveTo>
                <a:lnTo>
                  <a:pt x="237" y="167"/>
                </a:lnTo>
                <a:cubicBezTo>
                  <a:pt x="237" y="111"/>
                  <a:pt x="202" y="92"/>
                  <a:pt x="170" y="92"/>
                </a:cubicBezTo>
                <a:cubicBezTo>
                  <a:pt x="138" y="92"/>
                  <a:pt x="102" y="111"/>
                  <a:pt x="102" y="167"/>
                </a:cubicBezTo>
                <a:lnTo>
                  <a:pt x="102" y="413"/>
                </a:lnTo>
                <a:lnTo>
                  <a:pt x="0" y="413"/>
                </a:lnTo>
                <a:lnTo>
                  <a:pt x="0" y="5"/>
                </a:lnTo>
                <a:lnTo>
                  <a:pt x="99" y="5"/>
                </a:lnTo>
                <a:lnTo>
                  <a:pt x="99" y="43"/>
                </a:lnTo>
                <a:cubicBezTo>
                  <a:pt x="126" y="15"/>
                  <a:pt x="164" y="0"/>
                  <a:pt x="201" y="0"/>
                </a:cubicBezTo>
                <a:cubicBezTo>
                  <a:pt x="242" y="0"/>
                  <a:pt x="275" y="14"/>
                  <a:pt x="298" y="37"/>
                </a:cubicBezTo>
                <a:cubicBezTo>
                  <a:pt x="331" y="69"/>
                  <a:pt x="339" y="108"/>
                  <a:pt x="339" y="153"/>
                </a:cubicBezTo>
                <a:lnTo>
                  <a:pt x="339" y="413"/>
                </a:lnTo>
                <a:lnTo>
                  <a:pt x="237" y="413"/>
                </a:lnTo>
              </a:path>
            </a:pathLst>
          </a:custGeom>
          <a:solidFill>
            <a:srgbClr val="FFFFFF"/>
          </a:solidFill>
          <a:ln w="0">
            <a:noFill/>
            <a:prstDash val="solid"/>
            <a:round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10" name="Freeform 11">
            <a:extLst>
              <a:ext uri="{FF2B5EF4-FFF2-40B4-BE49-F238E27FC236}">
                <a16:creationId xmlns:a16="http://schemas.microsoft.com/office/drawing/2014/main" id="{A816CD38-A6BA-C466-A567-AB9ABB307967}"/>
              </a:ext>
            </a:extLst>
          </xdr:cNvPr>
          <xdr:cNvSpPr>
            <a:spLocks noEditPoints="1"/>
          </xdr:cNvSpPr>
        </xdr:nvSpPr>
        <xdr:spPr bwMode="auto">
          <a:xfrm>
            <a:off x="930910" y="523240"/>
            <a:ext cx="88900" cy="105410"/>
          </a:xfrm>
          <a:custGeom>
            <a:avLst/>
            <a:gdLst>
              <a:gd name="T0" fmla="*/ 246 w 355"/>
              <a:gd name="T1" fmla="*/ 127 h 418"/>
              <a:gd name="T2" fmla="*/ 177 w 355"/>
              <a:gd name="T3" fmla="*/ 85 h 418"/>
              <a:gd name="T4" fmla="*/ 109 w 355"/>
              <a:gd name="T5" fmla="*/ 127 h 418"/>
              <a:gd name="T6" fmla="*/ 100 w 355"/>
              <a:gd name="T7" fmla="*/ 171 h 418"/>
              <a:gd name="T8" fmla="*/ 255 w 355"/>
              <a:gd name="T9" fmla="*/ 171 h 418"/>
              <a:gd name="T10" fmla="*/ 246 w 355"/>
              <a:gd name="T11" fmla="*/ 127 h 418"/>
              <a:gd name="T12" fmla="*/ 100 w 355"/>
              <a:gd name="T13" fmla="*/ 241 h 418"/>
              <a:gd name="T14" fmla="*/ 189 w 355"/>
              <a:gd name="T15" fmla="*/ 332 h 418"/>
              <a:gd name="T16" fmla="*/ 282 w 355"/>
              <a:gd name="T17" fmla="*/ 294 h 418"/>
              <a:gd name="T18" fmla="*/ 344 w 355"/>
              <a:gd name="T19" fmla="*/ 354 h 418"/>
              <a:gd name="T20" fmla="*/ 188 w 355"/>
              <a:gd name="T21" fmla="*/ 418 h 418"/>
              <a:gd name="T22" fmla="*/ 0 w 355"/>
              <a:gd name="T23" fmla="*/ 209 h 418"/>
              <a:gd name="T24" fmla="*/ 177 w 355"/>
              <a:gd name="T25" fmla="*/ 0 h 418"/>
              <a:gd name="T26" fmla="*/ 355 w 355"/>
              <a:gd name="T27" fmla="*/ 196 h 418"/>
              <a:gd name="T28" fmla="*/ 355 w 355"/>
              <a:gd name="T29" fmla="*/ 241 h 418"/>
              <a:gd name="T30" fmla="*/ 100 w 355"/>
              <a:gd name="T31" fmla="*/ 241 h 41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355" h="418">
                <a:moveTo>
                  <a:pt x="246" y="127"/>
                </a:moveTo>
                <a:cubicBezTo>
                  <a:pt x="235" y="103"/>
                  <a:pt x="212" y="85"/>
                  <a:pt x="177" y="85"/>
                </a:cubicBezTo>
                <a:cubicBezTo>
                  <a:pt x="143" y="85"/>
                  <a:pt x="120" y="103"/>
                  <a:pt x="109" y="127"/>
                </a:cubicBezTo>
                <a:cubicBezTo>
                  <a:pt x="103" y="142"/>
                  <a:pt x="101" y="153"/>
                  <a:pt x="100" y="171"/>
                </a:cubicBezTo>
                <a:lnTo>
                  <a:pt x="255" y="171"/>
                </a:lnTo>
                <a:cubicBezTo>
                  <a:pt x="254" y="153"/>
                  <a:pt x="252" y="142"/>
                  <a:pt x="246" y="127"/>
                </a:cubicBezTo>
                <a:close/>
                <a:moveTo>
                  <a:pt x="100" y="241"/>
                </a:moveTo>
                <a:cubicBezTo>
                  <a:pt x="100" y="294"/>
                  <a:pt x="132" y="332"/>
                  <a:pt x="189" y="332"/>
                </a:cubicBezTo>
                <a:cubicBezTo>
                  <a:pt x="234" y="332"/>
                  <a:pt x="256" y="319"/>
                  <a:pt x="282" y="294"/>
                </a:cubicBezTo>
                <a:lnTo>
                  <a:pt x="344" y="354"/>
                </a:lnTo>
                <a:cubicBezTo>
                  <a:pt x="302" y="395"/>
                  <a:pt x="262" y="418"/>
                  <a:pt x="188" y="418"/>
                </a:cubicBezTo>
                <a:cubicBezTo>
                  <a:pt x="92" y="418"/>
                  <a:pt x="0" y="374"/>
                  <a:pt x="0" y="209"/>
                </a:cubicBezTo>
                <a:cubicBezTo>
                  <a:pt x="0" y="76"/>
                  <a:pt x="72" y="0"/>
                  <a:pt x="177" y="0"/>
                </a:cubicBezTo>
                <a:cubicBezTo>
                  <a:pt x="291" y="0"/>
                  <a:pt x="355" y="84"/>
                  <a:pt x="355" y="196"/>
                </a:cubicBezTo>
                <a:lnTo>
                  <a:pt x="355" y="241"/>
                </a:lnTo>
                <a:lnTo>
                  <a:pt x="100" y="241"/>
                </a:lnTo>
              </a:path>
            </a:pathLst>
          </a:custGeom>
          <a:solidFill>
            <a:srgbClr val="FFFFFF"/>
          </a:solidFill>
          <a:ln w="0">
            <a:noFill/>
            <a:prstDash val="solid"/>
            <a:round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11" name="Freeform 12">
            <a:extLst>
              <a:ext uri="{FF2B5EF4-FFF2-40B4-BE49-F238E27FC236}">
                <a16:creationId xmlns:a16="http://schemas.microsoft.com/office/drawing/2014/main" id="{967FC77A-C83D-EDA5-43E8-8457B30D1DD9}"/>
              </a:ext>
            </a:extLst>
          </xdr:cNvPr>
          <xdr:cNvSpPr>
            <a:spLocks/>
          </xdr:cNvSpPr>
        </xdr:nvSpPr>
        <xdr:spPr bwMode="auto">
          <a:xfrm>
            <a:off x="1040765" y="523240"/>
            <a:ext cx="74295" cy="104140"/>
          </a:xfrm>
          <a:custGeom>
            <a:avLst/>
            <a:gdLst>
              <a:gd name="T0" fmla="*/ 221 w 298"/>
              <a:gd name="T1" fmla="*/ 116 h 413"/>
              <a:gd name="T2" fmla="*/ 167 w 298"/>
              <a:gd name="T3" fmla="*/ 92 h 413"/>
              <a:gd name="T4" fmla="*/ 102 w 298"/>
              <a:gd name="T5" fmla="*/ 167 h 413"/>
              <a:gd name="T6" fmla="*/ 102 w 298"/>
              <a:gd name="T7" fmla="*/ 413 h 413"/>
              <a:gd name="T8" fmla="*/ 0 w 298"/>
              <a:gd name="T9" fmla="*/ 413 h 413"/>
              <a:gd name="T10" fmla="*/ 0 w 298"/>
              <a:gd name="T11" fmla="*/ 5 h 413"/>
              <a:gd name="T12" fmla="*/ 99 w 298"/>
              <a:gd name="T13" fmla="*/ 5 h 413"/>
              <a:gd name="T14" fmla="*/ 99 w 298"/>
              <a:gd name="T15" fmla="*/ 44 h 413"/>
              <a:gd name="T16" fmla="*/ 202 w 298"/>
              <a:gd name="T17" fmla="*/ 0 h 413"/>
              <a:gd name="T18" fmla="*/ 298 w 298"/>
              <a:gd name="T19" fmla="*/ 39 h 413"/>
              <a:gd name="T20" fmla="*/ 221 w 298"/>
              <a:gd name="T21" fmla="*/ 116 h 41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98" h="413">
                <a:moveTo>
                  <a:pt x="221" y="116"/>
                </a:moveTo>
                <a:cubicBezTo>
                  <a:pt x="206" y="101"/>
                  <a:pt x="193" y="92"/>
                  <a:pt x="167" y="92"/>
                </a:cubicBezTo>
                <a:cubicBezTo>
                  <a:pt x="136" y="92"/>
                  <a:pt x="102" y="116"/>
                  <a:pt x="102" y="167"/>
                </a:cubicBezTo>
                <a:lnTo>
                  <a:pt x="102" y="413"/>
                </a:lnTo>
                <a:lnTo>
                  <a:pt x="0" y="413"/>
                </a:lnTo>
                <a:lnTo>
                  <a:pt x="0" y="5"/>
                </a:lnTo>
                <a:lnTo>
                  <a:pt x="99" y="5"/>
                </a:lnTo>
                <a:lnTo>
                  <a:pt x="99" y="44"/>
                </a:lnTo>
                <a:cubicBezTo>
                  <a:pt x="119" y="21"/>
                  <a:pt x="158" y="0"/>
                  <a:pt x="202" y="0"/>
                </a:cubicBezTo>
                <a:cubicBezTo>
                  <a:pt x="242" y="0"/>
                  <a:pt x="270" y="11"/>
                  <a:pt x="298" y="39"/>
                </a:cubicBezTo>
                <a:lnTo>
                  <a:pt x="221" y="116"/>
                </a:lnTo>
              </a:path>
            </a:pathLst>
          </a:custGeom>
          <a:solidFill>
            <a:srgbClr val="FFFFFF"/>
          </a:solidFill>
          <a:ln w="0">
            <a:noFill/>
            <a:prstDash val="solid"/>
            <a:round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12" name="Freeform 13">
            <a:extLst>
              <a:ext uri="{FF2B5EF4-FFF2-40B4-BE49-F238E27FC236}">
                <a16:creationId xmlns:a16="http://schemas.microsoft.com/office/drawing/2014/main" id="{7B64F76B-2047-7049-1DBA-87151D66AC33}"/>
              </a:ext>
            </a:extLst>
          </xdr:cNvPr>
          <xdr:cNvSpPr>
            <a:spLocks noEditPoints="1"/>
          </xdr:cNvSpPr>
        </xdr:nvSpPr>
        <xdr:spPr bwMode="auto">
          <a:xfrm>
            <a:off x="1122045" y="523240"/>
            <a:ext cx="84455" cy="142875"/>
          </a:xfrm>
          <a:custGeom>
            <a:avLst/>
            <a:gdLst>
              <a:gd name="T0" fmla="*/ 168 w 338"/>
              <a:gd name="T1" fmla="*/ 92 h 568"/>
              <a:gd name="T2" fmla="*/ 102 w 338"/>
              <a:gd name="T3" fmla="*/ 198 h 568"/>
              <a:gd name="T4" fmla="*/ 168 w 338"/>
              <a:gd name="T5" fmla="*/ 305 h 568"/>
              <a:gd name="T6" fmla="*/ 236 w 338"/>
              <a:gd name="T7" fmla="*/ 198 h 568"/>
              <a:gd name="T8" fmla="*/ 168 w 338"/>
              <a:gd name="T9" fmla="*/ 92 h 568"/>
              <a:gd name="T10" fmla="*/ 158 w 338"/>
              <a:gd name="T11" fmla="*/ 568 h 568"/>
              <a:gd name="T12" fmla="*/ 10 w 338"/>
              <a:gd name="T13" fmla="*/ 515 h 568"/>
              <a:gd name="T14" fmla="*/ 74 w 338"/>
              <a:gd name="T15" fmla="*/ 450 h 568"/>
              <a:gd name="T16" fmla="*/ 154 w 338"/>
              <a:gd name="T17" fmla="*/ 482 h 568"/>
              <a:gd name="T18" fmla="*/ 236 w 338"/>
              <a:gd name="T19" fmla="*/ 397 h 568"/>
              <a:gd name="T20" fmla="*/ 236 w 338"/>
              <a:gd name="T21" fmla="*/ 355 h 568"/>
              <a:gd name="T22" fmla="*/ 139 w 338"/>
              <a:gd name="T23" fmla="*/ 396 h 568"/>
              <a:gd name="T24" fmla="*/ 42 w 338"/>
              <a:gd name="T25" fmla="*/ 360 h 568"/>
              <a:gd name="T26" fmla="*/ 0 w 338"/>
              <a:gd name="T27" fmla="*/ 198 h 568"/>
              <a:gd name="T28" fmla="*/ 42 w 338"/>
              <a:gd name="T29" fmla="*/ 37 h 568"/>
              <a:gd name="T30" fmla="*/ 139 w 338"/>
              <a:gd name="T31" fmla="*/ 0 h 568"/>
              <a:gd name="T32" fmla="*/ 239 w 338"/>
              <a:gd name="T33" fmla="*/ 44 h 568"/>
              <a:gd name="T34" fmla="*/ 239 w 338"/>
              <a:gd name="T35" fmla="*/ 5 h 568"/>
              <a:gd name="T36" fmla="*/ 338 w 338"/>
              <a:gd name="T37" fmla="*/ 5 h 568"/>
              <a:gd name="T38" fmla="*/ 338 w 338"/>
              <a:gd name="T39" fmla="*/ 399 h 568"/>
              <a:gd name="T40" fmla="*/ 158 w 338"/>
              <a:gd name="T41" fmla="*/ 568 h 5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</a:cxnLst>
            <a:rect l="0" t="0" r="r" b="b"/>
            <a:pathLst>
              <a:path w="338" h="568">
                <a:moveTo>
                  <a:pt x="168" y="92"/>
                </a:moveTo>
                <a:cubicBezTo>
                  <a:pt x="108" y="92"/>
                  <a:pt x="102" y="144"/>
                  <a:pt x="102" y="198"/>
                </a:cubicBezTo>
                <a:cubicBezTo>
                  <a:pt x="102" y="252"/>
                  <a:pt x="108" y="305"/>
                  <a:pt x="168" y="305"/>
                </a:cubicBezTo>
                <a:cubicBezTo>
                  <a:pt x="229" y="305"/>
                  <a:pt x="236" y="252"/>
                  <a:pt x="236" y="198"/>
                </a:cubicBezTo>
                <a:cubicBezTo>
                  <a:pt x="236" y="144"/>
                  <a:pt x="229" y="92"/>
                  <a:pt x="168" y="92"/>
                </a:cubicBezTo>
                <a:close/>
                <a:moveTo>
                  <a:pt x="158" y="568"/>
                </a:moveTo>
                <a:cubicBezTo>
                  <a:pt x="96" y="568"/>
                  <a:pt x="52" y="555"/>
                  <a:pt x="10" y="515"/>
                </a:cubicBezTo>
                <a:lnTo>
                  <a:pt x="74" y="450"/>
                </a:lnTo>
                <a:cubicBezTo>
                  <a:pt x="96" y="472"/>
                  <a:pt x="119" y="482"/>
                  <a:pt x="154" y="482"/>
                </a:cubicBezTo>
                <a:cubicBezTo>
                  <a:pt x="215" y="482"/>
                  <a:pt x="236" y="439"/>
                  <a:pt x="236" y="397"/>
                </a:cubicBezTo>
                <a:lnTo>
                  <a:pt x="236" y="355"/>
                </a:lnTo>
                <a:cubicBezTo>
                  <a:pt x="209" y="385"/>
                  <a:pt x="179" y="396"/>
                  <a:pt x="139" y="396"/>
                </a:cubicBezTo>
                <a:cubicBezTo>
                  <a:pt x="99" y="396"/>
                  <a:pt x="64" y="383"/>
                  <a:pt x="42" y="360"/>
                </a:cubicBezTo>
                <a:cubicBezTo>
                  <a:pt x="3" y="322"/>
                  <a:pt x="0" y="269"/>
                  <a:pt x="0" y="198"/>
                </a:cubicBezTo>
                <a:cubicBezTo>
                  <a:pt x="0" y="127"/>
                  <a:pt x="3" y="75"/>
                  <a:pt x="42" y="37"/>
                </a:cubicBezTo>
                <a:cubicBezTo>
                  <a:pt x="64" y="14"/>
                  <a:pt x="100" y="0"/>
                  <a:pt x="139" y="0"/>
                </a:cubicBezTo>
                <a:cubicBezTo>
                  <a:pt x="183" y="0"/>
                  <a:pt x="211" y="12"/>
                  <a:pt x="239" y="44"/>
                </a:cubicBezTo>
                <a:lnTo>
                  <a:pt x="239" y="5"/>
                </a:lnTo>
                <a:lnTo>
                  <a:pt x="338" y="5"/>
                </a:lnTo>
                <a:lnTo>
                  <a:pt x="338" y="399"/>
                </a:lnTo>
                <a:cubicBezTo>
                  <a:pt x="338" y="497"/>
                  <a:pt x="268" y="568"/>
                  <a:pt x="158" y="568"/>
                </a:cubicBezTo>
              </a:path>
            </a:pathLst>
          </a:custGeom>
          <a:solidFill>
            <a:srgbClr val="FFFFFF"/>
          </a:solidFill>
          <a:ln w="0">
            <a:noFill/>
            <a:prstDash val="solid"/>
            <a:round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13" name="Freeform 14">
            <a:extLst>
              <a:ext uri="{FF2B5EF4-FFF2-40B4-BE49-F238E27FC236}">
                <a16:creationId xmlns:a16="http://schemas.microsoft.com/office/drawing/2014/main" id="{988D1223-1DA6-0142-DAF1-7A0D8EBB11AD}"/>
              </a:ext>
            </a:extLst>
          </xdr:cNvPr>
          <xdr:cNvSpPr>
            <a:spLocks/>
          </xdr:cNvSpPr>
        </xdr:nvSpPr>
        <xdr:spPr bwMode="auto">
          <a:xfrm>
            <a:off x="1223645" y="524510"/>
            <a:ext cx="95250" cy="140335"/>
          </a:xfrm>
          <a:custGeom>
            <a:avLst/>
            <a:gdLst>
              <a:gd name="T0" fmla="*/ 206 w 381"/>
              <a:gd name="T1" fmla="*/ 474 h 558"/>
              <a:gd name="T2" fmla="*/ 176 w 381"/>
              <a:gd name="T3" fmla="*/ 527 h 558"/>
              <a:gd name="T4" fmla="*/ 88 w 381"/>
              <a:gd name="T5" fmla="*/ 558 h 558"/>
              <a:gd name="T6" fmla="*/ 48 w 381"/>
              <a:gd name="T7" fmla="*/ 558 h 558"/>
              <a:gd name="T8" fmla="*/ 48 w 381"/>
              <a:gd name="T9" fmla="*/ 466 h 558"/>
              <a:gd name="T10" fmla="*/ 71 w 381"/>
              <a:gd name="T11" fmla="*/ 466 h 558"/>
              <a:gd name="T12" fmla="*/ 122 w 381"/>
              <a:gd name="T13" fmla="*/ 430 h 558"/>
              <a:gd name="T14" fmla="*/ 140 w 381"/>
              <a:gd name="T15" fmla="*/ 379 h 558"/>
              <a:gd name="T16" fmla="*/ 0 w 381"/>
              <a:gd name="T17" fmla="*/ 0 h 558"/>
              <a:gd name="T18" fmla="*/ 108 w 381"/>
              <a:gd name="T19" fmla="*/ 0 h 558"/>
              <a:gd name="T20" fmla="*/ 192 w 381"/>
              <a:gd name="T21" fmla="*/ 253 h 558"/>
              <a:gd name="T22" fmla="*/ 274 w 381"/>
              <a:gd name="T23" fmla="*/ 0 h 558"/>
              <a:gd name="T24" fmla="*/ 381 w 381"/>
              <a:gd name="T25" fmla="*/ 0 h 558"/>
              <a:gd name="T26" fmla="*/ 206 w 381"/>
              <a:gd name="T27" fmla="*/ 474 h 55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381" h="558">
                <a:moveTo>
                  <a:pt x="206" y="474"/>
                </a:moveTo>
                <a:cubicBezTo>
                  <a:pt x="198" y="497"/>
                  <a:pt x="188" y="514"/>
                  <a:pt x="176" y="527"/>
                </a:cubicBezTo>
                <a:cubicBezTo>
                  <a:pt x="152" y="550"/>
                  <a:pt x="122" y="558"/>
                  <a:pt x="88" y="558"/>
                </a:cubicBezTo>
                <a:lnTo>
                  <a:pt x="48" y="558"/>
                </a:lnTo>
                <a:lnTo>
                  <a:pt x="48" y="466"/>
                </a:lnTo>
                <a:lnTo>
                  <a:pt x="71" y="466"/>
                </a:lnTo>
                <a:cubicBezTo>
                  <a:pt x="100" y="466"/>
                  <a:pt x="112" y="459"/>
                  <a:pt x="122" y="430"/>
                </a:cubicBezTo>
                <a:lnTo>
                  <a:pt x="140" y="379"/>
                </a:lnTo>
                <a:lnTo>
                  <a:pt x="0" y="0"/>
                </a:lnTo>
                <a:lnTo>
                  <a:pt x="108" y="0"/>
                </a:lnTo>
                <a:lnTo>
                  <a:pt x="192" y="253"/>
                </a:lnTo>
                <a:lnTo>
                  <a:pt x="274" y="0"/>
                </a:lnTo>
                <a:lnTo>
                  <a:pt x="381" y="0"/>
                </a:lnTo>
                <a:lnTo>
                  <a:pt x="206" y="474"/>
                </a:lnTo>
              </a:path>
            </a:pathLst>
          </a:custGeom>
          <a:solidFill>
            <a:srgbClr val="FFFFFF"/>
          </a:solidFill>
          <a:ln w="0">
            <a:noFill/>
            <a:prstDash val="solid"/>
            <a:round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276225</xdr:colOff>
      <xdr:row>1</xdr:row>
      <xdr:rowOff>19050</xdr:rowOff>
    </xdr:from>
    <xdr:to>
      <xdr:col>2</xdr:col>
      <xdr:colOff>434340</xdr:colOff>
      <xdr:row>2</xdr:row>
      <xdr:rowOff>139065</xdr:rowOff>
    </xdr:to>
    <xdr:grpSp>
      <xdr:nvGrpSpPr>
        <xdr:cNvPr id="13" name="Group 12">
          <a:extLst>
            <a:ext uri="{FF2B5EF4-FFF2-40B4-BE49-F238E27FC236}">
              <a16:creationId xmlns:a16="http://schemas.microsoft.com/office/drawing/2014/main" id="{CB9CD7F9-8DBA-4B27-A9BC-EC3F16D3154D}"/>
            </a:ext>
          </a:extLst>
        </xdr:cNvPr>
        <xdr:cNvGrpSpPr>
          <a:grpSpLocks noChangeAspect="1"/>
        </xdr:cNvGrpSpPr>
      </xdr:nvGrpSpPr>
      <xdr:grpSpPr>
        <a:xfrm>
          <a:off x="276225" y="247650"/>
          <a:ext cx="760095" cy="340995"/>
          <a:chOff x="0" y="0"/>
          <a:chExt cx="1363345" cy="682625"/>
        </a:xfrm>
      </xdr:grpSpPr>
      <xdr:sp macro="" textlink="">
        <xdr:nvSpPr>
          <xdr:cNvPr id="14" name="Rectangle 13">
            <a:extLst>
              <a:ext uri="{FF2B5EF4-FFF2-40B4-BE49-F238E27FC236}">
                <a16:creationId xmlns:a16="http://schemas.microsoft.com/office/drawing/2014/main" id="{32ECB271-2375-C202-6DDA-31F4E2AE7A58}"/>
              </a:ext>
            </a:extLst>
          </xdr:cNvPr>
          <xdr:cNvSpPr>
            <a:spLocks noChangeArrowheads="1"/>
          </xdr:cNvSpPr>
        </xdr:nvSpPr>
        <xdr:spPr bwMode="auto">
          <a:xfrm>
            <a:off x="0" y="0"/>
            <a:ext cx="1362710" cy="68262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15" name="Rectangle 14">
            <a:extLst>
              <a:ext uri="{FF2B5EF4-FFF2-40B4-BE49-F238E27FC236}">
                <a16:creationId xmlns:a16="http://schemas.microsoft.com/office/drawing/2014/main" id="{A3A27CF6-34DD-A559-8B0B-D416AAD8809F}"/>
              </a:ext>
            </a:extLst>
          </xdr:cNvPr>
          <xdr:cNvSpPr>
            <a:spLocks noChangeArrowheads="1"/>
          </xdr:cNvSpPr>
        </xdr:nvSpPr>
        <xdr:spPr bwMode="auto">
          <a:xfrm>
            <a:off x="0" y="0"/>
            <a:ext cx="1363345" cy="68262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16" name="Freeform 7">
            <a:extLst>
              <a:ext uri="{FF2B5EF4-FFF2-40B4-BE49-F238E27FC236}">
                <a16:creationId xmlns:a16="http://schemas.microsoft.com/office/drawing/2014/main" id="{EF885050-62B8-2EE6-E0B6-491E36A808C8}"/>
              </a:ext>
            </a:extLst>
          </xdr:cNvPr>
          <xdr:cNvSpPr>
            <a:spLocks noEditPoints="1"/>
          </xdr:cNvSpPr>
        </xdr:nvSpPr>
        <xdr:spPr bwMode="auto">
          <a:xfrm>
            <a:off x="0" y="0"/>
            <a:ext cx="1363345" cy="682625"/>
          </a:xfrm>
          <a:custGeom>
            <a:avLst/>
            <a:gdLst>
              <a:gd name="T0" fmla="*/ 3329 w 5443"/>
              <a:gd name="T1" fmla="*/ 421 h 2720"/>
              <a:gd name="T2" fmla="*/ 5443 w 5443"/>
              <a:gd name="T3" fmla="*/ 819 h 2720"/>
              <a:gd name="T4" fmla="*/ 5443 w 5443"/>
              <a:gd name="T5" fmla="*/ 694 h 2720"/>
              <a:gd name="T6" fmla="*/ 3536 w 5443"/>
              <a:gd name="T7" fmla="*/ 359 h 2720"/>
              <a:gd name="T8" fmla="*/ 2187 w 5443"/>
              <a:gd name="T9" fmla="*/ 561 h 2720"/>
              <a:gd name="T10" fmla="*/ 3329 w 5443"/>
              <a:gd name="T11" fmla="*/ 421 h 2720"/>
              <a:gd name="T12" fmla="*/ 3535 w 5443"/>
              <a:gd name="T13" fmla="*/ 249 h 2720"/>
              <a:gd name="T14" fmla="*/ 5443 w 5443"/>
              <a:gd name="T15" fmla="*/ 584 h 2720"/>
              <a:gd name="T16" fmla="*/ 5443 w 5443"/>
              <a:gd name="T17" fmla="*/ 462 h 2720"/>
              <a:gd name="T18" fmla="*/ 3743 w 5443"/>
              <a:gd name="T19" fmla="*/ 186 h 2720"/>
              <a:gd name="T20" fmla="*/ 2394 w 5443"/>
              <a:gd name="T21" fmla="*/ 388 h 2720"/>
              <a:gd name="T22" fmla="*/ 3535 w 5443"/>
              <a:gd name="T23" fmla="*/ 249 h 2720"/>
              <a:gd name="T24" fmla="*/ 3742 w 5443"/>
              <a:gd name="T25" fmla="*/ 76 h 2720"/>
              <a:gd name="T26" fmla="*/ 5443 w 5443"/>
              <a:gd name="T27" fmla="*/ 352 h 2720"/>
              <a:gd name="T28" fmla="*/ 5443 w 5443"/>
              <a:gd name="T29" fmla="*/ 0 h 2720"/>
              <a:gd name="T30" fmla="*/ 0 w 5443"/>
              <a:gd name="T31" fmla="*/ 0 h 2720"/>
              <a:gd name="T32" fmla="*/ 0 w 5443"/>
              <a:gd name="T33" fmla="*/ 750 h 2720"/>
              <a:gd name="T34" fmla="*/ 863 w 5443"/>
              <a:gd name="T35" fmla="*/ 746 h 2720"/>
              <a:gd name="T36" fmla="*/ 3742 w 5443"/>
              <a:gd name="T37" fmla="*/ 76 h 2720"/>
              <a:gd name="T38" fmla="*/ 0 w 5443"/>
              <a:gd name="T39" fmla="*/ 861 h 2720"/>
              <a:gd name="T40" fmla="*/ 0 w 5443"/>
              <a:gd name="T41" fmla="*/ 942 h 2720"/>
              <a:gd name="T42" fmla="*/ 657 w 5443"/>
              <a:gd name="T43" fmla="*/ 919 h 2720"/>
              <a:gd name="T44" fmla="*/ 1362 w 5443"/>
              <a:gd name="T45" fmla="*/ 758 h 2720"/>
              <a:gd name="T46" fmla="*/ 864 w 5443"/>
              <a:gd name="T47" fmla="*/ 857 h 2720"/>
              <a:gd name="T48" fmla="*/ 0 w 5443"/>
              <a:gd name="T49" fmla="*/ 861 h 2720"/>
              <a:gd name="T50" fmla="*/ 0 w 5443"/>
              <a:gd name="T51" fmla="*/ 1052 h 2720"/>
              <a:gd name="T52" fmla="*/ 0 w 5443"/>
              <a:gd name="T53" fmla="*/ 1121 h 2720"/>
              <a:gd name="T54" fmla="*/ 450 w 5443"/>
              <a:gd name="T55" fmla="*/ 1092 h 2720"/>
              <a:gd name="T56" fmla="*/ 1156 w 5443"/>
              <a:gd name="T57" fmla="*/ 931 h 2720"/>
              <a:gd name="T58" fmla="*/ 657 w 5443"/>
              <a:gd name="T59" fmla="*/ 1030 h 2720"/>
              <a:gd name="T60" fmla="*/ 0 w 5443"/>
              <a:gd name="T61" fmla="*/ 1052 h 2720"/>
              <a:gd name="T62" fmla="*/ 5443 w 5443"/>
              <a:gd name="T63" fmla="*/ 2720 h 2720"/>
              <a:gd name="T64" fmla="*/ 5443 w 5443"/>
              <a:gd name="T65" fmla="*/ 930 h 2720"/>
              <a:gd name="T66" fmla="*/ 3330 w 5443"/>
              <a:gd name="T67" fmla="*/ 532 h 2720"/>
              <a:gd name="T68" fmla="*/ 451 w 5443"/>
              <a:gd name="T69" fmla="*/ 1202 h 2720"/>
              <a:gd name="T70" fmla="*/ 0 w 5443"/>
              <a:gd name="T71" fmla="*/ 1231 h 2720"/>
              <a:gd name="T72" fmla="*/ 0 w 5443"/>
              <a:gd name="T73" fmla="*/ 2720 h 272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5443" h="2720">
                <a:moveTo>
                  <a:pt x="3329" y="421"/>
                </a:moveTo>
                <a:cubicBezTo>
                  <a:pt x="3979" y="417"/>
                  <a:pt x="4769" y="608"/>
                  <a:pt x="5443" y="819"/>
                </a:cubicBezTo>
                <a:lnTo>
                  <a:pt x="5443" y="694"/>
                </a:lnTo>
                <a:cubicBezTo>
                  <a:pt x="4818" y="509"/>
                  <a:pt x="4121" y="355"/>
                  <a:pt x="3536" y="359"/>
                </a:cubicBezTo>
                <a:cubicBezTo>
                  <a:pt x="2923" y="363"/>
                  <a:pt x="2523" y="449"/>
                  <a:pt x="2187" y="561"/>
                </a:cubicBezTo>
                <a:cubicBezTo>
                  <a:pt x="2482" y="481"/>
                  <a:pt x="2836" y="425"/>
                  <a:pt x="3329" y="421"/>
                </a:cubicBezTo>
                <a:moveTo>
                  <a:pt x="3535" y="249"/>
                </a:moveTo>
                <a:cubicBezTo>
                  <a:pt x="4121" y="245"/>
                  <a:pt x="4818" y="398"/>
                  <a:pt x="5443" y="584"/>
                </a:cubicBezTo>
                <a:lnTo>
                  <a:pt x="5443" y="462"/>
                </a:lnTo>
                <a:cubicBezTo>
                  <a:pt x="4874" y="304"/>
                  <a:pt x="4264" y="183"/>
                  <a:pt x="3743" y="186"/>
                </a:cubicBezTo>
                <a:cubicBezTo>
                  <a:pt x="3129" y="190"/>
                  <a:pt x="2729" y="277"/>
                  <a:pt x="2394" y="388"/>
                </a:cubicBezTo>
                <a:cubicBezTo>
                  <a:pt x="2688" y="308"/>
                  <a:pt x="3043" y="252"/>
                  <a:pt x="3535" y="249"/>
                </a:cubicBezTo>
                <a:moveTo>
                  <a:pt x="3742" y="76"/>
                </a:moveTo>
                <a:cubicBezTo>
                  <a:pt x="4263" y="72"/>
                  <a:pt x="4874" y="194"/>
                  <a:pt x="5443" y="352"/>
                </a:cubicBezTo>
                <a:lnTo>
                  <a:pt x="5443" y="0"/>
                </a:lnTo>
                <a:lnTo>
                  <a:pt x="0" y="0"/>
                </a:lnTo>
                <a:lnTo>
                  <a:pt x="0" y="750"/>
                </a:lnTo>
                <a:cubicBezTo>
                  <a:pt x="259" y="781"/>
                  <a:pt x="551" y="787"/>
                  <a:pt x="863" y="746"/>
                </a:cubicBezTo>
                <a:cubicBezTo>
                  <a:pt x="2015" y="596"/>
                  <a:pt x="2229" y="86"/>
                  <a:pt x="3742" y="76"/>
                </a:cubicBezTo>
                <a:moveTo>
                  <a:pt x="0" y="861"/>
                </a:moveTo>
                <a:lnTo>
                  <a:pt x="0" y="942"/>
                </a:lnTo>
                <a:cubicBezTo>
                  <a:pt x="205" y="954"/>
                  <a:pt x="425" y="950"/>
                  <a:pt x="657" y="919"/>
                </a:cubicBezTo>
                <a:cubicBezTo>
                  <a:pt x="936" y="883"/>
                  <a:pt x="1161" y="825"/>
                  <a:pt x="1362" y="758"/>
                </a:cubicBezTo>
                <a:cubicBezTo>
                  <a:pt x="1214" y="798"/>
                  <a:pt x="1052" y="832"/>
                  <a:pt x="864" y="857"/>
                </a:cubicBezTo>
                <a:cubicBezTo>
                  <a:pt x="551" y="898"/>
                  <a:pt x="260" y="891"/>
                  <a:pt x="0" y="861"/>
                </a:cubicBezTo>
                <a:moveTo>
                  <a:pt x="0" y="1052"/>
                </a:moveTo>
                <a:lnTo>
                  <a:pt x="0" y="1121"/>
                </a:lnTo>
                <a:cubicBezTo>
                  <a:pt x="144" y="1121"/>
                  <a:pt x="295" y="1112"/>
                  <a:pt x="450" y="1092"/>
                </a:cubicBezTo>
                <a:cubicBezTo>
                  <a:pt x="730" y="1055"/>
                  <a:pt x="954" y="998"/>
                  <a:pt x="1156" y="931"/>
                </a:cubicBezTo>
                <a:cubicBezTo>
                  <a:pt x="1008" y="971"/>
                  <a:pt x="845" y="1005"/>
                  <a:pt x="657" y="1030"/>
                </a:cubicBezTo>
                <a:cubicBezTo>
                  <a:pt x="425" y="1060"/>
                  <a:pt x="205" y="1064"/>
                  <a:pt x="0" y="1052"/>
                </a:cubicBezTo>
                <a:moveTo>
                  <a:pt x="5443" y="2720"/>
                </a:moveTo>
                <a:lnTo>
                  <a:pt x="5443" y="930"/>
                </a:lnTo>
                <a:cubicBezTo>
                  <a:pt x="4769" y="718"/>
                  <a:pt x="3980" y="527"/>
                  <a:pt x="3330" y="532"/>
                </a:cubicBezTo>
                <a:cubicBezTo>
                  <a:pt x="1817" y="542"/>
                  <a:pt x="1603" y="1052"/>
                  <a:pt x="451" y="1202"/>
                </a:cubicBezTo>
                <a:cubicBezTo>
                  <a:pt x="295" y="1223"/>
                  <a:pt x="144" y="1231"/>
                  <a:pt x="0" y="1231"/>
                </a:cubicBezTo>
                <a:lnTo>
                  <a:pt x="0" y="2720"/>
                </a:lnTo>
              </a:path>
            </a:pathLst>
          </a:custGeom>
          <a:solidFill>
            <a:srgbClr val="F58023"/>
          </a:solidFill>
          <a:ln w="0">
            <a:noFill/>
            <a:prstDash val="solid"/>
            <a:round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17" name="Freeform 8">
            <a:extLst>
              <a:ext uri="{FF2B5EF4-FFF2-40B4-BE49-F238E27FC236}">
                <a16:creationId xmlns:a16="http://schemas.microsoft.com/office/drawing/2014/main" id="{FA2C35B9-40F2-2CD8-DE91-AE11B1BF7C10}"/>
              </a:ext>
            </a:extLst>
          </xdr:cNvPr>
          <xdr:cNvSpPr>
            <a:spLocks noEditPoints="1"/>
          </xdr:cNvSpPr>
        </xdr:nvSpPr>
        <xdr:spPr bwMode="auto">
          <a:xfrm>
            <a:off x="54610" y="231775"/>
            <a:ext cx="1261745" cy="263525"/>
          </a:xfrm>
          <a:custGeom>
            <a:avLst/>
            <a:gdLst>
              <a:gd name="T0" fmla="*/ 288 w 5038"/>
              <a:gd name="T1" fmla="*/ 374 h 1051"/>
              <a:gd name="T2" fmla="*/ 556 w 5038"/>
              <a:gd name="T3" fmla="*/ 947 h 1051"/>
              <a:gd name="T4" fmla="*/ 162 w 5038"/>
              <a:gd name="T5" fmla="*/ 764 h 1051"/>
              <a:gd name="T6" fmla="*/ 162 w 5038"/>
              <a:gd name="T7" fmla="*/ 651 h 1051"/>
              <a:gd name="T8" fmla="*/ 398 w 5038"/>
              <a:gd name="T9" fmla="*/ 580 h 1051"/>
              <a:gd name="T10" fmla="*/ 1015 w 5038"/>
              <a:gd name="T11" fmla="*/ 641 h 1051"/>
              <a:gd name="T12" fmla="*/ 936 w 5038"/>
              <a:gd name="T13" fmla="*/ 510 h 1051"/>
              <a:gd name="T14" fmla="*/ 939 w 5038"/>
              <a:gd name="T15" fmla="*/ 374 h 1051"/>
              <a:gd name="T16" fmla="*/ 980 w 5038"/>
              <a:gd name="T17" fmla="*/ 780 h 1051"/>
              <a:gd name="T18" fmla="*/ 757 w 5038"/>
              <a:gd name="T19" fmla="*/ 848 h 1051"/>
              <a:gd name="T20" fmla="*/ 1211 w 5038"/>
              <a:gd name="T21" fmla="*/ 835 h 1051"/>
              <a:gd name="T22" fmla="*/ 1525 w 5038"/>
              <a:gd name="T23" fmla="*/ 631 h 1051"/>
              <a:gd name="T24" fmla="*/ 1703 w 5038"/>
              <a:gd name="T25" fmla="*/ 554 h 1051"/>
              <a:gd name="T26" fmla="*/ 1298 w 5038"/>
              <a:gd name="T27" fmla="*/ 585 h 1051"/>
              <a:gd name="T28" fmla="*/ 1664 w 5038"/>
              <a:gd name="T29" fmla="*/ 841 h 1051"/>
              <a:gd name="T30" fmla="*/ 1264 w 5038"/>
              <a:gd name="T31" fmla="*/ 956 h 1051"/>
              <a:gd name="T32" fmla="*/ 2492 w 5038"/>
              <a:gd name="T33" fmla="*/ 764 h 1051"/>
              <a:gd name="T34" fmla="*/ 1917 w 5038"/>
              <a:gd name="T35" fmla="*/ 712 h 1051"/>
              <a:gd name="T36" fmla="*/ 2373 w 5038"/>
              <a:gd name="T37" fmla="*/ 849 h 1051"/>
              <a:gd name="T38" fmla="*/ 2492 w 5038"/>
              <a:gd name="T39" fmla="*/ 764 h 1051"/>
              <a:gd name="T40" fmla="*/ 2095 w 5038"/>
              <a:gd name="T41" fmla="*/ 580 h 1051"/>
              <a:gd name="T42" fmla="*/ 2330 w 5038"/>
              <a:gd name="T43" fmla="*/ 651 h 1051"/>
              <a:gd name="T44" fmla="*/ 3113 w 5038"/>
              <a:gd name="T45" fmla="*/ 433 h 1051"/>
              <a:gd name="T46" fmla="*/ 2793 w 5038"/>
              <a:gd name="T47" fmla="*/ 382 h 1051"/>
              <a:gd name="T48" fmla="*/ 2796 w 5038"/>
              <a:gd name="T49" fmla="*/ 1043 h 1051"/>
              <a:gd name="T50" fmla="*/ 3015 w 5038"/>
              <a:gd name="T51" fmla="*/ 643 h 1051"/>
              <a:gd name="T52" fmla="*/ 3641 w 5038"/>
              <a:gd name="T53" fmla="*/ 1043 h 1051"/>
              <a:gd name="T54" fmla="*/ 3525 w 5038"/>
              <a:gd name="T55" fmla="*/ 844 h 1051"/>
              <a:gd name="T56" fmla="*/ 3641 w 5038"/>
              <a:gd name="T57" fmla="*/ 401 h 1051"/>
              <a:gd name="T58" fmla="*/ 3360 w 5038"/>
              <a:gd name="T59" fmla="*/ 205 h 1051"/>
              <a:gd name="T60" fmla="*/ 3290 w 5038"/>
              <a:gd name="T61" fmla="*/ 526 h 1051"/>
              <a:gd name="T62" fmla="*/ 3551 w 5038"/>
              <a:gd name="T63" fmla="*/ 1043 h 1051"/>
              <a:gd name="T64" fmla="*/ 3775 w 5038"/>
              <a:gd name="T65" fmla="*/ 269 h 1051"/>
              <a:gd name="T66" fmla="*/ 3944 w 5038"/>
              <a:gd name="T67" fmla="*/ 269 h 1051"/>
              <a:gd name="T68" fmla="*/ 3778 w 5038"/>
              <a:gd name="T69" fmla="*/ 382 h 1051"/>
              <a:gd name="T70" fmla="*/ 4612 w 5038"/>
              <a:gd name="T71" fmla="*/ 1043 h 1051"/>
              <a:gd name="T72" fmla="*/ 4093 w 5038"/>
              <a:gd name="T73" fmla="*/ 466 h 1051"/>
              <a:gd name="T74" fmla="*/ 4448 w 5038"/>
              <a:gd name="T75" fmla="*/ 618 h 1051"/>
              <a:gd name="T76" fmla="*/ 4067 w 5038"/>
              <a:gd name="T77" fmla="*/ 843 h 1051"/>
              <a:gd name="T78" fmla="*/ 4452 w 5038"/>
              <a:gd name="T79" fmla="*/ 986 h 1051"/>
              <a:gd name="T80" fmla="*/ 4448 w 5038"/>
              <a:gd name="T81" fmla="*/ 799 h 1051"/>
              <a:gd name="T82" fmla="*/ 4225 w 5038"/>
              <a:gd name="T83" fmla="*/ 839 h 1051"/>
              <a:gd name="T84" fmla="*/ 4448 w 5038"/>
              <a:gd name="T85" fmla="*/ 799 h 1051"/>
              <a:gd name="T86" fmla="*/ 4975 w 5038"/>
              <a:gd name="T87" fmla="*/ 904 h 1051"/>
              <a:gd name="T88" fmla="*/ 4752 w 5038"/>
              <a:gd name="T89" fmla="*/ 0 h 1051"/>
              <a:gd name="T90" fmla="*/ 5038 w 5038"/>
              <a:gd name="T91" fmla="*/ 1043 h 105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5038" h="1051">
                <a:moveTo>
                  <a:pt x="575" y="764"/>
                </a:moveTo>
                <a:lnTo>
                  <a:pt x="575" y="690"/>
                </a:lnTo>
                <a:cubicBezTo>
                  <a:pt x="575" y="509"/>
                  <a:pt x="471" y="374"/>
                  <a:pt x="288" y="374"/>
                </a:cubicBezTo>
                <a:cubicBezTo>
                  <a:pt x="117" y="374"/>
                  <a:pt x="0" y="496"/>
                  <a:pt x="0" y="712"/>
                </a:cubicBezTo>
                <a:cubicBezTo>
                  <a:pt x="0" y="980"/>
                  <a:pt x="150" y="1051"/>
                  <a:pt x="305" y="1051"/>
                </a:cubicBezTo>
                <a:cubicBezTo>
                  <a:pt x="424" y="1051"/>
                  <a:pt x="489" y="1014"/>
                  <a:pt x="556" y="947"/>
                </a:cubicBezTo>
                <a:lnTo>
                  <a:pt x="456" y="849"/>
                </a:lnTo>
                <a:cubicBezTo>
                  <a:pt x="414" y="891"/>
                  <a:pt x="379" y="911"/>
                  <a:pt x="307" y="911"/>
                </a:cubicBezTo>
                <a:cubicBezTo>
                  <a:pt x="214" y="911"/>
                  <a:pt x="162" y="849"/>
                  <a:pt x="162" y="764"/>
                </a:cubicBezTo>
                <a:lnTo>
                  <a:pt x="575" y="764"/>
                </a:lnTo>
                <a:close/>
                <a:moveTo>
                  <a:pt x="413" y="651"/>
                </a:moveTo>
                <a:lnTo>
                  <a:pt x="162" y="651"/>
                </a:lnTo>
                <a:cubicBezTo>
                  <a:pt x="164" y="622"/>
                  <a:pt x="167" y="604"/>
                  <a:pt x="177" y="580"/>
                </a:cubicBezTo>
                <a:cubicBezTo>
                  <a:pt x="195" y="540"/>
                  <a:pt x="232" y="511"/>
                  <a:pt x="288" y="511"/>
                </a:cubicBezTo>
                <a:cubicBezTo>
                  <a:pt x="343" y="511"/>
                  <a:pt x="380" y="540"/>
                  <a:pt x="398" y="580"/>
                </a:cubicBezTo>
                <a:cubicBezTo>
                  <a:pt x="408" y="604"/>
                  <a:pt x="412" y="622"/>
                  <a:pt x="413" y="651"/>
                </a:cubicBezTo>
                <a:moveTo>
                  <a:pt x="1211" y="835"/>
                </a:moveTo>
                <a:cubicBezTo>
                  <a:pt x="1211" y="723"/>
                  <a:pt x="1145" y="653"/>
                  <a:pt x="1015" y="641"/>
                </a:cubicBezTo>
                <a:lnTo>
                  <a:pt x="911" y="631"/>
                </a:lnTo>
                <a:cubicBezTo>
                  <a:pt x="852" y="626"/>
                  <a:pt x="842" y="598"/>
                  <a:pt x="842" y="573"/>
                </a:cubicBezTo>
                <a:cubicBezTo>
                  <a:pt x="842" y="540"/>
                  <a:pt x="870" y="510"/>
                  <a:pt x="936" y="510"/>
                </a:cubicBezTo>
                <a:cubicBezTo>
                  <a:pt x="993" y="510"/>
                  <a:pt x="1051" y="520"/>
                  <a:pt x="1089" y="554"/>
                </a:cubicBezTo>
                <a:lnTo>
                  <a:pt x="1191" y="452"/>
                </a:lnTo>
                <a:cubicBezTo>
                  <a:pt x="1127" y="392"/>
                  <a:pt x="1041" y="374"/>
                  <a:pt x="939" y="374"/>
                </a:cubicBezTo>
                <a:cubicBezTo>
                  <a:pt x="804" y="374"/>
                  <a:pt x="684" y="448"/>
                  <a:pt x="684" y="585"/>
                </a:cubicBezTo>
                <a:cubicBezTo>
                  <a:pt x="684" y="707"/>
                  <a:pt x="757" y="759"/>
                  <a:pt x="877" y="770"/>
                </a:cubicBezTo>
                <a:lnTo>
                  <a:pt x="980" y="780"/>
                </a:lnTo>
                <a:cubicBezTo>
                  <a:pt x="1032" y="785"/>
                  <a:pt x="1050" y="808"/>
                  <a:pt x="1050" y="841"/>
                </a:cubicBezTo>
                <a:cubicBezTo>
                  <a:pt x="1050" y="891"/>
                  <a:pt x="991" y="910"/>
                  <a:pt x="934" y="910"/>
                </a:cubicBezTo>
                <a:cubicBezTo>
                  <a:pt x="883" y="910"/>
                  <a:pt x="812" y="902"/>
                  <a:pt x="757" y="848"/>
                </a:cubicBezTo>
                <a:lnTo>
                  <a:pt x="650" y="956"/>
                </a:lnTo>
                <a:cubicBezTo>
                  <a:pt x="733" y="1039"/>
                  <a:pt x="827" y="1051"/>
                  <a:pt x="931" y="1051"/>
                </a:cubicBezTo>
                <a:cubicBezTo>
                  <a:pt x="1087" y="1051"/>
                  <a:pt x="1211" y="981"/>
                  <a:pt x="1211" y="835"/>
                </a:cubicBezTo>
                <a:moveTo>
                  <a:pt x="1825" y="835"/>
                </a:moveTo>
                <a:cubicBezTo>
                  <a:pt x="1825" y="723"/>
                  <a:pt x="1759" y="653"/>
                  <a:pt x="1629" y="641"/>
                </a:cubicBezTo>
                <a:lnTo>
                  <a:pt x="1525" y="631"/>
                </a:lnTo>
                <a:cubicBezTo>
                  <a:pt x="1467" y="626"/>
                  <a:pt x="1456" y="598"/>
                  <a:pt x="1456" y="573"/>
                </a:cubicBezTo>
                <a:cubicBezTo>
                  <a:pt x="1456" y="540"/>
                  <a:pt x="1484" y="510"/>
                  <a:pt x="1550" y="510"/>
                </a:cubicBezTo>
                <a:cubicBezTo>
                  <a:pt x="1607" y="510"/>
                  <a:pt x="1665" y="520"/>
                  <a:pt x="1703" y="554"/>
                </a:cubicBezTo>
                <a:lnTo>
                  <a:pt x="1805" y="452"/>
                </a:lnTo>
                <a:cubicBezTo>
                  <a:pt x="1741" y="392"/>
                  <a:pt x="1655" y="374"/>
                  <a:pt x="1553" y="374"/>
                </a:cubicBezTo>
                <a:cubicBezTo>
                  <a:pt x="1418" y="374"/>
                  <a:pt x="1298" y="448"/>
                  <a:pt x="1298" y="585"/>
                </a:cubicBezTo>
                <a:cubicBezTo>
                  <a:pt x="1298" y="707"/>
                  <a:pt x="1372" y="759"/>
                  <a:pt x="1491" y="770"/>
                </a:cubicBezTo>
                <a:lnTo>
                  <a:pt x="1595" y="780"/>
                </a:lnTo>
                <a:cubicBezTo>
                  <a:pt x="1646" y="785"/>
                  <a:pt x="1664" y="808"/>
                  <a:pt x="1664" y="841"/>
                </a:cubicBezTo>
                <a:cubicBezTo>
                  <a:pt x="1664" y="891"/>
                  <a:pt x="1605" y="910"/>
                  <a:pt x="1548" y="910"/>
                </a:cubicBezTo>
                <a:cubicBezTo>
                  <a:pt x="1497" y="910"/>
                  <a:pt x="1426" y="902"/>
                  <a:pt x="1372" y="848"/>
                </a:cubicBezTo>
                <a:lnTo>
                  <a:pt x="1264" y="956"/>
                </a:lnTo>
                <a:cubicBezTo>
                  <a:pt x="1348" y="1039"/>
                  <a:pt x="1441" y="1051"/>
                  <a:pt x="1545" y="1051"/>
                </a:cubicBezTo>
                <a:cubicBezTo>
                  <a:pt x="1701" y="1051"/>
                  <a:pt x="1825" y="981"/>
                  <a:pt x="1825" y="835"/>
                </a:cubicBezTo>
                <a:moveTo>
                  <a:pt x="2492" y="764"/>
                </a:moveTo>
                <a:lnTo>
                  <a:pt x="2492" y="690"/>
                </a:lnTo>
                <a:cubicBezTo>
                  <a:pt x="2492" y="509"/>
                  <a:pt x="2389" y="374"/>
                  <a:pt x="2205" y="374"/>
                </a:cubicBezTo>
                <a:cubicBezTo>
                  <a:pt x="2034" y="374"/>
                  <a:pt x="1917" y="496"/>
                  <a:pt x="1917" y="712"/>
                </a:cubicBezTo>
                <a:cubicBezTo>
                  <a:pt x="1917" y="980"/>
                  <a:pt x="2067" y="1051"/>
                  <a:pt x="2223" y="1051"/>
                </a:cubicBezTo>
                <a:cubicBezTo>
                  <a:pt x="2342" y="1051"/>
                  <a:pt x="2406" y="1014"/>
                  <a:pt x="2473" y="947"/>
                </a:cubicBezTo>
                <a:lnTo>
                  <a:pt x="2373" y="849"/>
                </a:lnTo>
                <a:cubicBezTo>
                  <a:pt x="2332" y="891"/>
                  <a:pt x="2296" y="911"/>
                  <a:pt x="2224" y="911"/>
                </a:cubicBezTo>
                <a:cubicBezTo>
                  <a:pt x="2131" y="911"/>
                  <a:pt x="2080" y="849"/>
                  <a:pt x="2080" y="764"/>
                </a:cubicBezTo>
                <a:lnTo>
                  <a:pt x="2492" y="764"/>
                </a:lnTo>
                <a:close/>
                <a:moveTo>
                  <a:pt x="2330" y="651"/>
                </a:moveTo>
                <a:lnTo>
                  <a:pt x="2080" y="651"/>
                </a:lnTo>
                <a:cubicBezTo>
                  <a:pt x="2081" y="622"/>
                  <a:pt x="2085" y="604"/>
                  <a:pt x="2095" y="580"/>
                </a:cubicBezTo>
                <a:cubicBezTo>
                  <a:pt x="2112" y="540"/>
                  <a:pt x="2149" y="511"/>
                  <a:pt x="2205" y="511"/>
                </a:cubicBezTo>
                <a:cubicBezTo>
                  <a:pt x="2261" y="511"/>
                  <a:pt x="2297" y="540"/>
                  <a:pt x="2315" y="580"/>
                </a:cubicBezTo>
                <a:cubicBezTo>
                  <a:pt x="2325" y="604"/>
                  <a:pt x="2329" y="622"/>
                  <a:pt x="2330" y="651"/>
                </a:cubicBezTo>
                <a:moveTo>
                  <a:pt x="3180" y="1043"/>
                </a:moveTo>
                <a:lnTo>
                  <a:pt x="3180" y="620"/>
                </a:lnTo>
                <a:cubicBezTo>
                  <a:pt x="3180" y="548"/>
                  <a:pt x="3166" y="486"/>
                  <a:pt x="3113" y="433"/>
                </a:cubicBezTo>
                <a:cubicBezTo>
                  <a:pt x="3076" y="396"/>
                  <a:pt x="3023" y="374"/>
                  <a:pt x="2957" y="374"/>
                </a:cubicBezTo>
                <a:cubicBezTo>
                  <a:pt x="2896" y="374"/>
                  <a:pt x="2836" y="397"/>
                  <a:pt x="2793" y="443"/>
                </a:cubicBezTo>
                <a:lnTo>
                  <a:pt x="2793" y="382"/>
                </a:lnTo>
                <a:lnTo>
                  <a:pt x="2632" y="382"/>
                </a:lnTo>
                <a:lnTo>
                  <a:pt x="2632" y="1043"/>
                </a:lnTo>
                <a:lnTo>
                  <a:pt x="2796" y="1043"/>
                </a:lnTo>
                <a:lnTo>
                  <a:pt x="2796" y="643"/>
                </a:lnTo>
                <a:cubicBezTo>
                  <a:pt x="2796" y="553"/>
                  <a:pt x="2855" y="523"/>
                  <a:pt x="2907" y="523"/>
                </a:cubicBezTo>
                <a:cubicBezTo>
                  <a:pt x="2958" y="523"/>
                  <a:pt x="3015" y="553"/>
                  <a:pt x="3015" y="643"/>
                </a:cubicBezTo>
                <a:lnTo>
                  <a:pt x="3015" y="1043"/>
                </a:lnTo>
                <a:lnTo>
                  <a:pt x="3180" y="1043"/>
                </a:lnTo>
                <a:close/>
                <a:moveTo>
                  <a:pt x="3641" y="1043"/>
                </a:moveTo>
                <a:lnTo>
                  <a:pt x="3641" y="904"/>
                </a:lnTo>
                <a:lnTo>
                  <a:pt x="3582" y="904"/>
                </a:lnTo>
                <a:cubicBezTo>
                  <a:pt x="3542" y="904"/>
                  <a:pt x="3525" y="882"/>
                  <a:pt x="3525" y="844"/>
                </a:cubicBezTo>
                <a:lnTo>
                  <a:pt x="3525" y="526"/>
                </a:lnTo>
                <a:lnTo>
                  <a:pt x="3641" y="526"/>
                </a:lnTo>
                <a:lnTo>
                  <a:pt x="3641" y="401"/>
                </a:lnTo>
                <a:lnTo>
                  <a:pt x="3525" y="401"/>
                </a:lnTo>
                <a:lnTo>
                  <a:pt x="3525" y="205"/>
                </a:lnTo>
                <a:lnTo>
                  <a:pt x="3360" y="205"/>
                </a:lnTo>
                <a:lnTo>
                  <a:pt x="3360" y="401"/>
                </a:lnTo>
                <a:lnTo>
                  <a:pt x="3290" y="401"/>
                </a:lnTo>
                <a:lnTo>
                  <a:pt x="3290" y="526"/>
                </a:lnTo>
                <a:lnTo>
                  <a:pt x="3360" y="526"/>
                </a:lnTo>
                <a:lnTo>
                  <a:pt x="3360" y="854"/>
                </a:lnTo>
                <a:cubicBezTo>
                  <a:pt x="3360" y="948"/>
                  <a:pt x="3417" y="1043"/>
                  <a:pt x="3551" y="1043"/>
                </a:cubicBezTo>
                <a:lnTo>
                  <a:pt x="3641" y="1043"/>
                </a:lnTo>
                <a:close/>
                <a:moveTo>
                  <a:pt x="3944" y="269"/>
                </a:moveTo>
                <a:lnTo>
                  <a:pt x="3775" y="269"/>
                </a:lnTo>
                <a:lnTo>
                  <a:pt x="3775" y="134"/>
                </a:lnTo>
                <a:lnTo>
                  <a:pt x="3944" y="134"/>
                </a:lnTo>
                <a:lnTo>
                  <a:pt x="3944" y="269"/>
                </a:lnTo>
                <a:close/>
                <a:moveTo>
                  <a:pt x="3943" y="1043"/>
                </a:moveTo>
                <a:lnTo>
                  <a:pt x="3778" y="1043"/>
                </a:lnTo>
                <a:lnTo>
                  <a:pt x="3778" y="382"/>
                </a:lnTo>
                <a:lnTo>
                  <a:pt x="3943" y="382"/>
                </a:lnTo>
                <a:lnTo>
                  <a:pt x="3943" y="1043"/>
                </a:lnTo>
                <a:close/>
                <a:moveTo>
                  <a:pt x="4612" y="1043"/>
                </a:moveTo>
                <a:lnTo>
                  <a:pt x="4612" y="608"/>
                </a:lnTo>
                <a:cubicBezTo>
                  <a:pt x="4612" y="453"/>
                  <a:pt x="4516" y="374"/>
                  <a:pt x="4331" y="374"/>
                </a:cubicBezTo>
                <a:cubicBezTo>
                  <a:pt x="4221" y="374"/>
                  <a:pt x="4158" y="394"/>
                  <a:pt x="4093" y="466"/>
                </a:cubicBezTo>
                <a:lnTo>
                  <a:pt x="4198" y="568"/>
                </a:lnTo>
                <a:cubicBezTo>
                  <a:pt x="4233" y="529"/>
                  <a:pt x="4262" y="514"/>
                  <a:pt x="4325" y="514"/>
                </a:cubicBezTo>
                <a:cubicBezTo>
                  <a:pt x="4412" y="514"/>
                  <a:pt x="4448" y="546"/>
                  <a:pt x="4448" y="618"/>
                </a:cubicBezTo>
                <a:lnTo>
                  <a:pt x="4448" y="651"/>
                </a:lnTo>
                <a:lnTo>
                  <a:pt x="4292" y="651"/>
                </a:lnTo>
                <a:cubicBezTo>
                  <a:pt x="4139" y="651"/>
                  <a:pt x="4067" y="737"/>
                  <a:pt x="4067" y="843"/>
                </a:cubicBezTo>
                <a:cubicBezTo>
                  <a:pt x="4067" y="901"/>
                  <a:pt x="4086" y="954"/>
                  <a:pt x="4121" y="991"/>
                </a:cubicBezTo>
                <a:cubicBezTo>
                  <a:pt x="4160" y="1031"/>
                  <a:pt x="4215" y="1050"/>
                  <a:pt x="4289" y="1050"/>
                </a:cubicBezTo>
                <a:cubicBezTo>
                  <a:pt x="4365" y="1050"/>
                  <a:pt x="4407" y="1031"/>
                  <a:pt x="4452" y="986"/>
                </a:cubicBezTo>
                <a:lnTo>
                  <a:pt x="4452" y="1043"/>
                </a:lnTo>
                <a:lnTo>
                  <a:pt x="4612" y="1043"/>
                </a:lnTo>
                <a:close/>
                <a:moveTo>
                  <a:pt x="4448" y="799"/>
                </a:moveTo>
                <a:cubicBezTo>
                  <a:pt x="4448" y="840"/>
                  <a:pt x="4441" y="867"/>
                  <a:pt x="4424" y="883"/>
                </a:cubicBezTo>
                <a:cubicBezTo>
                  <a:pt x="4395" y="911"/>
                  <a:pt x="4365" y="915"/>
                  <a:pt x="4320" y="915"/>
                </a:cubicBezTo>
                <a:cubicBezTo>
                  <a:pt x="4255" y="915"/>
                  <a:pt x="4225" y="884"/>
                  <a:pt x="4225" y="839"/>
                </a:cubicBezTo>
                <a:cubicBezTo>
                  <a:pt x="4225" y="792"/>
                  <a:pt x="4258" y="764"/>
                  <a:pt x="4317" y="764"/>
                </a:cubicBezTo>
                <a:lnTo>
                  <a:pt x="4448" y="764"/>
                </a:lnTo>
                <a:lnTo>
                  <a:pt x="4448" y="799"/>
                </a:lnTo>
                <a:close/>
                <a:moveTo>
                  <a:pt x="5038" y="1043"/>
                </a:moveTo>
                <a:lnTo>
                  <a:pt x="5038" y="904"/>
                </a:lnTo>
                <a:lnTo>
                  <a:pt x="4975" y="904"/>
                </a:lnTo>
                <a:cubicBezTo>
                  <a:pt x="4933" y="904"/>
                  <a:pt x="4916" y="883"/>
                  <a:pt x="4916" y="844"/>
                </a:cubicBezTo>
                <a:lnTo>
                  <a:pt x="4916" y="0"/>
                </a:lnTo>
                <a:lnTo>
                  <a:pt x="4752" y="0"/>
                </a:lnTo>
                <a:lnTo>
                  <a:pt x="4752" y="854"/>
                </a:lnTo>
                <a:cubicBezTo>
                  <a:pt x="4752" y="948"/>
                  <a:pt x="4809" y="1043"/>
                  <a:pt x="4944" y="1043"/>
                </a:cubicBezTo>
                <a:lnTo>
                  <a:pt x="5038" y="1043"/>
                </a:lnTo>
              </a:path>
            </a:pathLst>
          </a:custGeom>
          <a:solidFill>
            <a:srgbClr val="006A71"/>
          </a:solidFill>
          <a:ln w="0">
            <a:noFill/>
            <a:prstDash val="solid"/>
            <a:round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18" name="Freeform 9">
            <a:extLst>
              <a:ext uri="{FF2B5EF4-FFF2-40B4-BE49-F238E27FC236}">
                <a16:creationId xmlns:a16="http://schemas.microsoft.com/office/drawing/2014/main" id="{05CADC3C-09F6-F11A-2DF6-4DDAFA8E88CA}"/>
              </a:ext>
            </a:extLst>
          </xdr:cNvPr>
          <xdr:cNvSpPr>
            <a:spLocks noEditPoints="1"/>
          </xdr:cNvSpPr>
        </xdr:nvSpPr>
        <xdr:spPr bwMode="auto">
          <a:xfrm>
            <a:off x="712470" y="523240"/>
            <a:ext cx="89535" cy="105410"/>
          </a:xfrm>
          <a:custGeom>
            <a:avLst/>
            <a:gdLst>
              <a:gd name="T0" fmla="*/ 246 w 356"/>
              <a:gd name="T1" fmla="*/ 127 h 418"/>
              <a:gd name="T2" fmla="*/ 178 w 356"/>
              <a:gd name="T3" fmla="*/ 85 h 418"/>
              <a:gd name="T4" fmla="*/ 110 w 356"/>
              <a:gd name="T5" fmla="*/ 127 h 418"/>
              <a:gd name="T6" fmla="*/ 100 w 356"/>
              <a:gd name="T7" fmla="*/ 171 h 418"/>
              <a:gd name="T8" fmla="*/ 255 w 356"/>
              <a:gd name="T9" fmla="*/ 171 h 418"/>
              <a:gd name="T10" fmla="*/ 246 w 356"/>
              <a:gd name="T11" fmla="*/ 127 h 418"/>
              <a:gd name="T12" fmla="*/ 100 w 356"/>
              <a:gd name="T13" fmla="*/ 241 h 418"/>
              <a:gd name="T14" fmla="*/ 190 w 356"/>
              <a:gd name="T15" fmla="*/ 332 h 418"/>
              <a:gd name="T16" fmla="*/ 282 w 356"/>
              <a:gd name="T17" fmla="*/ 294 h 418"/>
              <a:gd name="T18" fmla="*/ 344 w 356"/>
              <a:gd name="T19" fmla="*/ 354 h 418"/>
              <a:gd name="T20" fmla="*/ 189 w 356"/>
              <a:gd name="T21" fmla="*/ 418 h 418"/>
              <a:gd name="T22" fmla="*/ 0 w 356"/>
              <a:gd name="T23" fmla="*/ 209 h 418"/>
              <a:gd name="T24" fmla="*/ 178 w 356"/>
              <a:gd name="T25" fmla="*/ 0 h 418"/>
              <a:gd name="T26" fmla="*/ 356 w 356"/>
              <a:gd name="T27" fmla="*/ 196 h 418"/>
              <a:gd name="T28" fmla="*/ 356 w 356"/>
              <a:gd name="T29" fmla="*/ 241 h 418"/>
              <a:gd name="T30" fmla="*/ 100 w 356"/>
              <a:gd name="T31" fmla="*/ 241 h 41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356" h="418">
                <a:moveTo>
                  <a:pt x="246" y="127"/>
                </a:moveTo>
                <a:cubicBezTo>
                  <a:pt x="235" y="103"/>
                  <a:pt x="212" y="85"/>
                  <a:pt x="178" y="85"/>
                </a:cubicBezTo>
                <a:cubicBezTo>
                  <a:pt x="143" y="85"/>
                  <a:pt x="121" y="103"/>
                  <a:pt x="110" y="127"/>
                </a:cubicBezTo>
                <a:cubicBezTo>
                  <a:pt x="103" y="142"/>
                  <a:pt x="101" y="153"/>
                  <a:pt x="100" y="171"/>
                </a:cubicBezTo>
                <a:lnTo>
                  <a:pt x="255" y="171"/>
                </a:lnTo>
                <a:cubicBezTo>
                  <a:pt x="255" y="153"/>
                  <a:pt x="252" y="142"/>
                  <a:pt x="246" y="127"/>
                </a:cubicBezTo>
                <a:close/>
                <a:moveTo>
                  <a:pt x="100" y="241"/>
                </a:moveTo>
                <a:cubicBezTo>
                  <a:pt x="100" y="294"/>
                  <a:pt x="132" y="332"/>
                  <a:pt x="190" y="332"/>
                </a:cubicBezTo>
                <a:cubicBezTo>
                  <a:pt x="234" y="332"/>
                  <a:pt x="256" y="319"/>
                  <a:pt x="282" y="294"/>
                </a:cubicBezTo>
                <a:lnTo>
                  <a:pt x="344" y="354"/>
                </a:lnTo>
                <a:cubicBezTo>
                  <a:pt x="302" y="395"/>
                  <a:pt x="262" y="418"/>
                  <a:pt x="189" y="418"/>
                </a:cubicBezTo>
                <a:cubicBezTo>
                  <a:pt x="92" y="418"/>
                  <a:pt x="0" y="374"/>
                  <a:pt x="0" y="209"/>
                </a:cubicBezTo>
                <a:cubicBezTo>
                  <a:pt x="0" y="76"/>
                  <a:pt x="72" y="0"/>
                  <a:pt x="178" y="0"/>
                </a:cubicBezTo>
                <a:cubicBezTo>
                  <a:pt x="291" y="0"/>
                  <a:pt x="356" y="84"/>
                  <a:pt x="356" y="196"/>
                </a:cubicBezTo>
                <a:lnTo>
                  <a:pt x="356" y="241"/>
                </a:lnTo>
                <a:lnTo>
                  <a:pt x="100" y="241"/>
                </a:lnTo>
              </a:path>
            </a:pathLst>
          </a:custGeom>
          <a:solidFill>
            <a:srgbClr val="FFFFFF"/>
          </a:solidFill>
          <a:ln w="0">
            <a:noFill/>
            <a:prstDash val="solid"/>
            <a:round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19" name="Freeform 10">
            <a:extLst>
              <a:ext uri="{FF2B5EF4-FFF2-40B4-BE49-F238E27FC236}">
                <a16:creationId xmlns:a16="http://schemas.microsoft.com/office/drawing/2014/main" id="{897B2336-5AF3-9B5E-FC24-51BC9B4BF6BE}"/>
              </a:ext>
            </a:extLst>
          </xdr:cNvPr>
          <xdr:cNvSpPr>
            <a:spLocks/>
          </xdr:cNvSpPr>
        </xdr:nvSpPr>
        <xdr:spPr bwMode="auto">
          <a:xfrm>
            <a:off x="824230" y="523240"/>
            <a:ext cx="85090" cy="104140"/>
          </a:xfrm>
          <a:custGeom>
            <a:avLst/>
            <a:gdLst>
              <a:gd name="T0" fmla="*/ 237 w 339"/>
              <a:gd name="T1" fmla="*/ 413 h 413"/>
              <a:gd name="T2" fmla="*/ 237 w 339"/>
              <a:gd name="T3" fmla="*/ 167 h 413"/>
              <a:gd name="T4" fmla="*/ 170 w 339"/>
              <a:gd name="T5" fmla="*/ 92 h 413"/>
              <a:gd name="T6" fmla="*/ 102 w 339"/>
              <a:gd name="T7" fmla="*/ 167 h 413"/>
              <a:gd name="T8" fmla="*/ 102 w 339"/>
              <a:gd name="T9" fmla="*/ 413 h 413"/>
              <a:gd name="T10" fmla="*/ 0 w 339"/>
              <a:gd name="T11" fmla="*/ 413 h 413"/>
              <a:gd name="T12" fmla="*/ 0 w 339"/>
              <a:gd name="T13" fmla="*/ 5 h 413"/>
              <a:gd name="T14" fmla="*/ 99 w 339"/>
              <a:gd name="T15" fmla="*/ 5 h 413"/>
              <a:gd name="T16" fmla="*/ 99 w 339"/>
              <a:gd name="T17" fmla="*/ 43 h 413"/>
              <a:gd name="T18" fmla="*/ 201 w 339"/>
              <a:gd name="T19" fmla="*/ 0 h 413"/>
              <a:gd name="T20" fmla="*/ 298 w 339"/>
              <a:gd name="T21" fmla="*/ 37 h 413"/>
              <a:gd name="T22" fmla="*/ 339 w 339"/>
              <a:gd name="T23" fmla="*/ 153 h 413"/>
              <a:gd name="T24" fmla="*/ 339 w 339"/>
              <a:gd name="T25" fmla="*/ 413 h 413"/>
              <a:gd name="T26" fmla="*/ 237 w 339"/>
              <a:gd name="T27" fmla="*/ 413 h 41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339" h="413">
                <a:moveTo>
                  <a:pt x="237" y="413"/>
                </a:moveTo>
                <a:lnTo>
                  <a:pt x="237" y="167"/>
                </a:lnTo>
                <a:cubicBezTo>
                  <a:pt x="237" y="111"/>
                  <a:pt x="202" y="92"/>
                  <a:pt x="170" y="92"/>
                </a:cubicBezTo>
                <a:cubicBezTo>
                  <a:pt x="138" y="92"/>
                  <a:pt x="102" y="111"/>
                  <a:pt x="102" y="167"/>
                </a:cubicBezTo>
                <a:lnTo>
                  <a:pt x="102" y="413"/>
                </a:lnTo>
                <a:lnTo>
                  <a:pt x="0" y="413"/>
                </a:lnTo>
                <a:lnTo>
                  <a:pt x="0" y="5"/>
                </a:lnTo>
                <a:lnTo>
                  <a:pt x="99" y="5"/>
                </a:lnTo>
                <a:lnTo>
                  <a:pt x="99" y="43"/>
                </a:lnTo>
                <a:cubicBezTo>
                  <a:pt x="126" y="15"/>
                  <a:pt x="164" y="0"/>
                  <a:pt x="201" y="0"/>
                </a:cubicBezTo>
                <a:cubicBezTo>
                  <a:pt x="242" y="0"/>
                  <a:pt x="275" y="14"/>
                  <a:pt x="298" y="37"/>
                </a:cubicBezTo>
                <a:cubicBezTo>
                  <a:pt x="331" y="69"/>
                  <a:pt x="339" y="108"/>
                  <a:pt x="339" y="153"/>
                </a:cubicBezTo>
                <a:lnTo>
                  <a:pt x="339" y="413"/>
                </a:lnTo>
                <a:lnTo>
                  <a:pt x="237" y="413"/>
                </a:lnTo>
              </a:path>
            </a:pathLst>
          </a:custGeom>
          <a:solidFill>
            <a:srgbClr val="FFFFFF"/>
          </a:solidFill>
          <a:ln w="0">
            <a:noFill/>
            <a:prstDash val="solid"/>
            <a:round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20" name="Freeform 11">
            <a:extLst>
              <a:ext uri="{FF2B5EF4-FFF2-40B4-BE49-F238E27FC236}">
                <a16:creationId xmlns:a16="http://schemas.microsoft.com/office/drawing/2014/main" id="{A5028894-8258-E543-1ACD-F012E4F11A90}"/>
              </a:ext>
            </a:extLst>
          </xdr:cNvPr>
          <xdr:cNvSpPr>
            <a:spLocks noEditPoints="1"/>
          </xdr:cNvSpPr>
        </xdr:nvSpPr>
        <xdr:spPr bwMode="auto">
          <a:xfrm>
            <a:off x="930910" y="523240"/>
            <a:ext cx="88900" cy="105410"/>
          </a:xfrm>
          <a:custGeom>
            <a:avLst/>
            <a:gdLst>
              <a:gd name="T0" fmla="*/ 246 w 355"/>
              <a:gd name="T1" fmla="*/ 127 h 418"/>
              <a:gd name="T2" fmla="*/ 177 w 355"/>
              <a:gd name="T3" fmla="*/ 85 h 418"/>
              <a:gd name="T4" fmla="*/ 109 w 355"/>
              <a:gd name="T5" fmla="*/ 127 h 418"/>
              <a:gd name="T6" fmla="*/ 100 w 355"/>
              <a:gd name="T7" fmla="*/ 171 h 418"/>
              <a:gd name="T8" fmla="*/ 255 w 355"/>
              <a:gd name="T9" fmla="*/ 171 h 418"/>
              <a:gd name="T10" fmla="*/ 246 w 355"/>
              <a:gd name="T11" fmla="*/ 127 h 418"/>
              <a:gd name="T12" fmla="*/ 100 w 355"/>
              <a:gd name="T13" fmla="*/ 241 h 418"/>
              <a:gd name="T14" fmla="*/ 189 w 355"/>
              <a:gd name="T15" fmla="*/ 332 h 418"/>
              <a:gd name="T16" fmla="*/ 282 w 355"/>
              <a:gd name="T17" fmla="*/ 294 h 418"/>
              <a:gd name="T18" fmla="*/ 344 w 355"/>
              <a:gd name="T19" fmla="*/ 354 h 418"/>
              <a:gd name="T20" fmla="*/ 188 w 355"/>
              <a:gd name="T21" fmla="*/ 418 h 418"/>
              <a:gd name="T22" fmla="*/ 0 w 355"/>
              <a:gd name="T23" fmla="*/ 209 h 418"/>
              <a:gd name="T24" fmla="*/ 177 w 355"/>
              <a:gd name="T25" fmla="*/ 0 h 418"/>
              <a:gd name="T26" fmla="*/ 355 w 355"/>
              <a:gd name="T27" fmla="*/ 196 h 418"/>
              <a:gd name="T28" fmla="*/ 355 w 355"/>
              <a:gd name="T29" fmla="*/ 241 h 418"/>
              <a:gd name="T30" fmla="*/ 100 w 355"/>
              <a:gd name="T31" fmla="*/ 241 h 41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355" h="418">
                <a:moveTo>
                  <a:pt x="246" y="127"/>
                </a:moveTo>
                <a:cubicBezTo>
                  <a:pt x="235" y="103"/>
                  <a:pt x="212" y="85"/>
                  <a:pt x="177" y="85"/>
                </a:cubicBezTo>
                <a:cubicBezTo>
                  <a:pt x="143" y="85"/>
                  <a:pt x="120" y="103"/>
                  <a:pt x="109" y="127"/>
                </a:cubicBezTo>
                <a:cubicBezTo>
                  <a:pt x="103" y="142"/>
                  <a:pt x="101" y="153"/>
                  <a:pt x="100" y="171"/>
                </a:cubicBezTo>
                <a:lnTo>
                  <a:pt x="255" y="171"/>
                </a:lnTo>
                <a:cubicBezTo>
                  <a:pt x="254" y="153"/>
                  <a:pt x="252" y="142"/>
                  <a:pt x="246" y="127"/>
                </a:cubicBezTo>
                <a:close/>
                <a:moveTo>
                  <a:pt x="100" y="241"/>
                </a:moveTo>
                <a:cubicBezTo>
                  <a:pt x="100" y="294"/>
                  <a:pt x="132" y="332"/>
                  <a:pt x="189" y="332"/>
                </a:cubicBezTo>
                <a:cubicBezTo>
                  <a:pt x="234" y="332"/>
                  <a:pt x="256" y="319"/>
                  <a:pt x="282" y="294"/>
                </a:cubicBezTo>
                <a:lnTo>
                  <a:pt x="344" y="354"/>
                </a:lnTo>
                <a:cubicBezTo>
                  <a:pt x="302" y="395"/>
                  <a:pt x="262" y="418"/>
                  <a:pt x="188" y="418"/>
                </a:cubicBezTo>
                <a:cubicBezTo>
                  <a:pt x="92" y="418"/>
                  <a:pt x="0" y="374"/>
                  <a:pt x="0" y="209"/>
                </a:cubicBezTo>
                <a:cubicBezTo>
                  <a:pt x="0" y="76"/>
                  <a:pt x="72" y="0"/>
                  <a:pt x="177" y="0"/>
                </a:cubicBezTo>
                <a:cubicBezTo>
                  <a:pt x="291" y="0"/>
                  <a:pt x="355" y="84"/>
                  <a:pt x="355" y="196"/>
                </a:cubicBezTo>
                <a:lnTo>
                  <a:pt x="355" y="241"/>
                </a:lnTo>
                <a:lnTo>
                  <a:pt x="100" y="241"/>
                </a:lnTo>
              </a:path>
            </a:pathLst>
          </a:custGeom>
          <a:solidFill>
            <a:srgbClr val="FFFFFF"/>
          </a:solidFill>
          <a:ln w="0">
            <a:noFill/>
            <a:prstDash val="solid"/>
            <a:round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21" name="Freeform 12">
            <a:extLst>
              <a:ext uri="{FF2B5EF4-FFF2-40B4-BE49-F238E27FC236}">
                <a16:creationId xmlns:a16="http://schemas.microsoft.com/office/drawing/2014/main" id="{3D3DB4CE-C7A4-DB78-0836-5E8CEE4DE9A0}"/>
              </a:ext>
            </a:extLst>
          </xdr:cNvPr>
          <xdr:cNvSpPr>
            <a:spLocks/>
          </xdr:cNvSpPr>
        </xdr:nvSpPr>
        <xdr:spPr bwMode="auto">
          <a:xfrm>
            <a:off x="1040765" y="523240"/>
            <a:ext cx="74295" cy="104140"/>
          </a:xfrm>
          <a:custGeom>
            <a:avLst/>
            <a:gdLst>
              <a:gd name="T0" fmla="*/ 221 w 298"/>
              <a:gd name="T1" fmla="*/ 116 h 413"/>
              <a:gd name="T2" fmla="*/ 167 w 298"/>
              <a:gd name="T3" fmla="*/ 92 h 413"/>
              <a:gd name="T4" fmla="*/ 102 w 298"/>
              <a:gd name="T5" fmla="*/ 167 h 413"/>
              <a:gd name="T6" fmla="*/ 102 w 298"/>
              <a:gd name="T7" fmla="*/ 413 h 413"/>
              <a:gd name="T8" fmla="*/ 0 w 298"/>
              <a:gd name="T9" fmla="*/ 413 h 413"/>
              <a:gd name="T10" fmla="*/ 0 w 298"/>
              <a:gd name="T11" fmla="*/ 5 h 413"/>
              <a:gd name="T12" fmla="*/ 99 w 298"/>
              <a:gd name="T13" fmla="*/ 5 h 413"/>
              <a:gd name="T14" fmla="*/ 99 w 298"/>
              <a:gd name="T15" fmla="*/ 44 h 413"/>
              <a:gd name="T16" fmla="*/ 202 w 298"/>
              <a:gd name="T17" fmla="*/ 0 h 413"/>
              <a:gd name="T18" fmla="*/ 298 w 298"/>
              <a:gd name="T19" fmla="*/ 39 h 413"/>
              <a:gd name="T20" fmla="*/ 221 w 298"/>
              <a:gd name="T21" fmla="*/ 116 h 41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98" h="413">
                <a:moveTo>
                  <a:pt x="221" y="116"/>
                </a:moveTo>
                <a:cubicBezTo>
                  <a:pt x="206" y="101"/>
                  <a:pt x="193" y="92"/>
                  <a:pt x="167" y="92"/>
                </a:cubicBezTo>
                <a:cubicBezTo>
                  <a:pt x="136" y="92"/>
                  <a:pt x="102" y="116"/>
                  <a:pt x="102" y="167"/>
                </a:cubicBezTo>
                <a:lnTo>
                  <a:pt x="102" y="413"/>
                </a:lnTo>
                <a:lnTo>
                  <a:pt x="0" y="413"/>
                </a:lnTo>
                <a:lnTo>
                  <a:pt x="0" y="5"/>
                </a:lnTo>
                <a:lnTo>
                  <a:pt x="99" y="5"/>
                </a:lnTo>
                <a:lnTo>
                  <a:pt x="99" y="44"/>
                </a:lnTo>
                <a:cubicBezTo>
                  <a:pt x="119" y="21"/>
                  <a:pt x="158" y="0"/>
                  <a:pt x="202" y="0"/>
                </a:cubicBezTo>
                <a:cubicBezTo>
                  <a:pt x="242" y="0"/>
                  <a:pt x="270" y="11"/>
                  <a:pt x="298" y="39"/>
                </a:cubicBezTo>
                <a:lnTo>
                  <a:pt x="221" y="116"/>
                </a:lnTo>
              </a:path>
            </a:pathLst>
          </a:custGeom>
          <a:solidFill>
            <a:srgbClr val="FFFFFF"/>
          </a:solidFill>
          <a:ln w="0">
            <a:noFill/>
            <a:prstDash val="solid"/>
            <a:round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22" name="Freeform 13">
            <a:extLst>
              <a:ext uri="{FF2B5EF4-FFF2-40B4-BE49-F238E27FC236}">
                <a16:creationId xmlns:a16="http://schemas.microsoft.com/office/drawing/2014/main" id="{B061480B-F67C-53DD-0797-7ACF5F252111}"/>
              </a:ext>
            </a:extLst>
          </xdr:cNvPr>
          <xdr:cNvSpPr>
            <a:spLocks noEditPoints="1"/>
          </xdr:cNvSpPr>
        </xdr:nvSpPr>
        <xdr:spPr bwMode="auto">
          <a:xfrm>
            <a:off x="1122045" y="523240"/>
            <a:ext cx="84455" cy="142875"/>
          </a:xfrm>
          <a:custGeom>
            <a:avLst/>
            <a:gdLst>
              <a:gd name="T0" fmla="*/ 168 w 338"/>
              <a:gd name="T1" fmla="*/ 92 h 568"/>
              <a:gd name="T2" fmla="*/ 102 w 338"/>
              <a:gd name="T3" fmla="*/ 198 h 568"/>
              <a:gd name="T4" fmla="*/ 168 w 338"/>
              <a:gd name="T5" fmla="*/ 305 h 568"/>
              <a:gd name="T6" fmla="*/ 236 w 338"/>
              <a:gd name="T7" fmla="*/ 198 h 568"/>
              <a:gd name="T8" fmla="*/ 168 w 338"/>
              <a:gd name="T9" fmla="*/ 92 h 568"/>
              <a:gd name="T10" fmla="*/ 158 w 338"/>
              <a:gd name="T11" fmla="*/ 568 h 568"/>
              <a:gd name="T12" fmla="*/ 10 w 338"/>
              <a:gd name="T13" fmla="*/ 515 h 568"/>
              <a:gd name="T14" fmla="*/ 74 w 338"/>
              <a:gd name="T15" fmla="*/ 450 h 568"/>
              <a:gd name="T16" fmla="*/ 154 w 338"/>
              <a:gd name="T17" fmla="*/ 482 h 568"/>
              <a:gd name="T18" fmla="*/ 236 w 338"/>
              <a:gd name="T19" fmla="*/ 397 h 568"/>
              <a:gd name="T20" fmla="*/ 236 w 338"/>
              <a:gd name="T21" fmla="*/ 355 h 568"/>
              <a:gd name="T22" fmla="*/ 139 w 338"/>
              <a:gd name="T23" fmla="*/ 396 h 568"/>
              <a:gd name="T24" fmla="*/ 42 w 338"/>
              <a:gd name="T25" fmla="*/ 360 h 568"/>
              <a:gd name="T26" fmla="*/ 0 w 338"/>
              <a:gd name="T27" fmla="*/ 198 h 568"/>
              <a:gd name="T28" fmla="*/ 42 w 338"/>
              <a:gd name="T29" fmla="*/ 37 h 568"/>
              <a:gd name="T30" fmla="*/ 139 w 338"/>
              <a:gd name="T31" fmla="*/ 0 h 568"/>
              <a:gd name="T32" fmla="*/ 239 w 338"/>
              <a:gd name="T33" fmla="*/ 44 h 568"/>
              <a:gd name="T34" fmla="*/ 239 w 338"/>
              <a:gd name="T35" fmla="*/ 5 h 568"/>
              <a:gd name="T36" fmla="*/ 338 w 338"/>
              <a:gd name="T37" fmla="*/ 5 h 568"/>
              <a:gd name="T38" fmla="*/ 338 w 338"/>
              <a:gd name="T39" fmla="*/ 399 h 568"/>
              <a:gd name="T40" fmla="*/ 158 w 338"/>
              <a:gd name="T41" fmla="*/ 568 h 5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</a:cxnLst>
            <a:rect l="0" t="0" r="r" b="b"/>
            <a:pathLst>
              <a:path w="338" h="568">
                <a:moveTo>
                  <a:pt x="168" y="92"/>
                </a:moveTo>
                <a:cubicBezTo>
                  <a:pt x="108" y="92"/>
                  <a:pt x="102" y="144"/>
                  <a:pt x="102" y="198"/>
                </a:cubicBezTo>
                <a:cubicBezTo>
                  <a:pt x="102" y="252"/>
                  <a:pt x="108" y="305"/>
                  <a:pt x="168" y="305"/>
                </a:cubicBezTo>
                <a:cubicBezTo>
                  <a:pt x="229" y="305"/>
                  <a:pt x="236" y="252"/>
                  <a:pt x="236" y="198"/>
                </a:cubicBezTo>
                <a:cubicBezTo>
                  <a:pt x="236" y="144"/>
                  <a:pt x="229" y="92"/>
                  <a:pt x="168" y="92"/>
                </a:cubicBezTo>
                <a:close/>
                <a:moveTo>
                  <a:pt x="158" y="568"/>
                </a:moveTo>
                <a:cubicBezTo>
                  <a:pt x="96" y="568"/>
                  <a:pt x="52" y="555"/>
                  <a:pt x="10" y="515"/>
                </a:cubicBezTo>
                <a:lnTo>
                  <a:pt x="74" y="450"/>
                </a:lnTo>
                <a:cubicBezTo>
                  <a:pt x="96" y="472"/>
                  <a:pt x="119" y="482"/>
                  <a:pt x="154" y="482"/>
                </a:cubicBezTo>
                <a:cubicBezTo>
                  <a:pt x="215" y="482"/>
                  <a:pt x="236" y="439"/>
                  <a:pt x="236" y="397"/>
                </a:cubicBezTo>
                <a:lnTo>
                  <a:pt x="236" y="355"/>
                </a:lnTo>
                <a:cubicBezTo>
                  <a:pt x="209" y="385"/>
                  <a:pt x="179" y="396"/>
                  <a:pt x="139" y="396"/>
                </a:cubicBezTo>
                <a:cubicBezTo>
                  <a:pt x="99" y="396"/>
                  <a:pt x="64" y="383"/>
                  <a:pt x="42" y="360"/>
                </a:cubicBezTo>
                <a:cubicBezTo>
                  <a:pt x="3" y="322"/>
                  <a:pt x="0" y="269"/>
                  <a:pt x="0" y="198"/>
                </a:cubicBezTo>
                <a:cubicBezTo>
                  <a:pt x="0" y="127"/>
                  <a:pt x="3" y="75"/>
                  <a:pt x="42" y="37"/>
                </a:cubicBezTo>
                <a:cubicBezTo>
                  <a:pt x="64" y="14"/>
                  <a:pt x="100" y="0"/>
                  <a:pt x="139" y="0"/>
                </a:cubicBezTo>
                <a:cubicBezTo>
                  <a:pt x="183" y="0"/>
                  <a:pt x="211" y="12"/>
                  <a:pt x="239" y="44"/>
                </a:cubicBezTo>
                <a:lnTo>
                  <a:pt x="239" y="5"/>
                </a:lnTo>
                <a:lnTo>
                  <a:pt x="338" y="5"/>
                </a:lnTo>
                <a:lnTo>
                  <a:pt x="338" y="399"/>
                </a:lnTo>
                <a:cubicBezTo>
                  <a:pt x="338" y="497"/>
                  <a:pt x="268" y="568"/>
                  <a:pt x="158" y="568"/>
                </a:cubicBezTo>
              </a:path>
            </a:pathLst>
          </a:custGeom>
          <a:solidFill>
            <a:srgbClr val="FFFFFF"/>
          </a:solidFill>
          <a:ln w="0">
            <a:noFill/>
            <a:prstDash val="solid"/>
            <a:round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23" name="Freeform 14">
            <a:extLst>
              <a:ext uri="{FF2B5EF4-FFF2-40B4-BE49-F238E27FC236}">
                <a16:creationId xmlns:a16="http://schemas.microsoft.com/office/drawing/2014/main" id="{6B080918-CF3D-6F78-0C94-787EA6B33E50}"/>
              </a:ext>
            </a:extLst>
          </xdr:cNvPr>
          <xdr:cNvSpPr>
            <a:spLocks/>
          </xdr:cNvSpPr>
        </xdr:nvSpPr>
        <xdr:spPr bwMode="auto">
          <a:xfrm>
            <a:off x="1223645" y="524510"/>
            <a:ext cx="95250" cy="140335"/>
          </a:xfrm>
          <a:custGeom>
            <a:avLst/>
            <a:gdLst>
              <a:gd name="T0" fmla="*/ 206 w 381"/>
              <a:gd name="T1" fmla="*/ 474 h 558"/>
              <a:gd name="T2" fmla="*/ 176 w 381"/>
              <a:gd name="T3" fmla="*/ 527 h 558"/>
              <a:gd name="T4" fmla="*/ 88 w 381"/>
              <a:gd name="T5" fmla="*/ 558 h 558"/>
              <a:gd name="T6" fmla="*/ 48 w 381"/>
              <a:gd name="T7" fmla="*/ 558 h 558"/>
              <a:gd name="T8" fmla="*/ 48 w 381"/>
              <a:gd name="T9" fmla="*/ 466 h 558"/>
              <a:gd name="T10" fmla="*/ 71 w 381"/>
              <a:gd name="T11" fmla="*/ 466 h 558"/>
              <a:gd name="T12" fmla="*/ 122 w 381"/>
              <a:gd name="T13" fmla="*/ 430 h 558"/>
              <a:gd name="T14" fmla="*/ 140 w 381"/>
              <a:gd name="T15" fmla="*/ 379 h 558"/>
              <a:gd name="T16" fmla="*/ 0 w 381"/>
              <a:gd name="T17" fmla="*/ 0 h 558"/>
              <a:gd name="T18" fmla="*/ 108 w 381"/>
              <a:gd name="T19" fmla="*/ 0 h 558"/>
              <a:gd name="T20" fmla="*/ 192 w 381"/>
              <a:gd name="T21" fmla="*/ 253 h 558"/>
              <a:gd name="T22" fmla="*/ 274 w 381"/>
              <a:gd name="T23" fmla="*/ 0 h 558"/>
              <a:gd name="T24" fmla="*/ 381 w 381"/>
              <a:gd name="T25" fmla="*/ 0 h 558"/>
              <a:gd name="T26" fmla="*/ 206 w 381"/>
              <a:gd name="T27" fmla="*/ 474 h 55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381" h="558">
                <a:moveTo>
                  <a:pt x="206" y="474"/>
                </a:moveTo>
                <a:cubicBezTo>
                  <a:pt x="198" y="497"/>
                  <a:pt x="188" y="514"/>
                  <a:pt x="176" y="527"/>
                </a:cubicBezTo>
                <a:cubicBezTo>
                  <a:pt x="152" y="550"/>
                  <a:pt x="122" y="558"/>
                  <a:pt x="88" y="558"/>
                </a:cubicBezTo>
                <a:lnTo>
                  <a:pt x="48" y="558"/>
                </a:lnTo>
                <a:lnTo>
                  <a:pt x="48" y="466"/>
                </a:lnTo>
                <a:lnTo>
                  <a:pt x="71" y="466"/>
                </a:lnTo>
                <a:cubicBezTo>
                  <a:pt x="100" y="466"/>
                  <a:pt x="112" y="459"/>
                  <a:pt x="122" y="430"/>
                </a:cubicBezTo>
                <a:lnTo>
                  <a:pt x="140" y="379"/>
                </a:lnTo>
                <a:lnTo>
                  <a:pt x="0" y="0"/>
                </a:lnTo>
                <a:lnTo>
                  <a:pt x="108" y="0"/>
                </a:lnTo>
                <a:lnTo>
                  <a:pt x="192" y="253"/>
                </a:lnTo>
                <a:lnTo>
                  <a:pt x="274" y="0"/>
                </a:lnTo>
                <a:lnTo>
                  <a:pt x="381" y="0"/>
                </a:lnTo>
                <a:lnTo>
                  <a:pt x="206" y="474"/>
                </a:lnTo>
              </a:path>
            </a:pathLst>
          </a:custGeom>
          <a:solidFill>
            <a:srgbClr val="FFFFFF"/>
          </a:solidFill>
          <a:ln w="0">
            <a:noFill/>
            <a:prstDash val="solid"/>
            <a:round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30480</xdr:colOff>
      <xdr:row>1</xdr:row>
      <xdr:rowOff>19050</xdr:rowOff>
    </xdr:from>
    <xdr:to>
      <xdr:col>2</xdr:col>
      <xdr:colOff>474345</xdr:colOff>
      <xdr:row>2</xdr:row>
      <xdr:rowOff>139065</xdr:rowOff>
    </xdr:to>
    <xdr:grpSp>
      <xdr:nvGrpSpPr>
        <xdr:cNvPr id="2" name="Group 1">
          <a:extLst>
            <a:ext uri="{FF2B5EF4-FFF2-40B4-BE49-F238E27FC236}">
              <a16:creationId xmlns:a16="http://schemas.microsoft.com/office/drawing/2014/main" id="{260F283E-9FAF-4CD0-A42E-3F886A4701B9}"/>
            </a:ext>
          </a:extLst>
        </xdr:cNvPr>
        <xdr:cNvGrpSpPr>
          <a:grpSpLocks noChangeAspect="1"/>
        </xdr:cNvGrpSpPr>
      </xdr:nvGrpSpPr>
      <xdr:grpSpPr>
        <a:xfrm>
          <a:off x="327660" y="247650"/>
          <a:ext cx="748665" cy="340995"/>
          <a:chOff x="0" y="0"/>
          <a:chExt cx="1363345" cy="682625"/>
        </a:xfrm>
      </xdr:grpSpPr>
      <xdr:sp macro="" textlink="">
        <xdr:nvSpPr>
          <xdr:cNvPr id="3" name="Rectangle 2">
            <a:extLst>
              <a:ext uri="{FF2B5EF4-FFF2-40B4-BE49-F238E27FC236}">
                <a16:creationId xmlns:a16="http://schemas.microsoft.com/office/drawing/2014/main" id="{94FE513E-85D8-2C92-7DD0-F2645BD2B83F}"/>
              </a:ext>
            </a:extLst>
          </xdr:cNvPr>
          <xdr:cNvSpPr>
            <a:spLocks noChangeArrowheads="1"/>
          </xdr:cNvSpPr>
        </xdr:nvSpPr>
        <xdr:spPr bwMode="auto">
          <a:xfrm>
            <a:off x="0" y="0"/>
            <a:ext cx="1362710" cy="68262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4" name="Rectangle 3">
            <a:extLst>
              <a:ext uri="{FF2B5EF4-FFF2-40B4-BE49-F238E27FC236}">
                <a16:creationId xmlns:a16="http://schemas.microsoft.com/office/drawing/2014/main" id="{4F8AE1EF-D88C-A8BF-871C-553C1F0DEBC0}"/>
              </a:ext>
            </a:extLst>
          </xdr:cNvPr>
          <xdr:cNvSpPr>
            <a:spLocks noChangeArrowheads="1"/>
          </xdr:cNvSpPr>
        </xdr:nvSpPr>
        <xdr:spPr bwMode="auto">
          <a:xfrm>
            <a:off x="0" y="0"/>
            <a:ext cx="1363345" cy="68262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5" name="Freeform 7">
            <a:extLst>
              <a:ext uri="{FF2B5EF4-FFF2-40B4-BE49-F238E27FC236}">
                <a16:creationId xmlns:a16="http://schemas.microsoft.com/office/drawing/2014/main" id="{2D74AAA2-C4A5-D985-C769-10C6647D0F38}"/>
              </a:ext>
            </a:extLst>
          </xdr:cNvPr>
          <xdr:cNvSpPr>
            <a:spLocks noEditPoints="1"/>
          </xdr:cNvSpPr>
        </xdr:nvSpPr>
        <xdr:spPr bwMode="auto">
          <a:xfrm>
            <a:off x="0" y="0"/>
            <a:ext cx="1363345" cy="682625"/>
          </a:xfrm>
          <a:custGeom>
            <a:avLst/>
            <a:gdLst>
              <a:gd name="T0" fmla="*/ 3329 w 5443"/>
              <a:gd name="T1" fmla="*/ 421 h 2720"/>
              <a:gd name="T2" fmla="*/ 5443 w 5443"/>
              <a:gd name="T3" fmla="*/ 819 h 2720"/>
              <a:gd name="T4" fmla="*/ 5443 w 5443"/>
              <a:gd name="T5" fmla="*/ 694 h 2720"/>
              <a:gd name="T6" fmla="*/ 3536 w 5443"/>
              <a:gd name="T7" fmla="*/ 359 h 2720"/>
              <a:gd name="T8" fmla="*/ 2187 w 5443"/>
              <a:gd name="T9" fmla="*/ 561 h 2720"/>
              <a:gd name="T10" fmla="*/ 3329 w 5443"/>
              <a:gd name="T11" fmla="*/ 421 h 2720"/>
              <a:gd name="T12" fmla="*/ 3535 w 5443"/>
              <a:gd name="T13" fmla="*/ 249 h 2720"/>
              <a:gd name="T14" fmla="*/ 5443 w 5443"/>
              <a:gd name="T15" fmla="*/ 584 h 2720"/>
              <a:gd name="T16" fmla="*/ 5443 w 5443"/>
              <a:gd name="T17" fmla="*/ 462 h 2720"/>
              <a:gd name="T18" fmla="*/ 3743 w 5443"/>
              <a:gd name="T19" fmla="*/ 186 h 2720"/>
              <a:gd name="T20" fmla="*/ 2394 w 5443"/>
              <a:gd name="T21" fmla="*/ 388 h 2720"/>
              <a:gd name="T22" fmla="*/ 3535 w 5443"/>
              <a:gd name="T23" fmla="*/ 249 h 2720"/>
              <a:gd name="T24" fmla="*/ 3742 w 5443"/>
              <a:gd name="T25" fmla="*/ 76 h 2720"/>
              <a:gd name="T26" fmla="*/ 5443 w 5443"/>
              <a:gd name="T27" fmla="*/ 352 h 2720"/>
              <a:gd name="T28" fmla="*/ 5443 w 5443"/>
              <a:gd name="T29" fmla="*/ 0 h 2720"/>
              <a:gd name="T30" fmla="*/ 0 w 5443"/>
              <a:gd name="T31" fmla="*/ 0 h 2720"/>
              <a:gd name="T32" fmla="*/ 0 w 5443"/>
              <a:gd name="T33" fmla="*/ 750 h 2720"/>
              <a:gd name="T34" fmla="*/ 863 w 5443"/>
              <a:gd name="T35" fmla="*/ 746 h 2720"/>
              <a:gd name="T36" fmla="*/ 3742 w 5443"/>
              <a:gd name="T37" fmla="*/ 76 h 2720"/>
              <a:gd name="T38" fmla="*/ 0 w 5443"/>
              <a:gd name="T39" fmla="*/ 861 h 2720"/>
              <a:gd name="T40" fmla="*/ 0 w 5443"/>
              <a:gd name="T41" fmla="*/ 942 h 2720"/>
              <a:gd name="T42" fmla="*/ 657 w 5443"/>
              <a:gd name="T43" fmla="*/ 919 h 2720"/>
              <a:gd name="T44" fmla="*/ 1362 w 5443"/>
              <a:gd name="T45" fmla="*/ 758 h 2720"/>
              <a:gd name="T46" fmla="*/ 864 w 5443"/>
              <a:gd name="T47" fmla="*/ 857 h 2720"/>
              <a:gd name="T48" fmla="*/ 0 w 5443"/>
              <a:gd name="T49" fmla="*/ 861 h 2720"/>
              <a:gd name="T50" fmla="*/ 0 w 5443"/>
              <a:gd name="T51" fmla="*/ 1052 h 2720"/>
              <a:gd name="T52" fmla="*/ 0 w 5443"/>
              <a:gd name="T53" fmla="*/ 1121 h 2720"/>
              <a:gd name="T54" fmla="*/ 450 w 5443"/>
              <a:gd name="T55" fmla="*/ 1092 h 2720"/>
              <a:gd name="T56" fmla="*/ 1156 w 5443"/>
              <a:gd name="T57" fmla="*/ 931 h 2720"/>
              <a:gd name="T58" fmla="*/ 657 w 5443"/>
              <a:gd name="T59" fmla="*/ 1030 h 2720"/>
              <a:gd name="T60" fmla="*/ 0 w 5443"/>
              <a:gd name="T61" fmla="*/ 1052 h 2720"/>
              <a:gd name="T62" fmla="*/ 5443 w 5443"/>
              <a:gd name="T63" fmla="*/ 2720 h 2720"/>
              <a:gd name="T64" fmla="*/ 5443 w 5443"/>
              <a:gd name="T65" fmla="*/ 930 h 2720"/>
              <a:gd name="T66" fmla="*/ 3330 w 5443"/>
              <a:gd name="T67" fmla="*/ 532 h 2720"/>
              <a:gd name="T68" fmla="*/ 451 w 5443"/>
              <a:gd name="T69" fmla="*/ 1202 h 2720"/>
              <a:gd name="T70" fmla="*/ 0 w 5443"/>
              <a:gd name="T71" fmla="*/ 1231 h 2720"/>
              <a:gd name="T72" fmla="*/ 0 w 5443"/>
              <a:gd name="T73" fmla="*/ 2720 h 272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5443" h="2720">
                <a:moveTo>
                  <a:pt x="3329" y="421"/>
                </a:moveTo>
                <a:cubicBezTo>
                  <a:pt x="3979" y="417"/>
                  <a:pt x="4769" y="608"/>
                  <a:pt x="5443" y="819"/>
                </a:cubicBezTo>
                <a:lnTo>
                  <a:pt x="5443" y="694"/>
                </a:lnTo>
                <a:cubicBezTo>
                  <a:pt x="4818" y="509"/>
                  <a:pt x="4121" y="355"/>
                  <a:pt x="3536" y="359"/>
                </a:cubicBezTo>
                <a:cubicBezTo>
                  <a:pt x="2923" y="363"/>
                  <a:pt x="2523" y="449"/>
                  <a:pt x="2187" y="561"/>
                </a:cubicBezTo>
                <a:cubicBezTo>
                  <a:pt x="2482" y="481"/>
                  <a:pt x="2836" y="425"/>
                  <a:pt x="3329" y="421"/>
                </a:cubicBezTo>
                <a:moveTo>
                  <a:pt x="3535" y="249"/>
                </a:moveTo>
                <a:cubicBezTo>
                  <a:pt x="4121" y="245"/>
                  <a:pt x="4818" y="398"/>
                  <a:pt x="5443" y="584"/>
                </a:cubicBezTo>
                <a:lnTo>
                  <a:pt x="5443" y="462"/>
                </a:lnTo>
                <a:cubicBezTo>
                  <a:pt x="4874" y="304"/>
                  <a:pt x="4264" y="183"/>
                  <a:pt x="3743" y="186"/>
                </a:cubicBezTo>
                <a:cubicBezTo>
                  <a:pt x="3129" y="190"/>
                  <a:pt x="2729" y="277"/>
                  <a:pt x="2394" y="388"/>
                </a:cubicBezTo>
                <a:cubicBezTo>
                  <a:pt x="2688" y="308"/>
                  <a:pt x="3043" y="252"/>
                  <a:pt x="3535" y="249"/>
                </a:cubicBezTo>
                <a:moveTo>
                  <a:pt x="3742" y="76"/>
                </a:moveTo>
                <a:cubicBezTo>
                  <a:pt x="4263" y="72"/>
                  <a:pt x="4874" y="194"/>
                  <a:pt x="5443" y="352"/>
                </a:cubicBezTo>
                <a:lnTo>
                  <a:pt x="5443" y="0"/>
                </a:lnTo>
                <a:lnTo>
                  <a:pt x="0" y="0"/>
                </a:lnTo>
                <a:lnTo>
                  <a:pt x="0" y="750"/>
                </a:lnTo>
                <a:cubicBezTo>
                  <a:pt x="259" y="781"/>
                  <a:pt x="551" y="787"/>
                  <a:pt x="863" y="746"/>
                </a:cubicBezTo>
                <a:cubicBezTo>
                  <a:pt x="2015" y="596"/>
                  <a:pt x="2229" y="86"/>
                  <a:pt x="3742" y="76"/>
                </a:cubicBezTo>
                <a:moveTo>
                  <a:pt x="0" y="861"/>
                </a:moveTo>
                <a:lnTo>
                  <a:pt x="0" y="942"/>
                </a:lnTo>
                <a:cubicBezTo>
                  <a:pt x="205" y="954"/>
                  <a:pt x="425" y="950"/>
                  <a:pt x="657" y="919"/>
                </a:cubicBezTo>
                <a:cubicBezTo>
                  <a:pt x="936" y="883"/>
                  <a:pt x="1161" y="825"/>
                  <a:pt x="1362" y="758"/>
                </a:cubicBezTo>
                <a:cubicBezTo>
                  <a:pt x="1214" y="798"/>
                  <a:pt x="1052" y="832"/>
                  <a:pt x="864" y="857"/>
                </a:cubicBezTo>
                <a:cubicBezTo>
                  <a:pt x="551" y="898"/>
                  <a:pt x="260" y="891"/>
                  <a:pt x="0" y="861"/>
                </a:cubicBezTo>
                <a:moveTo>
                  <a:pt x="0" y="1052"/>
                </a:moveTo>
                <a:lnTo>
                  <a:pt x="0" y="1121"/>
                </a:lnTo>
                <a:cubicBezTo>
                  <a:pt x="144" y="1121"/>
                  <a:pt x="295" y="1112"/>
                  <a:pt x="450" y="1092"/>
                </a:cubicBezTo>
                <a:cubicBezTo>
                  <a:pt x="730" y="1055"/>
                  <a:pt x="954" y="998"/>
                  <a:pt x="1156" y="931"/>
                </a:cubicBezTo>
                <a:cubicBezTo>
                  <a:pt x="1008" y="971"/>
                  <a:pt x="845" y="1005"/>
                  <a:pt x="657" y="1030"/>
                </a:cubicBezTo>
                <a:cubicBezTo>
                  <a:pt x="425" y="1060"/>
                  <a:pt x="205" y="1064"/>
                  <a:pt x="0" y="1052"/>
                </a:cubicBezTo>
                <a:moveTo>
                  <a:pt x="5443" y="2720"/>
                </a:moveTo>
                <a:lnTo>
                  <a:pt x="5443" y="930"/>
                </a:lnTo>
                <a:cubicBezTo>
                  <a:pt x="4769" y="718"/>
                  <a:pt x="3980" y="527"/>
                  <a:pt x="3330" y="532"/>
                </a:cubicBezTo>
                <a:cubicBezTo>
                  <a:pt x="1817" y="542"/>
                  <a:pt x="1603" y="1052"/>
                  <a:pt x="451" y="1202"/>
                </a:cubicBezTo>
                <a:cubicBezTo>
                  <a:pt x="295" y="1223"/>
                  <a:pt x="144" y="1231"/>
                  <a:pt x="0" y="1231"/>
                </a:cubicBezTo>
                <a:lnTo>
                  <a:pt x="0" y="2720"/>
                </a:lnTo>
              </a:path>
            </a:pathLst>
          </a:custGeom>
          <a:solidFill>
            <a:srgbClr val="F58023"/>
          </a:solidFill>
          <a:ln w="0">
            <a:noFill/>
            <a:prstDash val="solid"/>
            <a:round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6" name="Freeform 8">
            <a:extLst>
              <a:ext uri="{FF2B5EF4-FFF2-40B4-BE49-F238E27FC236}">
                <a16:creationId xmlns:a16="http://schemas.microsoft.com/office/drawing/2014/main" id="{26494F95-6A51-B682-E18F-5A2D3558AB30}"/>
              </a:ext>
            </a:extLst>
          </xdr:cNvPr>
          <xdr:cNvSpPr>
            <a:spLocks noEditPoints="1"/>
          </xdr:cNvSpPr>
        </xdr:nvSpPr>
        <xdr:spPr bwMode="auto">
          <a:xfrm>
            <a:off x="54610" y="231775"/>
            <a:ext cx="1261745" cy="263525"/>
          </a:xfrm>
          <a:custGeom>
            <a:avLst/>
            <a:gdLst>
              <a:gd name="T0" fmla="*/ 288 w 5038"/>
              <a:gd name="T1" fmla="*/ 374 h 1051"/>
              <a:gd name="T2" fmla="*/ 556 w 5038"/>
              <a:gd name="T3" fmla="*/ 947 h 1051"/>
              <a:gd name="T4" fmla="*/ 162 w 5038"/>
              <a:gd name="T5" fmla="*/ 764 h 1051"/>
              <a:gd name="T6" fmla="*/ 162 w 5038"/>
              <a:gd name="T7" fmla="*/ 651 h 1051"/>
              <a:gd name="T8" fmla="*/ 398 w 5038"/>
              <a:gd name="T9" fmla="*/ 580 h 1051"/>
              <a:gd name="T10" fmla="*/ 1015 w 5038"/>
              <a:gd name="T11" fmla="*/ 641 h 1051"/>
              <a:gd name="T12" fmla="*/ 936 w 5038"/>
              <a:gd name="T13" fmla="*/ 510 h 1051"/>
              <a:gd name="T14" fmla="*/ 939 w 5038"/>
              <a:gd name="T15" fmla="*/ 374 h 1051"/>
              <a:gd name="T16" fmla="*/ 980 w 5038"/>
              <a:gd name="T17" fmla="*/ 780 h 1051"/>
              <a:gd name="T18" fmla="*/ 757 w 5038"/>
              <a:gd name="T19" fmla="*/ 848 h 1051"/>
              <a:gd name="T20" fmla="*/ 1211 w 5038"/>
              <a:gd name="T21" fmla="*/ 835 h 1051"/>
              <a:gd name="T22" fmla="*/ 1525 w 5038"/>
              <a:gd name="T23" fmla="*/ 631 h 1051"/>
              <a:gd name="T24" fmla="*/ 1703 w 5038"/>
              <a:gd name="T25" fmla="*/ 554 h 1051"/>
              <a:gd name="T26" fmla="*/ 1298 w 5038"/>
              <a:gd name="T27" fmla="*/ 585 h 1051"/>
              <a:gd name="T28" fmla="*/ 1664 w 5038"/>
              <a:gd name="T29" fmla="*/ 841 h 1051"/>
              <a:gd name="T30" fmla="*/ 1264 w 5038"/>
              <a:gd name="T31" fmla="*/ 956 h 1051"/>
              <a:gd name="T32" fmla="*/ 2492 w 5038"/>
              <a:gd name="T33" fmla="*/ 764 h 1051"/>
              <a:gd name="T34" fmla="*/ 1917 w 5038"/>
              <a:gd name="T35" fmla="*/ 712 h 1051"/>
              <a:gd name="T36" fmla="*/ 2373 w 5038"/>
              <a:gd name="T37" fmla="*/ 849 h 1051"/>
              <a:gd name="T38" fmla="*/ 2492 w 5038"/>
              <a:gd name="T39" fmla="*/ 764 h 1051"/>
              <a:gd name="T40" fmla="*/ 2095 w 5038"/>
              <a:gd name="T41" fmla="*/ 580 h 1051"/>
              <a:gd name="T42" fmla="*/ 2330 w 5038"/>
              <a:gd name="T43" fmla="*/ 651 h 1051"/>
              <a:gd name="T44" fmla="*/ 3113 w 5038"/>
              <a:gd name="T45" fmla="*/ 433 h 1051"/>
              <a:gd name="T46" fmla="*/ 2793 w 5038"/>
              <a:gd name="T47" fmla="*/ 382 h 1051"/>
              <a:gd name="T48" fmla="*/ 2796 w 5038"/>
              <a:gd name="T49" fmla="*/ 1043 h 1051"/>
              <a:gd name="T50" fmla="*/ 3015 w 5038"/>
              <a:gd name="T51" fmla="*/ 643 h 1051"/>
              <a:gd name="T52" fmla="*/ 3641 w 5038"/>
              <a:gd name="T53" fmla="*/ 1043 h 1051"/>
              <a:gd name="T54" fmla="*/ 3525 w 5038"/>
              <a:gd name="T55" fmla="*/ 844 h 1051"/>
              <a:gd name="T56" fmla="*/ 3641 w 5038"/>
              <a:gd name="T57" fmla="*/ 401 h 1051"/>
              <a:gd name="T58" fmla="*/ 3360 w 5038"/>
              <a:gd name="T59" fmla="*/ 205 h 1051"/>
              <a:gd name="T60" fmla="*/ 3290 w 5038"/>
              <a:gd name="T61" fmla="*/ 526 h 1051"/>
              <a:gd name="T62" fmla="*/ 3551 w 5038"/>
              <a:gd name="T63" fmla="*/ 1043 h 1051"/>
              <a:gd name="T64" fmla="*/ 3775 w 5038"/>
              <a:gd name="T65" fmla="*/ 269 h 1051"/>
              <a:gd name="T66" fmla="*/ 3944 w 5038"/>
              <a:gd name="T67" fmla="*/ 269 h 1051"/>
              <a:gd name="T68" fmla="*/ 3778 w 5038"/>
              <a:gd name="T69" fmla="*/ 382 h 1051"/>
              <a:gd name="T70" fmla="*/ 4612 w 5038"/>
              <a:gd name="T71" fmla="*/ 1043 h 1051"/>
              <a:gd name="T72" fmla="*/ 4093 w 5038"/>
              <a:gd name="T73" fmla="*/ 466 h 1051"/>
              <a:gd name="T74" fmla="*/ 4448 w 5038"/>
              <a:gd name="T75" fmla="*/ 618 h 1051"/>
              <a:gd name="T76" fmla="*/ 4067 w 5038"/>
              <a:gd name="T77" fmla="*/ 843 h 1051"/>
              <a:gd name="T78" fmla="*/ 4452 w 5038"/>
              <a:gd name="T79" fmla="*/ 986 h 1051"/>
              <a:gd name="T80" fmla="*/ 4448 w 5038"/>
              <a:gd name="T81" fmla="*/ 799 h 1051"/>
              <a:gd name="T82" fmla="*/ 4225 w 5038"/>
              <a:gd name="T83" fmla="*/ 839 h 1051"/>
              <a:gd name="T84" fmla="*/ 4448 w 5038"/>
              <a:gd name="T85" fmla="*/ 799 h 1051"/>
              <a:gd name="T86" fmla="*/ 4975 w 5038"/>
              <a:gd name="T87" fmla="*/ 904 h 1051"/>
              <a:gd name="T88" fmla="*/ 4752 w 5038"/>
              <a:gd name="T89" fmla="*/ 0 h 1051"/>
              <a:gd name="T90" fmla="*/ 5038 w 5038"/>
              <a:gd name="T91" fmla="*/ 1043 h 105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5038" h="1051">
                <a:moveTo>
                  <a:pt x="575" y="764"/>
                </a:moveTo>
                <a:lnTo>
                  <a:pt x="575" y="690"/>
                </a:lnTo>
                <a:cubicBezTo>
                  <a:pt x="575" y="509"/>
                  <a:pt x="471" y="374"/>
                  <a:pt x="288" y="374"/>
                </a:cubicBezTo>
                <a:cubicBezTo>
                  <a:pt x="117" y="374"/>
                  <a:pt x="0" y="496"/>
                  <a:pt x="0" y="712"/>
                </a:cubicBezTo>
                <a:cubicBezTo>
                  <a:pt x="0" y="980"/>
                  <a:pt x="150" y="1051"/>
                  <a:pt x="305" y="1051"/>
                </a:cubicBezTo>
                <a:cubicBezTo>
                  <a:pt x="424" y="1051"/>
                  <a:pt x="489" y="1014"/>
                  <a:pt x="556" y="947"/>
                </a:cubicBezTo>
                <a:lnTo>
                  <a:pt x="456" y="849"/>
                </a:lnTo>
                <a:cubicBezTo>
                  <a:pt x="414" y="891"/>
                  <a:pt x="379" y="911"/>
                  <a:pt x="307" y="911"/>
                </a:cubicBezTo>
                <a:cubicBezTo>
                  <a:pt x="214" y="911"/>
                  <a:pt x="162" y="849"/>
                  <a:pt x="162" y="764"/>
                </a:cubicBezTo>
                <a:lnTo>
                  <a:pt x="575" y="764"/>
                </a:lnTo>
                <a:close/>
                <a:moveTo>
                  <a:pt x="413" y="651"/>
                </a:moveTo>
                <a:lnTo>
                  <a:pt x="162" y="651"/>
                </a:lnTo>
                <a:cubicBezTo>
                  <a:pt x="164" y="622"/>
                  <a:pt x="167" y="604"/>
                  <a:pt x="177" y="580"/>
                </a:cubicBezTo>
                <a:cubicBezTo>
                  <a:pt x="195" y="540"/>
                  <a:pt x="232" y="511"/>
                  <a:pt x="288" y="511"/>
                </a:cubicBezTo>
                <a:cubicBezTo>
                  <a:pt x="343" y="511"/>
                  <a:pt x="380" y="540"/>
                  <a:pt x="398" y="580"/>
                </a:cubicBezTo>
                <a:cubicBezTo>
                  <a:pt x="408" y="604"/>
                  <a:pt x="412" y="622"/>
                  <a:pt x="413" y="651"/>
                </a:cubicBezTo>
                <a:moveTo>
                  <a:pt x="1211" y="835"/>
                </a:moveTo>
                <a:cubicBezTo>
                  <a:pt x="1211" y="723"/>
                  <a:pt x="1145" y="653"/>
                  <a:pt x="1015" y="641"/>
                </a:cubicBezTo>
                <a:lnTo>
                  <a:pt x="911" y="631"/>
                </a:lnTo>
                <a:cubicBezTo>
                  <a:pt x="852" y="626"/>
                  <a:pt x="842" y="598"/>
                  <a:pt x="842" y="573"/>
                </a:cubicBezTo>
                <a:cubicBezTo>
                  <a:pt x="842" y="540"/>
                  <a:pt x="870" y="510"/>
                  <a:pt x="936" y="510"/>
                </a:cubicBezTo>
                <a:cubicBezTo>
                  <a:pt x="993" y="510"/>
                  <a:pt x="1051" y="520"/>
                  <a:pt x="1089" y="554"/>
                </a:cubicBezTo>
                <a:lnTo>
                  <a:pt x="1191" y="452"/>
                </a:lnTo>
                <a:cubicBezTo>
                  <a:pt x="1127" y="392"/>
                  <a:pt x="1041" y="374"/>
                  <a:pt x="939" y="374"/>
                </a:cubicBezTo>
                <a:cubicBezTo>
                  <a:pt x="804" y="374"/>
                  <a:pt x="684" y="448"/>
                  <a:pt x="684" y="585"/>
                </a:cubicBezTo>
                <a:cubicBezTo>
                  <a:pt x="684" y="707"/>
                  <a:pt x="757" y="759"/>
                  <a:pt x="877" y="770"/>
                </a:cubicBezTo>
                <a:lnTo>
                  <a:pt x="980" y="780"/>
                </a:lnTo>
                <a:cubicBezTo>
                  <a:pt x="1032" y="785"/>
                  <a:pt x="1050" y="808"/>
                  <a:pt x="1050" y="841"/>
                </a:cubicBezTo>
                <a:cubicBezTo>
                  <a:pt x="1050" y="891"/>
                  <a:pt x="991" y="910"/>
                  <a:pt x="934" y="910"/>
                </a:cubicBezTo>
                <a:cubicBezTo>
                  <a:pt x="883" y="910"/>
                  <a:pt x="812" y="902"/>
                  <a:pt x="757" y="848"/>
                </a:cubicBezTo>
                <a:lnTo>
                  <a:pt x="650" y="956"/>
                </a:lnTo>
                <a:cubicBezTo>
                  <a:pt x="733" y="1039"/>
                  <a:pt x="827" y="1051"/>
                  <a:pt x="931" y="1051"/>
                </a:cubicBezTo>
                <a:cubicBezTo>
                  <a:pt x="1087" y="1051"/>
                  <a:pt x="1211" y="981"/>
                  <a:pt x="1211" y="835"/>
                </a:cubicBezTo>
                <a:moveTo>
                  <a:pt x="1825" y="835"/>
                </a:moveTo>
                <a:cubicBezTo>
                  <a:pt x="1825" y="723"/>
                  <a:pt x="1759" y="653"/>
                  <a:pt x="1629" y="641"/>
                </a:cubicBezTo>
                <a:lnTo>
                  <a:pt x="1525" y="631"/>
                </a:lnTo>
                <a:cubicBezTo>
                  <a:pt x="1467" y="626"/>
                  <a:pt x="1456" y="598"/>
                  <a:pt x="1456" y="573"/>
                </a:cubicBezTo>
                <a:cubicBezTo>
                  <a:pt x="1456" y="540"/>
                  <a:pt x="1484" y="510"/>
                  <a:pt x="1550" y="510"/>
                </a:cubicBezTo>
                <a:cubicBezTo>
                  <a:pt x="1607" y="510"/>
                  <a:pt x="1665" y="520"/>
                  <a:pt x="1703" y="554"/>
                </a:cubicBezTo>
                <a:lnTo>
                  <a:pt x="1805" y="452"/>
                </a:lnTo>
                <a:cubicBezTo>
                  <a:pt x="1741" y="392"/>
                  <a:pt x="1655" y="374"/>
                  <a:pt x="1553" y="374"/>
                </a:cubicBezTo>
                <a:cubicBezTo>
                  <a:pt x="1418" y="374"/>
                  <a:pt x="1298" y="448"/>
                  <a:pt x="1298" y="585"/>
                </a:cubicBezTo>
                <a:cubicBezTo>
                  <a:pt x="1298" y="707"/>
                  <a:pt x="1372" y="759"/>
                  <a:pt x="1491" y="770"/>
                </a:cubicBezTo>
                <a:lnTo>
                  <a:pt x="1595" y="780"/>
                </a:lnTo>
                <a:cubicBezTo>
                  <a:pt x="1646" y="785"/>
                  <a:pt x="1664" y="808"/>
                  <a:pt x="1664" y="841"/>
                </a:cubicBezTo>
                <a:cubicBezTo>
                  <a:pt x="1664" y="891"/>
                  <a:pt x="1605" y="910"/>
                  <a:pt x="1548" y="910"/>
                </a:cubicBezTo>
                <a:cubicBezTo>
                  <a:pt x="1497" y="910"/>
                  <a:pt x="1426" y="902"/>
                  <a:pt x="1372" y="848"/>
                </a:cubicBezTo>
                <a:lnTo>
                  <a:pt x="1264" y="956"/>
                </a:lnTo>
                <a:cubicBezTo>
                  <a:pt x="1348" y="1039"/>
                  <a:pt x="1441" y="1051"/>
                  <a:pt x="1545" y="1051"/>
                </a:cubicBezTo>
                <a:cubicBezTo>
                  <a:pt x="1701" y="1051"/>
                  <a:pt x="1825" y="981"/>
                  <a:pt x="1825" y="835"/>
                </a:cubicBezTo>
                <a:moveTo>
                  <a:pt x="2492" y="764"/>
                </a:moveTo>
                <a:lnTo>
                  <a:pt x="2492" y="690"/>
                </a:lnTo>
                <a:cubicBezTo>
                  <a:pt x="2492" y="509"/>
                  <a:pt x="2389" y="374"/>
                  <a:pt x="2205" y="374"/>
                </a:cubicBezTo>
                <a:cubicBezTo>
                  <a:pt x="2034" y="374"/>
                  <a:pt x="1917" y="496"/>
                  <a:pt x="1917" y="712"/>
                </a:cubicBezTo>
                <a:cubicBezTo>
                  <a:pt x="1917" y="980"/>
                  <a:pt x="2067" y="1051"/>
                  <a:pt x="2223" y="1051"/>
                </a:cubicBezTo>
                <a:cubicBezTo>
                  <a:pt x="2342" y="1051"/>
                  <a:pt x="2406" y="1014"/>
                  <a:pt x="2473" y="947"/>
                </a:cubicBezTo>
                <a:lnTo>
                  <a:pt x="2373" y="849"/>
                </a:lnTo>
                <a:cubicBezTo>
                  <a:pt x="2332" y="891"/>
                  <a:pt x="2296" y="911"/>
                  <a:pt x="2224" y="911"/>
                </a:cubicBezTo>
                <a:cubicBezTo>
                  <a:pt x="2131" y="911"/>
                  <a:pt x="2080" y="849"/>
                  <a:pt x="2080" y="764"/>
                </a:cubicBezTo>
                <a:lnTo>
                  <a:pt x="2492" y="764"/>
                </a:lnTo>
                <a:close/>
                <a:moveTo>
                  <a:pt x="2330" y="651"/>
                </a:moveTo>
                <a:lnTo>
                  <a:pt x="2080" y="651"/>
                </a:lnTo>
                <a:cubicBezTo>
                  <a:pt x="2081" y="622"/>
                  <a:pt x="2085" y="604"/>
                  <a:pt x="2095" y="580"/>
                </a:cubicBezTo>
                <a:cubicBezTo>
                  <a:pt x="2112" y="540"/>
                  <a:pt x="2149" y="511"/>
                  <a:pt x="2205" y="511"/>
                </a:cubicBezTo>
                <a:cubicBezTo>
                  <a:pt x="2261" y="511"/>
                  <a:pt x="2297" y="540"/>
                  <a:pt x="2315" y="580"/>
                </a:cubicBezTo>
                <a:cubicBezTo>
                  <a:pt x="2325" y="604"/>
                  <a:pt x="2329" y="622"/>
                  <a:pt x="2330" y="651"/>
                </a:cubicBezTo>
                <a:moveTo>
                  <a:pt x="3180" y="1043"/>
                </a:moveTo>
                <a:lnTo>
                  <a:pt x="3180" y="620"/>
                </a:lnTo>
                <a:cubicBezTo>
                  <a:pt x="3180" y="548"/>
                  <a:pt x="3166" y="486"/>
                  <a:pt x="3113" y="433"/>
                </a:cubicBezTo>
                <a:cubicBezTo>
                  <a:pt x="3076" y="396"/>
                  <a:pt x="3023" y="374"/>
                  <a:pt x="2957" y="374"/>
                </a:cubicBezTo>
                <a:cubicBezTo>
                  <a:pt x="2896" y="374"/>
                  <a:pt x="2836" y="397"/>
                  <a:pt x="2793" y="443"/>
                </a:cubicBezTo>
                <a:lnTo>
                  <a:pt x="2793" y="382"/>
                </a:lnTo>
                <a:lnTo>
                  <a:pt x="2632" y="382"/>
                </a:lnTo>
                <a:lnTo>
                  <a:pt x="2632" y="1043"/>
                </a:lnTo>
                <a:lnTo>
                  <a:pt x="2796" y="1043"/>
                </a:lnTo>
                <a:lnTo>
                  <a:pt x="2796" y="643"/>
                </a:lnTo>
                <a:cubicBezTo>
                  <a:pt x="2796" y="553"/>
                  <a:pt x="2855" y="523"/>
                  <a:pt x="2907" y="523"/>
                </a:cubicBezTo>
                <a:cubicBezTo>
                  <a:pt x="2958" y="523"/>
                  <a:pt x="3015" y="553"/>
                  <a:pt x="3015" y="643"/>
                </a:cubicBezTo>
                <a:lnTo>
                  <a:pt x="3015" y="1043"/>
                </a:lnTo>
                <a:lnTo>
                  <a:pt x="3180" y="1043"/>
                </a:lnTo>
                <a:close/>
                <a:moveTo>
                  <a:pt x="3641" y="1043"/>
                </a:moveTo>
                <a:lnTo>
                  <a:pt x="3641" y="904"/>
                </a:lnTo>
                <a:lnTo>
                  <a:pt x="3582" y="904"/>
                </a:lnTo>
                <a:cubicBezTo>
                  <a:pt x="3542" y="904"/>
                  <a:pt x="3525" y="882"/>
                  <a:pt x="3525" y="844"/>
                </a:cubicBezTo>
                <a:lnTo>
                  <a:pt x="3525" y="526"/>
                </a:lnTo>
                <a:lnTo>
                  <a:pt x="3641" y="526"/>
                </a:lnTo>
                <a:lnTo>
                  <a:pt x="3641" y="401"/>
                </a:lnTo>
                <a:lnTo>
                  <a:pt x="3525" y="401"/>
                </a:lnTo>
                <a:lnTo>
                  <a:pt x="3525" y="205"/>
                </a:lnTo>
                <a:lnTo>
                  <a:pt x="3360" y="205"/>
                </a:lnTo>
                <a:lnTo>
                  <a:pt x="3360" y="401"/>
                </a:lnTo>
                <a:lnTo>
                  <a:pt x="3290" y="401"/>
                </a:lnTo>
                <a:lnTo>
                  <a:pt x="3290" y="526"/>
                </a:lnTo>
                <a:lnTo>
                  <a:pt x="3360" y="526"/>
                </a:lnTo>
                <a:lnTo>
                  <a:pt x="3360" y="854"/>
                </a:lnTo>
                <a:cubicBezTo>
                  <a:pt x="3360" y="948"/>
                  <a:pt x="3417" y="1043"/>
                  <a:pt x="3551" y="1043"/>
                </a:cubicBezTo>
                <a:lnTo>
                  <a:pt x="3641" y="1043"/>
                </a:lnTo>
                <a:close/>
                <a:moveTo>
                  <a:pt x="3944" y="269"/>
                </a:moveTo>
                <a:lnTo>
                  <a:pt x="3775" y="269"/>
                </a:lnTo>
                <a:lnTo>
                  <a:pt x="3775" y="134"/>
                </a:lnTo>
                <a:lnTo>
                  <a:pt x="3944" y="134"/>
                </a:lnTo>
                <a:lnTo>
                  <a:pt x="3944" y="269"/>
                </a:lnTo>
                <a:close/>
                <a:moveTo>
                  <a:pt x="3943" y="1043"/>
                </a:moveTo>
                <a:lnTo>
                  <a:pt x="3778" y="1043"/>
                </a:lnTo>
                <a:lnTo>
                  <a:pt x="3778" y="382"/>
                </a:lnTo>
                <a:lnTo>
                  <a:pt x="3943" y="382"/>
                </a:lnTo>
                <a:lnTo>
                  <a:pt x="3943" y="1043"/>
                </a:lnTo>
                <a:close/>
                <a:moveTo>
                  <a:pt x="4612" y="1043"/>
                </a:moveTo>
                <a:lnTo>
                  <a:pt x="4612" y="608"/>
                </a:lnTo>
                <a:cubicBezTo>
                  <a:pt x="4612" y="453"/>
                  <a:pt x="4516" y="374"/>
                  <a:pt x="4331" y="374"/>
                </a:cubicBezTo>
                <a:cubicBezTo>
                  <a:pt x="4221" y="374"/>
                  <a:pt x="4158" y="394"/>
                  <a:pt x="4093" y="466"/>
                </a:cubicBezTo>
                <a:lnTo>
                  <a:pt x="4198" y="568"/>
                </a:lnTo>
                <a:cubicBezTo>
                  <a:pt x="4233" y="529"/>
                  <a:pt x="4262" y="514"/>
                  <a:pt x="4325" y="514"/>
                </a:cubicBezTo>
                <a:cubicBezTo>
                  <a:pt x="4412" y="514"/>
                  <a:pt x="4448" y="546"/>
                  <a:pt x="4448" y="618"/>
                </a:cubicBezTo>
                <a:lnTo>
                  <a:pt x="4448" y="651"/>
                </a:lnTo>
                <a:lnTo>
                  <a:pt x="4292" y="651"/>
                </a:lnTo>
                <a:cubicBezTo>
                  <a:pt x="4139" y="651"/>
                  <a:pt x="4067" y="737"/>
                  <a:pt x="4067" y="843"/>
                </a:cubicBezTo>
                <a:cubicBezTo>
                  <a:pt x="4067" y="901"/>
                  <a:pt x="4086" y="954"/>
                  <a:pt x="4121" y="991"/>
                </a:cubicBezTo>
                <a:cubicBezTo>
                  <a:pt x="4160" y="1031"/>
                  <a:pt x="4215" y="1050"/>
                  <a:pt x="4289" y="1050"/>
                </a:cubicBezTo>
                <a:cubicBezTo>
                  <a:pt x="4365" y="1050"/>
                  <a:pt x="4407" y="1031"/>
                  <a:pt x="4452" y="986"/>
                </a:cubicBezTo>
                <a:lnTo>
                  <a:pt x="4452" y="1043"/>
                </a:lnTo>
                <a:lnTo>
                  <a:pt x="4612" y="1043"/>
                </a:lnTo>
                <a:close/>
                <a:moveTo>
                  <a:pt x="4448" y="799"/>
                </a:moveTo>
                <a:cubicBezTo>
                  <a:pt x="4448" y="840"/>
                  <a:pt x="4441" y="867"/>
                  <a:pt x="4424" y="883"/>
                </a:cubicBezTo>
                <a:cubicBezTo>
                  <a:pt x="4395" y="911"/>
                  <a:pt x="4365" y="915"/>
                  <a:pt x="4320" y="915"/>
                </a:cubicBezTo>
                <a:cubicBezTo>
                  <a:pt x="4255" y="915"/>
                  <a:pt x="4225" y="884"/>
                  <a:pt x="4225" y="839"/>
                </a:cubicBezTo>
                <a:cubicBezTo>
                  <a:pt x="4225" y="792"/>
                  <a:pt x="4258" y="764"/>
                  <a:pt x="4317" y="764"/>
                </a:cubicBezTo>
                <a:lnTo>
                  <a:pt x="4448" y="764"/>
                </a:lnTo>
                <a:lnTo>
                  <a:pt x="4448" y="799"/>
                </a:lnTo>
                <a:close/>
                <a:moveTo>
                  <a:pt x="5038" y="1043"/>
                </a:moveTo>
                <a:lnTo>
                  <a:pt x="5038" y="904"/>
                </a:lnTo>
                <a:lnTo>
                  <a:pt x="4975" y="904"/>
                </a:lnTo>
                <a:cubicBezTo>
                  <a:pt x="4933" y="904"/>
                  <a:pt x="4916" y="883"/>
                  <a:pt x="4916" y="844"/>
                </a:cubicBezTo>
                <a:lnTo>
                  <a:pt x="4916" y="0"/>
                </a:lnTo>
                <a:lnTo>
                  <a:pt x="4752" y="0"/>
                </a:lnTo>
                <a:lnTo>
                  <a:pt x="4752" y="854"/>
                </a:lnTo>
                <a:cubicBezTo>
                  <a:pt x="4752" y="948"/>
                  <a:pt x="4809" y="1043"/>
                  <a:pt x="4944" y="1043"/>
                </a:cubicBezTo>
                <a:lnTo>
                  <a:pt x="5038" y="1043"/>
                </a:lnTo>
              </a:path>
            </a:pathLst>
          </a:custGeom>
          <a:solidFill>
            <a:srgbClr val="006A71"/>
          </a:solidFill>
          <a:ln w="0">
            <a:noFill/>
            <a:prstDash val="solid"/>
            <a:round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7" name="Freeform 9">
            <a:extLst>
              <a:ext uri="{FF2B5EF4-FFF2-40B4-BE49-F238E27FC236}">
                <a16:creationId xmlns:a16="http://schemas.microsoft.com/office/drawing/2014/main" id="{06CB217B-5AF7-DAA2-906A-7A29A970296D}"/>
              </a:ext>
            </a:extLst>
          </xdr:cNvPr>
          <xdr:cNvSpPr>
            <a:spLocks noEditPoints="1"/>
          </xdr:cNvSpPr>
        </xdr:nvSpPr>
        <xdr:spPr bwMode="auto">
          <a:xfrm>
            <a:off x="712470" y="523240"/>
            <a:ext cx="89535" cy="105410"/>
          </a:xfrm>
          <a:custGeom>
            <a:avLst/>
            <a:gdLst>
              <a:gd name="T0" fmla="*/ 246 w 356"/>
              <a:gd name="T1" fmla="*/ 127 h 418"/>
              <a:gd name="T2" fmla="*/ 178 w 356"/>
              <a:gd name="T3" fmla="*/ 85 h 418"/>
              <a:gd name="T4" fmla="*/ 110 w 356"/>
              <a:gd name="T5" fmla="*/ 127 h 418"/>
              <a:gd name="T6" fmla="*/ 100 w 356"/>
              <a:gd name="T7" fmla="*/ 171 h 418"/>
              <a:gd name="T8" fmla="*/ 255 w 356"/>
              <a:gd name="T9" fmla="*/ 171 h 418"/>
              <a:gd name="T10" fmla="*/ 246 w 356"/>
              <a:gd name="T11" fmla="*/ 127 h 418"/>
              <a:gd name="T12" fmla="*/ 100 w 356"/>
              <a:gd name="T13" fmla="*/ 241 h 418"/>
              <a:gd name="T14" fmla="*/ 190 w 356"/>
              <a:gd name="T15" fmla="*/ 332 h 418"/>
              <a:gd name="T16" fmla="*/ 282 w 356"/>
              <a:gd name="T17" fmla="*/ 294 h 418"/>
              <a:gd name="T18" fmla="*/ 344 w 356"/>
              <a:gd name="T19" fmla="*/ 354 h 418"/>
              <a:gd name="T20" fmla="*/ 189 w 356"/>
              <a:gd name="T21" fmla="*/ 418 h 418"/>
              <a:gd name="T22" fmla="*/ 0 w 356"/>
              <a:gd name="T23" fmla="*/ 209 h 418"/>
              <a:gd name="T24" fmla="*/ 178 w 356"/>
              <a:gd name="T25" fmla="*/ 0 h 418"/>
              <a:gd name="T26" fmla="*/ 356 w 356"/>
              <a:gd name="T27" fmla="*/ 196 h 418"/>
              <a:gd name="T28" fmla="*/ 356 w 356"/>
              <a:gd name="T29" fmla="*/ 241 h 418"/>
              <a:gd name="T30" fmla="*/ 100 w 356"/>
              <a:gd name="T31" fmla="*/ 241 h 41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356" h="418">
                <a:moveTo>
                  <a:pt x="246" y="127"/>
                </a:moveTo>
                <a:cubicBezTo>
                  <a:pt x="235" y="103"/>
                  <a:pt x="212" y="85"/>
                  <a:pt x="178" y="85"/>
                </a:cubicBezTo>
                <a:cubicBezTo>
                  <a:pt x="143" y="85"/>
                  <a:pt x="121" y="103"/>
                  <a:pt x="110" y="127"/>
                </a:cubicBezTo>
                <a:cubicBezTo>
                  <a:pt x="103" y="142"/>
                  <a:pt x="101" y="153"/>
                  <a:pt x="100" y="171"/>
                </a:cubicBezTo>
                <a:lnTo>
                  <a:pt x="255" y="171"/>
                </a:lnTo>
                <a:cubicBezTo>
                  <a:pt x="255" y="153"/>
                  <a:pt x="252" y="142"/>
                  <a:pt x="246" y="127"/>
                </a:cubicBezTo>
                <a:close/>
                <a:moveTo>
                  <a:pt x="100" y="241"/>
                </a:moveTo>
                <a:cubicBezTo>
                  <a:pt x="100" y="294"/>
                  <a:pt x="132" y="332"/>
                  <a:pt x="190" y="332"/>
                </a:cubicBezTo>
                <a:cubicBezTo>
                  <a:pt x="234" y="332"/>
                  <a:pt x="256" y="319"/>
                  <a:pt x="282" y="294"/>
                </a:cubicBezTo>
                <a:lnTo>
                  <a:pt x="344" y="354"/>
                </a:lnTo>
                <a:cubicBezTo>
                  <a:pt x="302" y="395"/>
                  <a:pt x="262" y="418"/>
                  <a:pt x="189" y="418"/>
                </a:cubicBezTo>
                <a:cubicBezTo>
                  <a:pt x="92" y="418"/>
                  <a:pt x="0" y="374"/>
                  <a:pt x="0" y="209"/>
                </a:cubicBezTo>
                <a:cubicBezTo>
                  <a:pt x="0" y="76"/>
                  <a:pt x="72" y="0"/>
                  <a:pt x="178" y="0"/>
                </a:cubicBezTo>
                <a:cubicBezTo>
                  <a:pt x="291" y="0"/>
                  <a:pt x="356" y="84"/>
                  <a:pt x="356" y="196"/>
                </a:cubicBezTo>
                <a:lnTo>
                  <a:pt x="356" y="241"/>
                </a:lnTo>
                <a:lnTo>
                  <a:pt x="100" y="241"/>
                </a:lnTo>
              </a:path>
            </a:pathLst>
          </a:custGeom>
          <a:solidFill>
            <a:srgbClr val="FFFFFF"/>
          </a:solidFill>
          <a:ln w="0">
            <a:noFill/>
            <a:prstDash val="solid"/>
            <a:round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8" name="Freeform 10">
            <a:extLst>
              <a:ext uri="{FF2B5EF4-FFF2-40B4-BE49-F238E27FC236}">
                <a16:creationId xmlns:a16="http://schemas.microsoft.com/office/drawing/2014/main" id="{86C1D1E9-1534-419D-6D3F-974ACD5493BC}"/>
              </a:ext>
            </a:extLst>
          </xdr:cNvPr>
          <xdr:cNvSpPr>
            <a:spLocks/>
          </xdr:cNvSpPr>
        </xdr:nvSpPr>
        <xdr:spPr bwMode="auto">
          <a:xfrm>
            <a:off x="824230" y="523240"/>
            <a:ext cx="85090" cy="104140"/>
          </a:xfrm>
          <a:custGeom>
            <a:avLst/>
            <a:gdLst>
              <a:gd name="T0" fmla="*/ 237 w 339"/>
              <a:gd name="T1" fmla="*/ 413 h 413"/>
              <a:gd name="T2" fmla="*/ 237 w 339"/>
              <a:gd name="T3" fmla="*/ 167 h 413"/>
              <a:gd name="T4" fmla="*/ 170 w 339"/>
              <a:gd name="T5" fmla="*/ 92 h 413"/>
              <a:gd name="T6" fmla="*/ 102 w 339"/>
              <a:gd name="T7" fmla="*/ 167 h 413"/>
              <a:gd name="T8" fmla="*/ 102 w 339"/>
              <a:gd name="T9" fmla="*/ 413 h 413"/>
              <a:gd name="T10" fmla="*/ 0 w 339"/>
              <a:gd name="T11" fmla="*/ 413 h 413"/>
              <a:gd name="T12" fmla="*/ 0 w 339"/>
              <a:gd name="T13" fmla="*/ 5 h 413"/>
              <a:gd name="T14" fmla="*/ 99 w 339"/>
              <a:gd name="T15" fmla="*/ 5 h 413"/>
              <a:gd name="T16" fmla="*/ 99 w 339"/>
              <a:gd name="T17" fmla="*/ 43 h 413"/>
              <a:gd name="T18" fmla="*/ 201 w 339"/>
              <a:gd name="T19" fmla="*/ 0 h 413"/>
              <a:gd name="T20" fmla="*/ 298 w 339"/>
              <a:gd name="T21" fmla="*/ 37 h 413"/>
              <a:gd name="T22" fmla="*/ 339 w 339"/>
              <a:gd name="T23" fmla="*/ 153 h 413"/>
              <a:gd name="T24" fmla="*/ 339 w 339"/>
              <a:gd name="T25" fmla="*/ 413 h 413"/>
              <a:gd name="T26" fmla="*/ 237 w 339"/>
              <a:gd name="T27" fmla="*/ 413 h 41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339" h="413">
                <a:moveTo>
                  <a:pt x="237" y="413"/>
                </a:moveTo>
                <a:lnTo>
                  <a:pt x="237" y="167"/>
                </a:lnTo>
                <a:cubicBezTo>
                  <a:pt x="237" y="111"/>
                  <a:pt x="202" y="92"/>
                  <a:pt x="170" y="92"/>
                </a:cubicBezTo>
                <a:cubicBezTo>
                  <a:pt x="138" y="92"/>
                  <a:pt x="102" y="111"/>
                  <a:pt x="102" y="167"/>
                </a:cubicBezTo>
                <a:lnTo>
                  <a:pt x="102" y="413"/>
                </a:lnTo>
                <a:lnTo>
                  <a:pt x="0" y="413"/>
                </a:lnTo>
                <a:lnTo>
                  <a:pt x="0" y="5"/>
                </a:lnTo>
                <a:lnTo>
                  <a:pt x="99" y="5"/>
                </a:lnTo>
                <a:lnTo>
                  <a:pt x="99" y="43"/>
                </a:lnTo>
                <a:cubicBezTo>
                  <a:pt x="126" y="15"/>
                  <a:pt x="164" y="0"/>
                  <a:pt x="201" y="0"/>
                </a:cubicBezTo>
                <a:cubicBezTo>
                  <a:pt x="242" y="0"/>
                  <a:pt x="275" y="14"/>
                  <a:pt x="298" y="37"/>
                </a:cubicBezTo>
                <a:cubicBezTo>
                  <a:pt x="331" y="69"/>
                  <a:pt x="339" y="108"/>
                  <a:pt x="339" y="153"/>
                </a:cubicBezTo>
                <a:lnTo>
                  <a:pt x="339" y="413"/>
                </a:lnTo>
                <a:lnTo>
                  <a:pt x="237" y="413"/>
                </a:lnTo>
              </a:path>
            </a:pathLst>
          </a:custGeom>
          <a:solidFill>
            <a:srgbClr val="FFFFFF"/>
          </a:solidFill>
          <a:ln w="0">
            <a:noFill/>
            <a:prstDash val="solid"/>
            <a:round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9" name="Freeform 11">
            <a:extLst>
              <a:ext uri="{FF2B5EF4-FFF2-40B4-BE49-F238E27FC236}">
                <a16:creationId xmlns:a16="http://schemas.microsoft.com/office/drawing/2014/main" id="{996C2644-BB2D-07F3-969D-5D89775EF5AF}"/>
              </a:ext>
            </a:extLst>
          </xdr:cNvPr>
          <xdr:cNvSpPr>
            <a:spLocks noEditPoints="1"/>
          </xdr:cNvSpPr>
        </xdr:nvSpPr>
        <xdr:spPr bwMode="auto">
          <a:xfrm>
            <a:off x="930910" y="523240"/>
            <a:ext cx="88900" cy="105410"/>
          </a:xfrm>
          <a:custGeom>
            <a:avLst/>
            <a:gdLst>
              <a:gd name="T0" fmla="*/ 246 w 355"/>
              <a:gd name="T1" fmla="*/ 127 h 418"/>
              <a:gd name="T2" fmla="*/ 177 w 355"/>
              <a:gd name="T3" fmla="*/ 85 h 418"/>
              <a:gd name="T4" fmla="*/ 109 w 355"/>
              <a:gd name="T5" fmla="*/ 127 h 418"/>
              <a:gd name="T6" fmla="*/ 100 w 355"/>
              <a:gd name="T7" fmla="*/ 171 h 418"/>
              <a:gd name="T8" fmla="*/ 255 w 355"/>
              <a:gd name="T9" fmla="*/ 171 h 418"/>
              <a:gd name="T10" fmla="*/ 246 w 355"/>
              <a:gd name="T11" fmla="*/ 127 h 418"/>
              <a:gd name="T12" fmla="*/ 100 w 355"/>
              <a:gd name="T13" fmla="*/ 241 h 418"/>
              <a:gd name="T14" fmla="*/ 189 w 355"/>
              <a:gd name="T15" fmla="*/ 332 h 418"/>
              <a:gd name="T16" fmla="*/ 282 w 355"/>
              <a:gd name="T17" fmla="*/ 294 h 418"/>
              <a:gd name="T18" fmla="*/ 344 w 355"/>
              <a:gd name="T19" fmla="*/ 354 h 418"/>
              <a:gd name="T20" fmla="*/ 188 w 355"/>
              <a:gd name="T21" fmla="*/ 418 h 418"/>
              <a:gd name="T22" fmla="*/ 0 w 355"/>
              <a:gd name="T23" fmla="*/ 209 h 418"/>
              <a:gd name="T24" fmla="*/ 177 w 355"/>
              <a:gd name="T25" fmla="*/ 0 h 418"/>
              <a:gd name="T26" fmla="*/ 355 w 355"/>
              <a:gd name="T27" fmla="*/ 196 h 418"/>
              <a:gd name="T28" fmla="*/ 355 w 355"/>
              <a:gd name="T29" fmla="*/ 241 h 418"/>
              <a:gd name="T30" fmla="*/ 100 w 355"/>
              <a:gd name="T31" fmla="*/ 241 h 41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355" h="418">
                <a:moveTo>
                  <a:pt x="246" y="127"/>
                </a:moveTo>
                <a:cubicBezTo>
                  <a:pt x="235" y="103"/>
                  <a:pt x="212" y="85"/>
                  <a:pt x="177" y="85"/>
                </a:cubicBezTo>
                <a:cubicBezTo>
                  <a:pt x="143" y="85"/>
                  <a:pt x="120" y="103"/>
                  <a:pt x="109" y="127"/>
                </a:cubicBezTo>
                <a:cubicBezTo>
                  <a:pt x="103" y="142"/>
                  <a:pt x="101" y="153"/>
                  <a:pt x="100" y="171"/>
                </a:cubicBezTo>
                <a:lnTo>
                  <a:pt x="255" y="171"/>
                </a:lnTo>
                <a:cubicBezTo>
                  <a:pt x="254" y="153"/>
                  <a:pt x="252" y="142"/>
                  <a:pt x="246" y="127"/>
                </a:cubicBezTo>
                <a:close/>
                <a:moveTo>
                  <a:pt x="100" y="241"/>
                </a:moveTo>
                <a:cubicBezTo>
                  <a:pt x="100" y="294"/>
                  <a:pt x="132" y="332"/>
                  <a:pt x="189" y="332"/>
                </a:cubicBezTo>
                <a:cubicBezTo>
                  <a:pt x="234" y="332"/>
                  <a:pt x="256" y="319"/>
                  <a:pt x="282" y="294"/>
                </a:cubicBezTo>
                <a:lnTo>
                  <a:pt x="344" y="354"/>
                </a:lnTo>
                <a:cubicBezTo>
                  <a:pt x="302" y="395"/>
                  <a:pt x="262" y="418"/>
                  <a:pt x="188" y="418"/>
                </a:cubicBezTo>
                <a:cubicBezTo>
                  <a:pt x="92" y="418"/>
                  <a:pt x="0" y="374"/>
                  <a:pt x="0" y="209"/>
                </a:cubicBezTo>
                <a:cubicBezTo>
                  <a:pt x="0" y="76"/>
                  <a:pt x="72" y="0"/>
                  <a:pt x="177" y="0"/>
                </a:cubicBezTo>
                <a:cubicBezTo>
                  <a:pt x="291" y="0"/>
                  <a:pt x="355" y="84"/>
                  <a:pt x="355" y="196"/>
                </a:cubicBezTo>
                <a:lnTo>
                  <a:pt x="355" y="241"/>
                </a:lnTo>
                <a:lnTo>
                  <a:pt x="100" y="241"/>
                </a:lnTo>
              </a:path>
            </a:pathLst>
          </a:custGeom>
          <a:solidFill>
            <a:srgbClr val="FFFFFF"/>
          </a:solidFill>
          <a:ln w="0">
            <a:noFill/>
            <a:prstDash val="solid"/>
            <a:round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10" name="Freeform 12">
            <a:extLst>
              <a:ext uri="{FF2B5EF4-FFF2-40B4-BE49-F238E27FC236}">
                <a16:creationId xmlns:a16="http://schemas.microsoft.com/office/drawing/2014/main" id="{EAB3A9C9-5310-5214-6928-33612E7B39E2}"/>
              </a:ext>
            </a:extLst>
          </xdr:cNvPr>
          <xdr:cNvSpPr>
            <a:spLocks/>
          </xdr:cNvSpPr>
        </xdr:nvSpPr>
        <xdr:spPr bwMode="auto">
          <a:xfrm>
            <a:off x="1040765" y="523240"/>
            <a:ext cx="74295" cy="104140"/>
          </a:xfrm>
          <a:custGeom>
            <a:avLst/>
            <a:gdLst>
              <a:gd name="T0" fmla="*/ 221 w 298"/>
              <a:gd name="T1" fmla="*/ 116 h 413"/>
              <a:gd name="T2" fmla="*/ 167 w 298"/>
              <a:gd name="T3" fmla="*/ 92 h 413"/>
              <a:gd name="T4" fmla="*/ 102 w 298"/>
              <a:gd name="T5" fmla="*/ 167 h 413"/>
              <a:gd name="T6" fmla="*/ 102 w 298"/>
              <a:gd name="T7" fmla="*/ 413 h 413"/>
              <a:gd name="T8" fmla="*/ 0 w 298"/>
              <a:gd name="T9" fmla="*/ 413 h 413"/>
              <a:gd name="T10" fmla="*/ 0 w 298"/>
              <a:gd name="T11" fmla="*/ 5 h 413"/>
              <a:gd name="T12" fmla="*/ 99 w 298"/>
              <a:gd name="T13" fmla="*/ 5 h 413"/>
              <a:gd name="T14" fmla="*/ 99 w 298"/>
              <a:gd name="T15" fmla="*/ 44 h 413"/>
              <a:gd name="T16" fmla="*/ 202 w 298"/>
              <a:gd name="T17" fmla="*/ 0 h 413"/>
              <a:gd name="T18" fmla="*/ 298 w 298"/>
              <a:gd name="T19" fmla="*/ 39 h 413"/>
              <a:gd name="T20" fmla="*/ 221 w 298"/>
              <a:gd name="T21" fmla="*/ 116 h 41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98" h="413">
                <a:moveTo>
                  <a:pt x="221" y="116"/>
                </a:moveTo>
                <a:cubicBezTo>
                  <a:pt x="206" y="101"/>
                  <a:pt x="193" y="92"/>
                  <a:pt x="167" y="92"/>
                </a:cubicBezTo>
                <a:cubicBezTo>
                  <a:pt x="136" y="92"/>
                  <a:pt x="102" y="116"/>
                  <a:pt x="102" y="167"/>
                </a:cubicBezTo>
                <a:lnTo>
                  <a:pt x="102" y="413"/>
                </a:lnTo>
                <a:lnTo>
                  <a:pt x="0" y="413"/>
                </a:lnTo>
                <a:lnTo>
                  <a:pt x="0" y="5"/>
                </a:lnTo>
                <a:lnTo>
                  <a:pt x="99" y="5"/>
                </a:lnTo>
                <a:lnTo>
                  <a:pt x="99" y="44"/>
                </a:lnTo>
                <a:cubicBezTo>
                  <a:pt x="119" y="21"/>
                  <a:pt x="158" y="0"/>
                  <a:pt x="202" y="0"/>
                </a:cubicBezTo>
                <a:cubicBezTo>
                  <a:pt x="242" y="0"/>
                  <a:pt x="270" y="11"/>
                  <a:pt x="298" y="39"/>
                </a:cubicBezTo>
                <a:lnTo>
                  <a:pt x="221" y="116"/>
                </a:lnTo>
              </a:path>
            </a:pathLst>
          </a:custGeom>
          <a:solidFill>
            <a:srgbClr val="FFFFFF"/>
          </a:solidFill>
          <a:ln w="0">
            <a:noFill/>
            <a:prstDash val="solid"/>
            <a:round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11" name="Freeform 13">
            <a:extLst>
              <a:ext uri="{FF2B5EF4-FFF2-40B4-BE49-F238E27FC236}">
                <a16:creationId xmlns:a16="http://schemas.microsoft.com/office/drawing/2014/main" id="{B66D7E20-370E-4730-4032-6ACD060F4331}"/>
              </a:ext>
            </a:extLst>
          </xdr:cNvPr>
          <xdr:cNvSpPr>
            <a:spLocks noEditPoints="1"/>
          </xdr:cNvSpPr>
        </xdr:nvSpPr>
        <xdr:spPr bwMode="auto">
          <a:xfrm>
            <a:off x="1122045" y="523240"/>
            <a:ext cx="84455" cy="142875"/>
          </a:xfrm>
          <a:custGeom>
            <a:avLst/>
            <a:gdLst>
              <a:gd name="T0" fmla="*/ 168 w 338"/>
              <a:gd name="T1" fmla="*/ 92 h 568"/>
              <a:gd name="T2" fmla="*/ 102 w 338"/>
              <a:gd name="T3" fmla="*/ 198 h 568"/>
              <a:gd name="T4" fmla="*/ 168 w 338"/>
              <a:gd name="T5" fmla="*/ 305 h 568"/>
              <a:gd name="T6" fmla="*/ 236 w 338"/>
              <a:gd name="T7" fmla="*/ 198 h 568"/>
              <a:gd name="T8" fmla="*/ 168 w 338"/>
              <a:gd name="T9" fmla="*/ 92 h 568"/>
              <a:gd name="T10" fmla="*/ 158 w 338"/>
              <a:gd name="T11" fmla="*/ 568 h 568"/>
              <a:gd name="T12" fmla="*/ 10 w 338"/>
              <a:gd name="T13" fmla="*/ 515 h 568"/>
              <a:gd name="T14" fmla="*/ 74 w 338"/>
              <a:gd name="T15" fmla="*/ 450 h 568"/>
              <a:gd name="T16" fmla="*/ 154 w 338"/>
              <a:gd name="T17" fmla="*/ 482 h 568"/>
              <a:gd name="T18" fmla="*/ 236 w 338"/>
              <a:gd name="T19" fmla="*/ 397 h 568"/>
              <a:gd name="T20" fmla="*/ 236 w 338"/>
              <a:gd name="T21" fmla="*/ 355 h 568"/>
              <a:gd name="T22" fmla="*/ 139 w 338"/>
              <a:gd name="T23" fmla="*/ 396 h 568"/>
              <a:gd name="T24" fmla="*/ 42 w 338"/>
              <a:gd name="T25" fmla="*/ 360 h 568"/>
              <a:gd name="T26" fmla="*/ 0 w 338"/>
              <a:gd name="T27" fmla="*/ 198 h 568"/>
              <a:gd name="T28" fmla="*/ 42 w 338"/>
              <a:gd name="T29" fmla="*/ 37 h 568"/>
              <a:gd name="T30" fmla="*/ 139 w 338"/>
              <a:gd name="T31" fmla="*/ 0 h 568"/>
              <a:gd name="T32" fmla="*/ 239 w 338"/>
              <a:gd name="T33" fmla="*/ 44 h 568"/>
              <a:gd name="T34" fmla="*/ 239 w 338"/>
              <a:gd name="T35" fmla="*/ 5 h 568"/>
              <a:gd name="T36" fmla="*/ 338 w 338"/>
              <a:gd name="T37" fmla="*/ 5 h 568"/>
              <a:gd name="T38" fmla="*/ 338 w 338"/>
              <a:gd name="T39" fmla="*/ 399 h 568"/>
              <a:gd name="T40" fmla="*/ 158 w 338"/>
              <a:gd name="T41" fmla="*/ 568 h 5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</a:cxnLst>
            <a:rect l="0" t="0" r="r" b="b"/>
            <a:pathLst>
              <a:path w="338" h="568">
                <a:moveTo>
                  <a:pt x="168" y="92"/>
                </a:moveTo>
                <a:cubicBezTo>
                  <a:pt x="108" y="92"/>
                  <a:pt x="102" y="144"/>
                  <a:pt x="102" y="198"/>
                </a:cubicBezTo>
                <a:cubicBezTo>
                  <a:pt x="102" y="252"/>
                  <a:pt x="108" y="305"/>
                  <a:pt x="168" y="305"/>
                </a:cubicBezTo>
                <a:cubicBezTo>
                  <a:pt x="229" y="305"/>
                  <a:pt x="236" y="252"/>
                  <a:pt x="236" y="198"/>
                </a:cubicBezTo>
                <a:cubicBezTo>
                  <a:pt x="236" y="144"/>
                  <a:pt x="229" y="92"/>
                  <a:pt x="168" y="92"/>
                </a:cubicBezTo>
                <a:close/>
                <a:moveTo>
                  <a:pt x="158" y="568"/>
                </a:moveTo>
                <a:cubicBezTo>
                  <a:pt x="96" y="568"/>
                  <a:pt x="52" y="555"/>
                  <a:pt x="10" y="515"/>
                </a:cubicBezTo>
                <a:lnTo>
                  <a:pt x="74" y="450"/>
                </a:lnTo>
                <a:cubicBezTo>
                  <a:pt x="96" y="472"/>
                  <a:pt x="119" y="482"/>
                  <a:pt x="154" y="482"/>
                </a:cubicBezTo>
                <a:cubicBezTo>
                  <a:pt x="215" y="482"/>
                  <a:pt x="236" y="439"/>
                  <a:pt x="236" y="397"/>
                </a:cubicBezTo>
                <a:lnTo>
                  <a:pt x="236" y="355"/>
                </a:lnTo>
                <a:cubicBezTo>
                  <a:pt x="209" y="385"/>
                  <a:pt x="179" y="396"/>
                  <a:pt x="139" y="396"/>
                </a:cubicBezTo>
                <a:cubicBezTo>
                  <a:pt x="99" y="396"/>
                  <a:pt x="64" y="383"/>
                  <a:pt x="42" y="360"/>
                </a:cubicBezTo>
                <a:cubicBezTo>
                  <a:pt x="3" y="322"/>
                  <a:pt x="0" y="269"/>
                  <a:pt x="0" y="198"/>
                </a:cubicBezTo>
                <a:cubicBezTo>
                  <a:pt x="0" y="127"/>
                  <a:pt x="3" y="75"/>
                  <a:pt x="42" y="37"/>
                </a:cubicBezTo>
                <a:cubicBezTo>
                  <a:pt x="64" y="14"/>
                  <a:pt x="100" y="0"/>
                  <a:pt x="139" y="0"/>
                </a:cubicBezTo>
                <a:cubicBezTo>
                  <a:pt x="183" y="0"/>
                  <a:pt x="211" y="12"/>
                  <a:pt x="239" y="44"/>
                </a:cubicBezTo>
                <a:lnTo>
                  <a:pt x="239" y="5"/>
                </a:lnTo>
                <a:lnTo>
                  <a:pt x="338" y="5"/>
                </a:lnTo>
                <a:lnTo>
                  <a:pt x="338" y="399"/>
                </a:lnTo>
                <a:cubicBezTo>
                  <a:pt x="338" y="497"/>
                  <a:pt x="268" y="568"/>
                  <a:pt x="158" y="568"/>
                </a:cubicBezTo>
              </a:path>
            </a:pathLst>
          </a:custGeom>
          <a:solidFill>
            <a:srgbClr val="FFFFFF"/>
          </a:solidFill>
          <a:ln w="0">
            <a:noFill/>
            <a:prstDash val="solid"/>
            <a:round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12" name="Freeform 14">
            <a:extLst>
              <a:ext uri="{FF2B5EF4-FFF2-40B4-BE49-F238E27FC236}">
                <a16:creationId xmlns:a16="http://schemas.microsoft.com/office/drawing/2014/main" id="{06B81FA9-6DF5-D805-35F4-AF2EC2B1DC3C}"/>
              </a:ext>
            </a:extLst>
          </xdr:cNvPr>
          <xdr:cNvSpPr>
            <a:spLocks/>
          </xdr:cNvSpPr>
        </xdr:nvSpPr>
        <xdr:spPr bwMode="auto">
          <a:xfrm>
            <a:off x="1223645" y="524510"/>
            <a:ext cx="95250" cy="140335"/>
          </a:xfrm>
          <a:custGeom>
            <a:avLst/>
            <a:gdLst>
              <a:gd name="T0" fmla="*/ 206 w 381"/>
              <a:gd name="T1" fmla="*/ 474 h 558"/>
              <a:gd name="T2" fmla="*/ 176 w 381"/>
              <a:gd name="T3" fmla="*/ 527 h 558"/>
              <a:gd name="T4" fmla="*/ 88 w 381"/>
              <a:gd name="T5" fmla="*/ 558 h 558"/>
              <a:gd name="T6" fmla="*/ 48 w 381"/>
              <a:gd name="T7" fmla="*/ 558 h 558"/>
              <a:gd name="T8" fmla="*/ 48 w 381"/>
              <a:gd name="T9" fmla="*/ 466 h 558"/>
              <a:gd name="T10" fmla="*/ 71 w 381"/>
              <a:gd name="T11" fmla="*/ 466 h 558"/>
              <a:gd name="T12" fmla="*/ 122 w 381"/>
              <a:gd name="T13" fmla="*/ 430 h 558"/>
              <a:gd name="T14" fmla="*/ 140 w 381"/>
              <a:gd name="T15" fmla="*/ 379 h 558"/>
              <a:gd name="T16" fmla="*/ 0 w 381"/>
              <a:gd name="T17" fmla="*/ 0 h 558"/>
              <a:gd name="T18" fmla="*/ 108 w 381"/>
              <a:gd name="T19" fmla="*/ 0 h 558"/>
              <a:gd name="T20" fmla="*/ 192 w 381"/>
              <a:gd name="T21" fmla="*/ 253 h 558"/>
              <a:gd name="T22" fmla="*/ 274 w 381"/>
              <a:gd name="T23" fmla="*/ 0 h 558"/>
              <a:gd name="T24" fmla="*/ 381 w 381"/>
              <a:gd name="T25" fmla="*/ 0 h 558"/>
              <a:gd name="T26" fmla="*/ 206 w 381"/>
              <a:gd name="T27" fmla="*/ 474 h 55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381" h="558">
                <a:moveTo>
                  <a:pt x="206" y="474"/>
                </a:moveTo>
                <a:cubicBezTo>
                  <a:pt x="198" y="497"/>
                  <a:pt x="188" y="514"/>
                  <a:pt x="176" y="527"/>
                </a:cubicBezTo>
                <a:cubicBezTo>
                  <a:pt x="152" y="550"/>
                  <a:pt x="122" y="558"/>
                  <a:pt x="88" y="558"/>
                </a:cubicBezTo>
                <a:lnTo>
                  <a:pt x="48" y="558"/>
                </a:lnTo>
                <a:lnTo>
                  <a:pt x="48" y="466"/>
                </a:lnTo>
                <a:lnTo>
                  <a:pt x="71" y="466"/>
                </a:lnTo>
                <a:cubicBezTo>
                  <a:pt x="100" y="466"/>
                  <a:pt x="112" y="459"/>
                  <a:pt x="122" y="430"/>
                </a:cubicBezTo>
                <a:lnTo>
                  <a:pt x="140" y="379"/>
                </a:lnTo>
                <a:lnTo>
                  <a:pt x="0" y="0"/>
                </a:lnTo>
                <a:lnTo>
                  <a:pt x="108" y="0"/>
                </a:lnTo>
                <a:lnTo>
                  <a:pt x="192" y="253"/>
                </a:lnTo>
                <a:lnTo>
                  <a:pt x="274" y="0"/>
                </a:lnTo>
                <a:lnTo>
                  <a:pt x="381" y="0"/>
                </a:lnTo>
                <a:lnTo>
                  <a:pt x="206" y="474"/>
                </a:lnTo>
              </a:path>
            </a:pathLst>
          </a:custGeom>
          <a:solidFill>
            <a:srgbClr val="FFFFFF"/>
          </a:solidFill>
          <a:ln w="0">
            <a:noFill/>
            <a:prstDash val="solid"/>
            <a:round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9525</xdr:rowOff>
    </xdr:from>
    <xdr:to>
      <xdr:col>2</xdr:col>
      <xdr:colOff>447675</xdr:colOff>
      <xdr:row>2</xdr:row>
      <xdr:rowOff>133350</xdr:rowOff>
    </xdr:to>
    <xdr:grpSp>
      <xdr:nvGrpSpPr>
        <xdr:cNvPr id="2" name="Group 1">
          <a:extLst>
            <a:ext uri="{FF2B5EF4-FFF2-40B4-BE49-F238E27FC236}">
              <a16:creationId xmlns:a16="http://schemas.microsoft.com/office/drawing/2014/main" id="{FD047C8D-7D0A-4680-94BF-00353EE4F507}"/>
            </a:ext>
          </a:extLst>
        </xdr:cNvPr>
        <xdr:cNvGrpSpPr>
          <a:grpSpLocks noChangeAspect="1"/>
        </xdr:cNvGrpSpPr>
      </xdr:nvGrpSpPr>
      <xdr:grpSpPr>
        <a:xfrm>
          <a:off x="297180" y="238125"/>
          <a:ext cx="752475" cy="344805"/>
          <a:chOff x="0" y="0"/>
          <a:chExt cx="1363345" cy="682625"/>
        </a:xfrm>
      </xdr:grpSpPr>
      <xdr:sp macro="" textlink="">
        <xdr:nvSpPr>
          <xdr:cNvPr id="3" name="Rectangle 2">
            <a:extLst>
              <a:ext uri="{FF2B5EF4-FFF2-40B4-BE49-F238E27FC236}">
                <a16:creationId xmlns:a16="http://schemas.microsoft.com/office/drawing/2014/main" id="{FB46A03A-D5FB-8E3B-D6A2-C0575D87F9DC}"/>
              </a:ext>
            </a:extLst>
          </xdr:cNvPr>
          <xdr:cNvSpPr>
            <a:spLocks noChangeArrowheads="1"/>
          </xdr:cNvSpPr>
        </xdr:nvSpPr>
        <xdr:spPr bwMode="auto">
          <a:xfrm>
            <a:off x="0" y="0"/>
            <a:ext cx="1362710" cy="68262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4" name="Rectangle 3">
            <a:extLst>
              <a:ext uri="{FF2B5EF4-FFF2-40B4-BE49-F238E27FC236}">
                <a16:creationId xmlns:a16="http://schemas.microsoft.com/office/drawing/2014/main" id="{6B1E9B6C-9C0B-0CB8-B775-9EFDBC460A92}"/>
              </a:ext>
            </a:extLst>
          </xdr:cNvPr>
          <xdr:cNvSpPr>
            <a:spLocks noChangeArrowheads="1"/>
          </xdr:cNvSpPr>
        </xdr:nvSpPr>
        <xdr:spPr bwMode="auto">
          <a:xfrm>
            <a:off x="0" y="0"/>
            <a:ext cx="1363345" cy="68262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5" name="Freeform 7">
            <a:extLst>
              <a:ext uri="{FF2B5EF4-FFF2-40B4-BE49-F238E27FC236}">
                <a16:creationId xmlns:a16="http://schemas.microsoft.com/office/drawing/2014/main" id="{6DCDDB6C-C9E8-49AB-212E-E0CB07FCFD27}"/>
              </a:ext>
            </a:extLst>
          </xdr:cNvPr>
          <xdr:cNvSpPr>
            <a:spLocks noEditPoints="1"/>
          </xdr:cNvSpPr>
        </xdr:nvSpPr>
        <xdr:spPr bwMode="auto">
          <a:xfrm>
            <a:off x="0" y="0"/>
            <a:ext cx="1363345" cy="682625"/>
          </a:xfrm>
          <a:custGeom>
            <a:avLst/>
            <a:gdLst>
              <a:gd name="T0" fmla="*/ 3329 w 5443"/>
              <a:gd name="T1" fmla="*/ 421 h 2720"/>
              <a:gd name="T2" fmla="*/ 5443 w 5443"/>
              <a:gd name="T3" fmla="*/ 819 h 2720"/>
              <a:gd name="T4" fmla="*/ 5443 w 5443"/>
              <a:gd name="T5" fmla="*/ 694 h 2720"/>
              <a:gd name="T6" fmla="*/ 3536 w 5443"/>
              <a:gd name="T7" fmla="*/ 359 h 2720"/>
              <a:gd name="T8" fmla="*/ 2187 w 5443"/>
              <a:gd name="T9" fmla="*/ 561 h 2720"/>
              <a:gd name="T10" fmla="*/ 3329 w 5443"/>
              <a:gd name="T11" fmla="*/ 421 h 2720"/>
              <a:gd name="T12" fmla="*/ 3535 w 5443"/>
              <a:gd name="T13" fmla="*/ 249 h 2720"/>
              <a:gd name="T14" fmla="*/ 5443 w 5443"/>
              <a:gd name="T15" fmla="*/ 584 h 2720"/>
              <a:gd name="T16" fmla="*/ 5443 w 5443"/>
              <a:gd name="T17" fmla="*/ 462 h 2720"/>
              <a:gd name="T18" fmla="*/ 3743 w 5443"/>
              <a:gd name="T19" fmla="*/ 186 h 2720"/>
              <a:gd name="T20" fmla="*/ 2394 w 5443"/>
              <a:gd name="T21" fmla="*/ 388 h 2720"/>
              <a:gd name="T22" fmla="*/ 3535 w 5443"/>
              <a:gd name="T23" fmla="*/ 249 h 2720"/>
              <a:gd name="T24" fmla="*/ 3742 w 5443"/>
              <a:gd name="T25" fmla="*/ 76 h 2720"/>
              <a:gd name="T26" fmla="*/ 5443 w 5443"/>
              <a:gd name="T27" fmla="*/ 352 h 2720"/>
              <a:gd name="T28" fmla="*/ 5443 w 5443"/>
              <a:gd name="T29" fmla="*/ 0 h 2720"/>
              <a:gd name="T30" fmla="*/ 0 w 5443"/>
              <a:gd name="T31" fmla="*/ 0 h 2720"/>
              <a:gd name="T32" fmla="*/ 0 w 5443"/>
              <a:gd name="T33" fmla="*/ 750 h 2720"/>
              <a:gd name="T34" fmla="*/ 863 w 5443"/>
              <a:gd name="T35" fmla="*/ 746 h 2720"/>
              <a:gd name="T36" fmla="*/ 3742 w 5443"/>
              <a:gd name="T37" fmla="*/ 76 h 2720"/>
              <a:gd name="T38" fmla="*/ 0 w 5443"/>
              <a:gd name="T39" fmla="*/ 861 h 2720"/>
              <a:gd name="T40" fmla="*/ 0 w 5443"/>
              <a:gd name="T41" fmla="*/ 942 h 2720"/>
              <a:gd name="T42" fmla="*/ 657 w 5443"/>
              <a:gd name="T43" fmla="*/ 919 h 2720"/>
              <a:gd name="T44" fmla="*/ 1362 w 5443"/>
              <a:gd name="T45" fmla="*/ 758 h 2720"/>
              <a:gd name="T46" fmla="*/ 864 w 5443"/>
              <a:gd name="T47" fmla="*/ 857 h 2720"/>
              <a:gd name="T48" fmla="*/ 0 w 5443"/>
              <a:gd name="T49" fmla="*/ 861 h 2720"/>
              <a:gd name="T50" fmla="*/ 0 w 5443"/>
              <a:gd name="T51" fmla="*/ 1052 h 2720"/>
              <a:gd name="T52" fmla="*/ 0 w 5443"/>
              <a:gd name="T53" fmla="*/ 1121 h 2720"/>
              <a:gd name="T54" fmla="*/ 450 w 5443"/>
              <a:gd name="T55" fmla="*/ 1092 h 2720"/>
              <a:gd name="T56" fmla="*/ 1156 w 5443"/>
              <a:gd name="T57" fmla="*/ 931 h 2720"/>
              <a:gd name="T58" fmla="*/ 657 w 5443"/>
              <a:gd name="T59" fmla="*/ 1030 h 2720"/>
              <a:gd name="T60" fmla="*/ 0 w 5443"/>
              <a:gd name="T61" fmla="*/ 1052 h 2720"/>
              <a:gd name="T62" fmla="*/ 5443 w 5443"/>
              <a:gd name="T63" fmla="*/ 2720 h 2720"/>
              <a:gd name="T64" fmla="*/ 5443 w 5443"/>
              <a:gd name="T65" fmla="*/ 930 h 2720"/>
              <a:gd name="T66" fmla="*/ 3330 w 5443"/>
              <a:gd name="T67" fmla="*/ 532 h 2720"/>
              <a:gd name="T68" fmla="*/ 451 w 5443"/>
              <a:gd name="T69" fmla="*/ 1202 h 2720"/>
              <a:gd name="T70" fmla="*/ 0 w 5443"/>
              <a:gd name="T71" fmla="*/ 1231 h 2720"/>
              <a:gd name="T72" fmla="*/ 0 w 5443"/>
              <a:gd name="T73" fmla="*/ 2720 h 272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5443" h="2720">
                <a:moveTo>
                  <a:pt x="3329" y="421"/>
                </a:moveTo>
                <a:cubicBezTo>
                  <a:pt x="3979" y="417"/>
                  <a:pt x="4769" y="608"/>
                  <a:pt x="5443" y="819"/>
                </a:cubicBezTo>
                <a:lnTo>
                  <a:pt x="5443" y="694"/>
                </a:lnTo>
                <a:cubicBezTo>
                  <a:pt x="4818" y="509"/>
                  <a:pt x="4121" y="355"/>
                  <a:pt x="3536" y="359"/>
                </a:cubicBezTo>
                <a:cubicBezTo>
                  <a:pt x="2923" y="363"/>
                  <a:pt x="2523" y="449"/>
                  <a:pt x="2187" y="561"/>
                </a:cubicBezTo>
                <a:cubicBezTo>
                  <a:pt x="2482" y="481"/>
                  <a:pt x="2836" y="425"/>
                  <a:pt x="3329" y="421"/>
                </a:cubicBezTo>
                <a:moveTo>
                  <a:pt x="3535" y="249"/>
                </a:moveTo>
                <a:cubicBezTo>
                  <a:pt x="4121" y="245"/>
                  <a:pt x="4818" y="398"/>
                  <a:pt x="5443" y="584"/>
                </a:cubicBezTo>
                <a:lnTo>
                  <a:pt x="5443" y="462"/>
                </a:lnTo>
                <a:cubicBezTo>
                  <a:pt x="4874" y="304"/>
                  <a:pt x="4264" y="183"/>
                  <a:pt x="3743" y="186"/>
                </a:cubicBezTo>
                <a:cubicBezTo>
                  <a:pt x="3129" y="190"/>
                  <a:pt x="2729" y="277"/>
                  <a:pt x="2394" y="388"/>
                </a:cubicBezTo>
                <a:cubicBezTo>
                  <a:pt x="2688" y="308"/>
                  <a:pt x="3043" y="252"/>
                  <a:pt x="3535" y="249"/>
                </a:cubicBezTo>
                <a:moveTo>
                  <a:pt x="3742" y="76"/>
                </a:moveTo>
                <a:cubicBezTo>
                  <a:pt x="4263" y="72"/>
                  <a:pt x="4874" y="194"/>
                  <a:pt x="5443" y="352"/>
                </a:cubicBezTo>
                <a:lnTo>
                  <a:pt x="5443" y="0"/>
                </a:lnTo>
                <a:lnTo>
                  <a:pt x="0" y="0"/>
                </a:lnTo>
                <a:lnTo>
                  <a:pt x="0" y="750"/>
                </a:lnTo>
                <a:cubicBezTo>
                  <a:pt x="259" y="781"/>
                  <a:pt x="551" y="787"/>
                  <a:pt x="863" y="746"/>
                </a:cubicBezTo>
                <a:cubicBezTo>
                  <a:pt x="2015" y="596"/>
                  <a:pt x="2229" y="86"/>
                  <a:pt x="3742" y="76"/>
                </a:cubicBezTo>
                <a:moveTo>
                  <a:pt x="0" y="861"/>
                </a:moveTo>
                <a:lnTo>
                  <a:pt x="0" y="942"/>
                </a:lnTo>
                <a:cubicBezTo>
                  <a:pt x="205" y="954"/>
                  <a:pt x="425" y="950"/>
                  <a:pt x="657" y="919"/>
                </a:cubicBezTo>
                <a:cubicBezTo>
                  <a:pt x="936" y="883"/>
                  <a:pt x="1161" y="825"/>
                  <a:pt x="1362" y="758"/>
                </a:cubicBezTo>
                <a:cubicBezTo>
                  <a:pt x="1214" y="798"/>
                  <a:pt x="1052" y="832"/>
                  <a:pt x="864" y="857"/>
                </a:cubicBezTo>
                <a:cubicBezTo>
                  <a:pt x="551" y="898"/>
                  <a:pt x="260" y="891"/>
                  <a:pt x="0" y="861"/>
                </a:cubicBezTo>
                <a:moveTo>
                  <a:pt x="0" y="1052"/>
                </a:moveTo>
                <a:lnTo>
                  <a:pt x="0" y="1121"/>
                </a:lnTo>
                <a:cubicBezTo>
                  <a:pt x="144" y="1121"/>
                  <a:pt x="295" y="1112"/>
                  <a:pt x="450" y="1092"/>
                </a:cubicBezTo>
                <a:cubicBezTo>
                  <a:pt x="730" y="1055"/>
                  <a:pt x="954" y="998"/>
                  <a:pt x="1156" y="931"/>
                </a:cubicBezTo>
                <a:cubicBezTo>
                  <a:pt x="1008" y="971"/>
                  <a:pt x="845" y="1005"/>
                  <a:pt x="657" y="1030"/>
                </a:cubicBezTo>
                <a:cubicBezTo>
                  <a:pt x="425" y="1060"/>
                  <a:pt x="205" y="1064"/>
                  <a:pt x="0" y="1052"/>
                </a:cubicBezTo>
                <a:moveTo>
                  <a:pt x="5443" y="2720"/>
                </a:moveTo>
                <a:lnTo>
                  <a:pt x="5443" y="930"/>
                </a:lnTo>
                <a:cubicBezTo>
                  <a:pt x="4769" y="718"/>
                  <a:pt x="3980" y="527"/>
                  <a:pt x="3330" y="532"/>
                </a:cubicBezTo>
                <a:cubicBezTo>
                  <a:pt x="1817" y="542"/>
                  <a:pt x="1603" y="1052"/>
                  <a:pt x="451" y="1202"/>
                </a:cubicBezTo>
                <a:cubicBezTo>
                  <a:pt x="295" y="1223"/>
                  <a:pt x="144" y="1231"/>
                  <a:pt x="0" y="1231"/>
                </a:cubicBezTo>
                <a:lnTo>
                  <a:pt x="0" y="2720"/>
                </a:lnTo>
              </a:path>
            </a:pathLst>
          </a:custGeom>
          <a:solidFill>
            <a:srgbClr val="F58023"/>
          </a:solidFill>
          <a:ln w="0">
            <a:noFill/>
            <a:prstDash val="solid"/>
            <a:round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6" name="Freeform 8">
            <a:extLst>
              <a:ext uri="{FF2B5EF4-FFF2-40B4-BE49-F238E27FC236}">
                <a16:creationId xmlns:a16="http://schemas.microsoft.com/office/drawing/2014/main" id="{ACE1868F-0243-AF55-883A-62D35AC17AD5}"/>
              </a:ext>
            </a:extLst>
          </xdr:cNvPr>
          <xdr:cNvSpPr>
            <a:spLocks noEditPoints="1"/>
          </xdr:cNvSpPr>
        </xdr:nvSpPr>
        <xdr:spPr bwMode="auto">
          <a:xfrm>
            <a:off x="54610" y="231775"/>
            <a:ext cx="1261745" cy="263525"/>
          </a:xfrm>
          <a:custGeom>
            <a:avLst/>
            <a:gdLst>
              <a:gd name="T0" fmla="*/ 288 w 5038"/>
              <a:gd name="T1" fmla="*/ 374 h 1051"/>
              <a:gd name="T2" fmla="*/ 556 w 5038"/>
              <a:gd name="T3" fmla="*/ 947 h 1051"/>
              <a:gd name="T4" fmla="*/ 162 w 5038"/>
              <a:gd name="T5" fmla="*/ 764 h 1051"/>
              <a:gd name="T6" fmla="*/ 162 w 5038"/>
              <a:gd name="T7" fmla="*/ 651 h 1051"/>
              <a:gd name="T8" fmla="*/ 398 w 5038"/>
              <a:gd name="T9" fmla="*/ 580 h 1051"/>
              <a:gd name="T10" fmla="*/ 1015 w 5038"/>
              <a:gd name="T11" fmla="*/ 641 h 1051"/>
              <a:gd name="T12" fmla="*/ 936 w 5038"/>
              <a:gd name="T13" fmla="*/ 510 h 1051"/>
              <a:gd name="T14" fmla="*/ 939 w 5038"/>
              <a:gd name="T15" fmla="*/ 374 h 1051"/>
              <a:gd name="T16" fmla="*/ 980 w 5038"/>
              <a:gd name="T17" fmla="*/ 780 h 1051"/>
              <a:gd name="T18" fmla="*/ 757 w 5038"/>
              <a:gd name="T19" fmla="*/ 848 h 1051"/>
              <a:gd name="T20" fmla="*/ 1211 w 5038"/>
              <a:gd name="T21" fmla="*/ 835 h 1051"/>
              <a:gd name="T22" fmla="*/ 1525 w 5038"/>
              <a:gd name="T23" fmla="*/ 631 h 1051"/>
              <a:gd name="T24" fmla="*/ 1703 w 5038"/>
              <a:gd name="T25" fmla="*/ 554 h 1051"/>
              <a:gd name="T26" fmla="*/ 1298 w 5038"/>
              <a:gd name="T27" fmla="*/ 585 h 1051"/>
              <a:gd name="T28" fmla="*/ 1664 w 5038"/>
              <a:gd name="T29" fmla="*/ 841 h 1051"/>
              <a:gd name="T30" fmla="*/ 1264 w 5038"/>
              <a:gd name="T31" fmla="*/ 956 h 1051"/>
              <a:gd name="T32" fmla="*/ 2492 w 5038"/>
              <a:gd name="T33" fmla="*/ 764 h 1051"/>
              <a:gd name="T34" fmla="*/ 1917 w 5038"/>
              <a:gd name="T35" fmla="*/ 712 h 1051"/>
              <a:gd name="T36" fmla="*/ 2373 w 5038"/>
              <a:gd name="T37" fmla="*/ 849 h 1051"/>
              <a:gd name="T38" fmla="*/ 2492 w 5038"/>
              <a:gd name="T39" fmla="*/ 764 h 1051"/>
              <a:gd name="T40" fmla="*/ 2095 w 5038"/>
              <a:gd name="T41" fmla="*/ 580 h 1051"/>
              <a:gd name="T42" fmla="*/ 2330 w 5038"/>
              <a:gd name="T43" fmla="*/ 651 h 1051"/>
              <a:gd name="T44" fmla="*/ 3113 w 5038"/>
              <a:gd name="T45" fmla="*/ 433 h 1051"/>
              <a:gd name="T46" fmla="*/ 2793 w 5038"/>
              <a:gd name="T47" fmla="*/ 382 h 1051"/>
              <a:gd name="T48" fmla="*/ 2796 w 5038"/>
              <a:gd name="T49" fmla="*/ 1043 h 1051"/>
              <a:gd name="T50" fmla="*/ 3015 w 5038"/>
              <a:gd name="T51" fmla="*/ 643 h 1051"/>
              <a:gd name="T52" fmla="*/ 3641 w 5038"/>
              <a:gd name="T53" fmla="*/ 1043 h 1051"/>
              <a:gd name="T54" fmla="*/ 3525 w 5038"/>
              <a:gd name="T55" fmla="*/ 844 h 1051"/>
              <a:gd name="T56" fmla="*/ 3641 w 5038"/>
              <a:gd name="T57" fmla="*/ 401 h 1051"/>
              <a:gd name="T58" fmla="*/ 3360 w 5038"/>
              <a:gd name="T59" fmla="*/ 205 h 1051"/>
              <a:gd name="T60" fmla="*/ 3290 w 5038"/>
              <a:gd name="T61" fmla="*/ 526 h 1051"/>
              <a:gd name="T62" fmla="*/ 3551 w 5038"/>
              <a:gd name="T63" fmla="*/ 1043 h 1051"/>
              <a:gd name="T64" fmla="*/ 3775 w 5038"/>
              <a:gd name="T65" fmla="*/ 269 h 1051"/>
              <a:gd name="T66" fmla="*/ 3944 w 5038"/>
              <a:gd name="T67" fmla="*/ 269 h 1051"/>
              <a:gd name="T68" fmla="*/ 3778 w 5038"/>
              <a:gd name="T69" fmla="*/ 382 h 1051"/>
              <a:gd name="T70" fmla="*/ 4612 w 5038"/>
              <a:gd name="T71" fmla="*/ 1043 h 1051"/>
              <a:gd name="T72" fmla="*/ 4093 w 5038"/>
              <a:gd name="T73" fmla="*/ 466 h 1051"/>
              <a:gd name="T74" fmla="*/ 4448 w 5038"/>
              <a:gd name="T75" fmla="*/ 618 h 1051"/>
              <a:gd name="T76" fmla="*/ 4067 w 5038"/>
              <a:gd name="T77" fmla="*/ 843 h 1051"/>
              <a:gd name="T78" fmla="*/ 4452 w 5038"/>
              <a:gd name="T79" fmla="*/ 986 h 1051"/>
              <a:gd name="T80" fmla="*/ 4448 w 5038"/>
              <a:gd name="T81" fmla="*/ 799 h 1051"/>
              <a:gd name="T82" fmla="*/ 4225 w 5038"/>
              <a:gd name="T83" fmla="*/ 839 h 1051"/>
              <a:gd name="T84" fmla="*/ 4448 w 5038"/>
              <a:gd name="T85" fmla="*/ 799 h 1051"/>
              <a:gd name="T86" fmla="*/ 4975 w 5038"/>
              <a:gd name="T87" fmla="*/ 904 h 1051"/>
              <a:gd name="T88" fmla="*/ 4752 w 5038"/>
              <a:gd name="T89" fmla="*/ 0 h 1051"/>
              <a:gd name="T90" fmla="*/ 5038 w 5038"/>
              <a:gd name="T91" fmla="*/ 1043 h 105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5038" h="1051">
                <a:moveTo>
                  <a:pt x="575" y="764"/>
                </a:moveTo>
                <a:lnTo>
                  <a:pt x="575" y="690"/>
                </a:lnTo>
                <a:cubicBezTo>
                  <a:pt x="575" y="509"/>
                  <a:pt x="471" y="374"/>
                  <a:pt x="288" y="374"/>
                </a:cubicBezTo>
                <a:cubicBezTo>
                  <a:pt x="117" y="374"/>
                  <a:pt x="0" y="496"/>
                  <a:pt x="0" y="712"/>
                </a:cubicBezTo>
                <a:cubicBezTo>
                  <a:pt x="0" y="980"/>
                  <a:pt x="150" y="1051"/>
                  <a:pt x="305" y="1051"/>
                </a:cubicBezTo>
                <a:cubicBezTo>
                  <a:pt x="424" y="1051"/>
                  <a:pt x="489" y="1014"/>
                  <a:pt x="556" y="947"/>
                </a:cubicBezTo>
                <a:lnTo>
                  <a:pt x="456" y="849"/>
                </a:lnTo>
                <a:cubicBezTo>
                  <a:pt x="414" y="891"/>
                  <a:pt x="379" y="911"/>
                  <a:pt x="307" y="911"/>
                </a:cubicBezTo>
                <a:cubicBezTo>
                  <a:pt x="214" y="911"/>
                  <a:pt x="162" y="849"/>
                  <a:pt x="162" y="764"/>
                </a:cubicBezTo>
                <a:lnTo>
                  <a:pt x="575" y="764"/>
                </a:lnTo>
                <a:close/>
                <a:moveTo>
                  <a:pt x="413" y="651"/>
                </a:moveTo>
                <a:lnTo>
                  <a:pt x="162" y="651"/>
                </a:lnTo>
                <a:cubicBezTo>
                  <a:pt x="164" y="622"/>
                  <a:pt x="167" y="604"/>
                  <a:pt x="177" y="580"/>
                </a:cubicBezTo>
                <a:cubicBezTo>
                  <a:pt x="195" y="540"/>
                  <a:pt x="232" y="511"/>
                  <a:pt x="288" y="511"/>
                </a:cubicBezTo>
                <a:cubicBezTo>
                  <a:pt x="343" y="511"/>
                  <a:pt x="380" y="540"/>
                  <a:pt x="398" y="580"/>
                </a:cubicBezTo>
                <a:cubicBezTo>
                  <a:pt x="408" y="604"/>
                  <a:pt x="412" y="622"/>
                  <a:pt x="413" y="651"/>
                </a:cubicBezTo>
                <a:moveTo>
                  <a:pt x="1211" y="835"/>
                </a:moveTo>
                <a:cubicBezTo>
                  <a:pt x="1211" y="723"/>
                  <a:pt x="1145" y="653"/>
                  <a:pt x="1015" y="641"/>
                </a:cubicBezTo>
                <a:lnTo>
                  <a:pt x="911" y="631"/>
                </a:lnTo>
                <a:cubicBezTo>
                  <a:pt x="852" y="626"/>
                  <a:pt x="842" y="598"/>
                  <a:pt x="842" y="573"/>
                </a:cubicBezTo>
                <a:cubicBezTo>
                  <a:pt x="842" y="540"/>
                  <a:pt x="870" y="510"/>
                  <a:pt x="936" y="510"/>
                </a:cubicBezTo>
                <a:cubicBezTo>
                  <a:pt x="993" y="510"/>
                  <a:pt x="1051" y="520"/>
                  <a:pt x="1089" y="554"/>
                </a:cubicBezTo>
                <a:lnTo>
                  <a:pt x="1191" y="452"/>
                </a:lnTo>
                <a:cubicBezTo>
                  <a:pt x="1127" y="392"/>
                  <a:pt x="1041" y="374"/>
                  <a:pt x="939" y="374"/>
                </a:cubicBezTo>
                <a:cubicBezTo>
                  <a:pt x="804" y="374"/>
                  <a:pt x="684" y="448"/>
                  <a:pt x="684" y="585"/>
                </a:cubicBezTo>
                <a:cubicBezTo>
                  <a:pt x="684" y="707"/>
                  <a:pt x="757" y="759"/>
                  <a:pt x="877" y="770"/>
                </a:cubicBezTo>
                <a:lnTo>
                  <a:pt x="980" y="780"/>
                </a:lnTo>
                <a:cubicBezTo>
                  <a:pt x="1032" y="785"/>
                  <a:pt x="1050" y="808"/>
                  <a:pt x="1050" y="841"/>
                </a:cubicBezTo>
                <a:cubicBezTo>
                  <a:pt x="1050" y="891"/>
                  <a:pt x="991" y="910"/>
                  <a:pt x="934" y="910"/>
                </a:cubicBezTo>
                <a:cubicBezTo>
                  <a:pt x="883" y="910"/>
                  <a:pt x="812" y="902"/>
                  <a:pt x="757" y="848"/>
                </a:cubicBezTo>
                <a:lnTo>
                  <a:pt x="650" y="956"/>
                </a:lnTo>
                <a:cubicBezTo>
                  <a:pt x="733" y="1039"/>
                  <a:pt x="827" y="1051"/>
                  <a:pt x="931" y="1051"/>
                </a:cubicBezTo>
                <a:cubicBezTo>
                  <a:pt x="1087" y="1051"/>
                  <a:pt x="1211" y="981"/>
                  <a:pt x="1211" y="835"/>
                </a:cubicBezTo>
                <a:moveTo>
                  <a:pt x="1825" y="835"/>
                </a:moveTo>
                <a:cubicBezTo>
                  <a:pt x="1825" y="723"/>
                  <a:pt x="1759" y="653"/>
                  <a:pt x="1629" y="641"/>
                </a:cubicBezTo>
                <a:lnTo>
                  <a:pt x="1525" y="631"/>
                </a:lnTo>
                <a:cubicBezTo>
                  <a:pt x="1467" y="626"/>
                  <a:pt x="1456" y="598"/>
                  <a:pt x="1456" y="573"/>
                </a:cubicBezTo>
                <a:cubicBezTo>
                  <a:pt x="1456" y="540"/>
                  <a:pt x="1484" y="510"/>
                  <a:pt x="1550" y="510"/>
                </a:cubicBezTo>
                <a:cubicBezTo>
                  <a:pt x="1607" y="510"/>
                  <a:pt x="1665" y="520"/>
                  <a:pt x="1703" y="554"/>
                </a:cubicBezTo>
                <a:lnTo>
                  <a:pt x="1805" y="452"/>
                </a:lnTo>
                <a:cubicBezTo>
                  <a:pt x="1741" y="392"/>
                  <a:pt x="1655" y="374"/>
                  <a:pt x="1553" y="374"/>
                </a:cubicBezTo>
                <a:cubicBezTo>
                  <a:pt x="1418" y="374"/>
                  <a:pt x="1298" y="448"/>
                  <a:pt x="1298" y="585"/>
                </a:cubicBezTo>
                <a:cubicBezTo>
                  <a:pt x="1298" y="707"/>
                  <a:pt x="1372" y="759"/>
                  <a:pt x="1491" y="770"/>
                </a:cubicBezTo>
                <a:lnTo>
                  <a:pt x="1595" y="780"/>
                </a:lnTo>
                <a:cubicBezTo>
                  <a:pt x="1646" y="785"/>
                  <a:pt x="1664" y="808"/>
                  <a:pt x="1664" y="841"/>
                </a:cubicBezTo>
                <a:cubicBezTo>
                  <a:pt x="1664" y="891"/>
                  <a:pt x="1605" y="910"/>
                  <a:pt x="1548" y="910"/>
                </a:cubicBezTo>
                <a:cubicBezTo>
                  <a:pt x="1497" y="910"/>
                  <a:pt x="1426" y="902"/>
                  <a:pt x="1372" y="848"/>
                </a:cubicBezTo>
                <a:lnTo>
                  <a:pt x="1264" y="956"/>
                </a:lnTo>
                <a:cubicBezTo>
                  <a:pt x="1348" y="1039"/>
                  <a:pt x="1441" y="1051"/>
                  <a:pt x="1545" y="1051"/>
                </a:cubicBezTo>
                <a:cubicBezTo>
                  <a:pt x="1701" y="1051"/>
                  <a:pt x="1825" y="981"/>
                  <a:pt x="1825" y="835"/>
                </a:cubicBezTo>
                <a:moveTo>
                  <a:pt x="2492" y="764"/>
                </a:moveTo>
                <a:lnTo>
                  <a:pt x="2492" y="690"/>
                </a:lnTo>
                <a:cubicBezTo>
                  <a:pt x="2492" y="509"/>
                  <a:pt x="2389" y="374"/>
                  <a:pt x="2205" y="374"/>
                </a:cubicBezTo>
                <a:cubicBezTo>
                  <a:pt x="2034" y="374"/>
                  <a:pt x="1917" y="496"/>
                  <a:pt x="1917" y="712"/>
                </a:cubicBezTo>
                <a:cubicBezTo>
                  <a:pt x="1917" y="980"/>
                  <a:pt x="2067" y="1051"/>
                  <a:pt x="2223" y="1051"/>
                </a:cubicBezTo>
                <a:cubicBezTo>
                  <a:pt x="2342" y="1051"/>
                  <a:pt x="2406" y="1014"/>
                  <a:pt x="2473" y="947"/>
                </a:cubicBezTo>
                <a:lnTo>
                  <a:pt x="2373" y="849"/>
                </a:lnTo>
                <a:cubicBezTo>
                  <a:pt x="2332" y="891"/>
                  <a:pt x="2296" y="911"/>
                  <a:pt x="2224" y="911"/>
                </a:cubicBezTo>
                <a:cubicBezTo>
                  <a:pt x="2131" y="911"/>
                  <a:pt x="2080" y="849"/>
                  <a:pt x="2080" y="764"/>
                </a:cubicBezTo>
                <a:lnTo>
                  <a:pt x="2492" y="764"/>
                </a:lnTo>
                <a:close/>
                <a:moveTo>
                  <a:pt x="2330" y="651"/>
                </a:moveTo>
                <a:lnTo>
                  <a:pt x="2080" y="651"/>
                </a:lnTo>
                <a:cubicBezTo>
                  <a:pt x="2081" y="622"/>
                  <a:pt x="2085" y="604"/>
                  <a:pt x="2095" y="580"/>
                </a:cubicBezTo>
                <a:cubicBezTo>
                  <a:pt x="2112" y="540"/>
                  <a:pt x="2149" y="511"/>
                  <a:pt x="2205" y="511"/>
                </a:cubicBezTo>
                <a:cubicBezTo>
                  <a:pt x="2261" y="511"/>
                  <a:pt x="2297" y="540"/>
                  <a:pt x="2315" y="580"/>
                </a:cubicBezTo>
                <a:cubicBezTo>
                  <a:pt x="2325" y="604"/>
                  <a:pt x="2329" y="622"/>
                  <a:pt x="2330" y="651"/>
                </a:cubicBezTo>
                <a:moveTo>
                  <a:pt x="3180" y="1043"/>
                </a:moveTo>
                <a:lnTo>
                  <a:pt x="3180" y="620"/>
                </a:lnTo>
                <a:cubicBezTo>
                  <a:pt x="3180" y="548"/>
                  <a:pt x="3166" y="486"/>
                  <a:pt x="3113" y="433"/>
                </a:cubicBezTo>
                <a:cubicBezTo>
                  <a:pt x="3076" y="396"/>
                  <a:pt x="3023" y="374"/>
                  <a:pt x="2957" y="374"/>
                </a:cubicBezTo>
                <a:cubicBezTo>
                  <a:pt x="2896" y="374"/>
                  <a:pt x="2836" y="397"/>
                  <a:pt x="2793" y="443"/>
                </a:cubicBezTo>
                <a:lnTo>
                  <a:pt x="2793" y="382"/>
                </a:lnTo>
                <a:lnTo>
                  <a:pt x="2632" y="382"/>
                </a:lnTo>
                <a:lnTo>
                  <a:pt x="2632" y="1043"/>
                </a:lnTo>
                <a:lnTo>
                  <a:pt x="2796" y="1043"/>
                </a:lnTo>
                <a:lnTo>
                  <a:pt x="2796" y="643"/>
                </a:lnTo>
                <a:cubicBezTo>
                  <a:pt x="2796" y="553"/>
                  <a:pt x="2855" y="523"/>
                  <a:pt x="2907" y="523"/>
                </a:cubicBezTo>
                <a:cubicBezTo>
                  <a:pt x="2958" y="523"/>
                  <a:pt x="3015" y="553"/>
                  <a:pt x="3015" y="643"/>
                </a:cubicBezTo>
                <a:lnTo>
                  <a:pt x="3015" y="1043"/>
                </a:lnTo>
                <a:lnTo>
                  <a:pt x="3180" y="1043"/>
                </a:lnTo>
                <a:close/>
                <a:moveTo>
                  <a:pt x="3641" y="1043"/>
                </a:moveTo>
                <a:lnTo>
                  <a:pt x="3641" y="904"/>
                </a:lnTo>
                <a:lnTo>
                  <a:pt x="3582" y="904"/>
                </a:lnTo>
                <a:cubicBezTo>
                  <a:pt x="3542" y="904"/>
                  <a:pt x="3525" y="882"/>
                  <a:pt x="3525" y="844"/>
                </a:cubicBezTo>
                <a:lnTo>
                  <a:pt x="3525" y="526"/>
                </a:lnTo>
                <a:lnTo>
                  <a:pt x="3641" y="526"/>
                </a:lnTo>
                <a:lnTo>
                  <a:pt x="3641" y="401"/>
                </a:lnTo>
                <a:lnTo>
                  <a:pt x="3525" y="401"/>
                </a:lnTo>
                <a:lnTo>
                  <a:pt x="3525" y="205"/>
                </a:lnTo>
                <a:lnTo>
                  <a:pt x="3360" y="205"/>
                </a:lnTo>
                <a:lnTo>
                  <a:pt x="3360" y="401"/>
                </a:lnTo>
                <a:lnTo>
                  <a:pt x="3290" y="401"/>
                </a:lnTo>
                <a:lnTo>
                  <a:pt x="3290" y="526"/>
                </a:lnTo>
                <a:lnTo>
                  <a:pt x="3360" y="526"/>
                </a:lnTo>
                <a:lnTo>
                  <a:pt x="3360" y="854"/>
                </a:lnTo>
                <a:cubicBezTo>
                  <a:pt x="3360" y="948"/>
                  <a:pt x="3417" y="1043"/>
                  <a:pt x="3551" y="1043"/>
                </a:cubicBezTo>
                <a:lnTo>
                  <a:pt x="3641" y="1043"/>
                </a:lnTo>
                <a:close/>
                <a:moveTo>
                  <a:pt x="3944" y="269"/>
                </a:moveTo>
                <a:lnTo>
                  <a:pt x="3775" y="269"/>
                </a:lnTo>
                <a:lnTo>
                  <a:pt x="3775" y="134"/>
                </a:lnTo>
                <a:lnTo>
                  <a:pt x="3944" y="134"/>
                </a:lnTo>
                <a:lnTo>
                  <a:pt x="3944" y="269"/>
                </a:lnTo>
                <a:close/>
                <a:moveTo>
                  <a:pt x="3943" y="1043"/>
                </a:moveTo>
                <a:lnTo>
                  <a:pt x="3778" y="1043"/>
                </a:lnTo>
                <a:lnTo>
                  <a:pt x="3778" y="382"/>
                </a:lnTo>
                <a:lnTo>
                  <a:pt x="3943" y="382"/>
                </a:lnTo>
                <a:lnTo>
                  <a:pt x="3943" y="1043"/>
                </a:lnTo>
                <a:close/>
                <a:moveTo>
                  <a:pt x="4612" y="1043"/>
                </a:moveTo>
                <a:lnTo>
                  <a:pt x="4612" y="608"/>
                </a:lnTo>
                <a:cubicBezTo>
                  <a:pt x="4612" y="453"/>
                  <a:pt x="4516" y="374"/>
                  <a:pt x="4331" y="374"/>
                </a:cubicBezTo>
                <a:cubicBezTo>
                  <a:pt x="4221" y="374"/>
                  <a:pt x="4158" y="394"/>
                  <a:pt x="4093" y="466"/>
                </a:cubicBezTo>
                <a:lnTo>
                  <a:pt x="4198" y="568"/>
                </a:lnTo>
                <a:cubicBezTo>
                  <a:pt x="4233" y="529"/>
                  <a:pt x="4262" y="514"/>
                  <a:pt x="4325" y="514"/>
                </a:cubicBezTo>
                <a:cubicBezTo>
                  <a:pt x="4412" y="514"/>
                  <a:pt x="4448" y="546"/>
                  <a:pt x="4448" y="618"/>
                </a:cubicBezTo>
                <a:lnTo>
                  <a:pt x="4448" y="651"/>
                </a:lnTo>
                <a:lnTo>
                  <a:pt x="4292" y="651"/>
                </a:lnTo>
                <a:cubicBezTo>
                  <a:pt x="4139" y="651"/>
                  <a:pt x="4067" y="737"/>
                  <a:pt x="4067" y="843"/>
                </a:cubicBezTo>
                <a:cubicBezTo>
                  <a:pt x="4067" y="901"/>
                  <a:pt x="4086" y="954"/>
                  <a:pt x="4121" y="991"/>
                </a:cubicBezTo>
                <a:cubicBezTo>
                  <a:pt x="4160" y="1031"/>
                  <a:pt x="4215" y="1050"/>
                  <a:pt x="4289" y="1050"/>
                </a:cubicBezTo>
                <a:cubicBezTo>
                  <a:pt x="4365" y="1050"/>
                  <a:pt x="4407" y="1031"/>
                  <a:pt x="4452" y="986"/>
                </a:cubicBezTo>
                <a:lnTo>
                  <a:pt x="4452" y="1043"/>
                </a:lnTo>
                <a:lnTo>
                  <a:pt x="4612" y="1043"/>
                </a:lnTo>
                <a:close/>
                <a:moveTo>
                  <a:pt x="4448" y="799"/>
                </a:moveTo>
                <a:cubicBezTo>
                  <a:pt x="4448" y="840"/>
                  <a:pt x="4441" y="867"/>
                  <a:pt x="4424" y="883"/>
                </a:cubicBezTo>
                <a:cubicBezTo>
                  <a:pt x="4395" y="911"/>
                  <a:pt x="4365" y="915"/>
                  <a:pt x="4320" y="915"/>
                </a:cubicBezTo>
                <a:cubicBezTo>
                  <a:pt x="4255" y="915"/>
                  <a:pt x="4225" y="884"/>
                  <a:pt x="4225" y="839"/>
                </a:cubicBezTo>
                <a:cubicBezTo>
                  <a:pt x="4225" y="792"/>
                  <a:pt x="4258" y="764"/>
                  <a:pt x="4317" y="764"/>
                </a:cubicBezTo>
                <a:lnTo>
                  <a:pt x="4448" y="764"/>
                </a:lnTo>
                <a:lnTo>
                  <a:pt x="4448" y="799"/>
                </a:lnTo>
                <a:close/>
                <a:moveTo>
                  <a:pt x="5038" y="1043"/>
                </a:moveTo>
                <a:lnTo>
                  <a:pt x="5038" y="904"/>
                </a:lnTo>
                <a:lnTo>
                  <a:pt x="4975" y="904"/>
                </a:lnTo>
                <a:cubicBezTo>
                  <a:pt x="4933" y="904"/>
                  <a:pt x="4916" y="883"/>
                  <a:pt x="4916" y="844"/>
                </a:cubicBezTo>
                <a:lnTo>
                  <a:pt x="4916" y="0"/>
                </a:lnTo>
                <a:lnTo>
                  <a:pt x="4752" y="0"/>
                </a:lnTo>
                <a:lnTo>
                  <a:pt x="4752" y="854"/>
                </a:lnTo>
                <a:cubicBezTo>
                  <a:pt x="4752" y="948"/>
                  <a:pt x="4809" y="1043"/>
                  <a:pt x="4944" y="1043"/>
                </a:cubicBezTo>
                <a:lnTo>
                  <a:pt x="5038" y="1043"/>
                </a:lnTo>
              </a:path>
            </a:pathLst>
          </a:custGeom>
          <a:solidFill>
            <a:srgbClr val="006A71"/>
          </a:solidFill>
          <a:ln w="0">
            <a:noFill/>
            <a:prstDash val="solid"/>
            <a:round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7" name="Freeform 9">
            <a:extLst>
              <a:ext uri="{FF2B5EF4-FFF2-40B4-BE49-F238E27FC236}">
                <a16:creationId xmlns:a16="http://schemas.microsoft.com/office/drawing/2014/main" id="{64558491-1B11-62DB-A3B7-B3FEEBC652E7}"/>
              </a:ext>
            </a:extLst>
          </xdr:cNvPr>
          <xdr:cNvSpPr>
            <a:spLocks noEditPoints="1"/>
          </xdr:cNvSpPr>
        </xdr:nvSpPr>
        <xdr:spPr bwMode="auto">
          <a:xfrm>
            <a:off x="712470" y="523240"/>
            <a:ext cx="89535" cy="105410"/>
          </a:xfrm>
          <a:custGeom>
            <a:avLst/>
            <a:gdLst>
              <a:gd name="T0" fmla="*/ 246 w 356"/>
              <a:gd name="T1" fmla="*/ 127 h 418"/>
              <a:gd name="T2" fmla="*/ 178 w 356"/>
              <a:gd name="T3" fmla="*/ 85 h 418"/>
              <a:gd name="T4" fmla="*/ 110 w 356"/>
              <a:gd name="T5" fmla="*/ 127 h 418"/>
              <a:gd name="T6" fmla="*/ 100 w 356"/>
              <a:gd name="T7" fmla="*/ 171 h 418"/>
              <a:gd name="T8" fmla="*/ 255 w 356"/>
              <a:gd name="T9" fmla="*/ 171 h 418"/>
              <a:gd name="T10" fmla="*/ 246 w 356"/>
              <a:gd name="T11" fmla="*/ 127 h 418"/>
              <a:gd name="T12" fmla="*/ 100 w 356"/>
              <a:gd name="T13" fmla="*/ 241 h 418"/>
              <a:gd name="T14" fmla="*/ 190 w 356"/>
              <a:gd name="T15" fmla="*/ 332 h 418"/>
              <a:gd name="T16" fmla="*/ 282 w 356"/>
              <a:gd name="T17" fmla="*/ 294 h 418"/>
              <a:gd name="T18" fmla="*/ 344 w 356"/>
              <a:gd name="T19" fmla="*/ 354 h 418"/>
              <a:gd name="T20" fmla="*/ 189 w 356"/>
              <a:gd name="T21" fmla="*/ 418 h 418"/>
              <a:gd name="T22" fmla="*/ 0 w 356"/>
              <a:gd name="T23" fmla="*/ 209 h 418"/>
              <a:gd name="T24" fmla="*/ 178 w 356"/>
              <a:gd name="T25" fmla="*/ 0 h 418"/>
              <a:gd name="T26" fmla="*/ 356 w 356"/>
              <a:gd name="T27" fmla="*/ 196 h 418"/>
              <a:gd name="T28" fmla="*/ 356 w 356"/>
              <a:gd name="T29" fmla="*/ 241 h 418"/>
              <a:gd name="T30" fmla="*/ 100 w 356"/>
              <a:gd name="T31" fmla="*/ 241 h 41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356" h="418">
                <a:moveTo>
                  <a:pt x="246" y="127"/>
                </a:moveTo>
                <a:cubicBezTo>
                  <a:pt x="235" y="103"/>
                  <a:pt x="212" y="85"/>
                  <a:pt x="178" y="85"/>
                </a:cubicBezTo>
                <a:cubicBezTo>
                  <a:pt x="143" y="85"/>
                  <a:pt x="121" y="103"/>
                  <a:pt x="110" y="127"/>
                </a:cubicBezTo>
                <a:cubicBezTo>
                  <a:pt x="103" y="142"/>
                  <a:pt x="101" y="153"/>
                  <a:pt x="100" y="171"/>
                </a:cubicBezTo>
                <a:lnTo>
                  <a:pt x="255" y="171"/>
                </a:lnTo>
                <a:cubicBezTo>
                  <a:pt x="255" y="153"/>
                  <a:pt x="252" y="142"/>
                  <a:pt x="246" y="127"/>
                </a:cubicBezTo>
                <a:close/>
                <a:moveTo>
                  <a:pt x="100" y="241"/>
                </a:moveTo>
                <a:cubicBezTo>
                  <a:pt x="100" y="294"/>
                  <a:pt x="132" y="332"/>
                  <a:pt x="190" y="332"/>
                </a:cubicBezTo>
                <a:cubicBezTo>
                  <a:pt x="234" y="332"/>
                  <a:pt x="256" y="319"/>
                  <a:pt x="282" y="294"/>
                </a:cubicBezTo>
                <a:lnTo>
                  <a:pt x="344" y="354"/>
                </a:lnTo>
                <a:cubicBezTo>
                  <a:pt x="302" y="395"/>
                  <a:pt x="262" y="418"/>
                  <a:pt x="189" y="418"/>
                </a:cubicBezTo>
                <a:cubicBezTo>
                  <a:pt x="92" y="418"/>
                  <a:pt x="0" y="374"/>
                  <a:pt x="0" y="209"/>
                </a:cubicBezTo>
                <a:cubicBezTo>
                  <a:pt x="0" y="76"/>
                  <a:pt x="72" y="0"/>
                  <a:pt x="178" y="0"/>
                </a:cubicBezTo>
                <a:cubicBezTo>
                  <a:pt x="291" y="0"/>
                  <a:pt x="356" y="84"/>
                  <a:pt x="356" y="196"/>
                </a:cubicBezTo>
                <a:lnTo>
                  <a:pt x="356" y="241"/>
                </a:lnTo>
                <a:lnTo>
                  <a:pt x="100" y="241"/>
                </a:lnTo>
              </a:path>
            </a:pathLst>
          </a:custGeom>
          <a:solidFill>
            <a:srgbClr val="FFFFFF"/>
          </a:solidFill>
          <a:ln w="0">
            <a:noFill/>
            <a:prstDash val="solid"/>
            <a:round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8" name="Freeform 10">
            <a:extLst>
              <a:ext uri="{FF2B5EF4-FFF2-40B4-BE49-F238E27FC236}">
                <a16:creationId xmlns:a16="http://schemas.microsoft.com/office/drawing/2014/main" id="{884AD920-101C-2E42-3C6E-8A0B698D1E5A}"/>
              </a:ext>
            </a:extLst>
          </xdr:cNvPr>
          <xdr:cNvSpPr>
            <a:spLocks/>
          </xdr:cNvSpPr>
        </xdr:nvSpPr>
        <xdr:spPr bwMode="auto">
          <a:xfrm>
            <a:off x="824230" y="523240"/>
            <a:ext cx="85090" cy="104140"/>
          </a:xfrm>
          <a:custGeom>
            <a:avLst/>
            <a:gdLst>
              <a:gd name="T0" fmla="*/ 237 w 339"/>
              <a:gd name="T1" fmla="*/ 413 h 413"/>
              <a:gd name="T2" fmla="*/ 237 w 339"/>
              <a:gd name="T3" fmla="*/ 167 h 413"/>
              <a:gd name="T4" fmla="*/ 170 w 339"/>
              <a:gd name="T5" fmla="*/ 92 h 413"/>
              <a:gd name="T6" fmla="*/ 102 w 339"/>
              <a:gd name="T7" fmla="*/ 167 h 413"/>
              <a:gd name="T8" fmla="*/ 102 w 339"/>
              <a:gd name="T9" fmla="*/ 413 h 413"/>
              <a:gd name="T10" fmla="*/ 0 w 339"/>
              <a:gd name="T11" fmla="*/ 413 h 413"/>
              <a:gd name="T12" fmla="*/ 0 w 339"/>
              <a:gd name="T13" fmla="*/ 5 h 413"/>
              <a:gd name="T14" fmla="*/ 99 w 339"/>
              <a:gd name="T15" fmla="*/ 5 h 413"/>
              <a:gd name="T16" fmla="*/ 99 w 339"/>
              <a:gd name="T17" fmla="*/ 43 h 413"/>
              <a:gd name="T18" fmla="*/ 201 w 339"/>
              <a:gd name="T19" fmla="*/ 0 h 413"/>
              <a:gd name="T20" fmla="*/ 298 w 339"/>
              <a:gd name="T21" fmla="*/ 37 h 413"/>
              <a:gd name="T22" fmla="*/ 339 w 339"/>
              <a:gd name="T23" fmla="*/ 153 h 413"/>
              <a:gd name="T24" fmla="*/ 339 w 339"/>
              <a:gd name="T25" fmla="*/ 413 h 413"/>
              <a:gd name="T26" fmla="*/ 237 w 339"/>
              <a:gd name="T27" fmla="*/ 413 h 41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339" h="413">
                <a:moveTo>
                  <a:pt x="237" y="413"/>
                </a:moveTo>
                <a:lnTo>
                  <a:pt x="237" y="167"/>
                </a:lnTo>
                <a:cubicBezTo>
                  <a:pt x="237" y="111"/>
                  <a:pt x="202" y="92"/>
                  <a:pt x="170" y="92"/>
                </a:cubicBezTo>
                <a:cubicBezTo>
                  <a:pt x="138" y="92"/>
                  <a:pt x="102" y="111"/>
                  <a:pt x="102" y="167"/>
                </a:cubicBezTo>
                <a:lnTo>
                  <a:pt x="102" y="413"/>
                </a:lnTo>
                <a:lnTo>
                  <a:pt x="0" y="413"/>
                </a:lnTo>
                <a:lnTo>
                  <a:pt x="0" y="5"/>
                </a:lnTo>
                <a:lnTo>
                  <a:pt x="99" y="5"/>
                </a:lnTo>
                <a:lnTo>
                  <a:pt x="99" y="43"/>
                </a:lnTo>
                <a:cubicBezTo>
                  <a:pt x="126" y="15"/>
                  <a:pt x="164" y="0"/>
                  <a:pt x="201" y="0"/>
                </a:cubicBezTo>
                <a:cubicBezTo>
                  <a:pt x="242" y="0"/>
                  <a:pt x="275" y="14"/>
                  <a:pt x="298" y="37"/>
                </a:cubicBezTo>
                <a:cubicBezTo>
                  <a:pt x="331" y="69"/>
                  <a:pt x="339" y="108"/>
                  <a:pt x="339" y="153"/>
                </a:cubicBezTo>
                <a:lnTo>
                  <a:pt x="339" y="413"/>
                </a:lnTo>
                <a:lnTo>
                  <a:pt x="237" y="413"/>
                </a:lnTo>
              </a:path>
            </a:pathLst>
          </a:custGeom>
          <a:solidFill>
            <a:srgbClr val="FFFFFF"/>
          </a:solidFill>
          <a:ln w="0">
            <a:noFill/>
            <a:prstDash val="solid"/>
            <a:round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9" name="Freeform 11">
            <a:extLst>
              <a:ext uri="{FF2B5EF4-FFF2-40B4-BE49-F238E27FC236}">
                <a16:creationId xmlns:a16="http://schemas.microsoft.com/office/drawing/2014/main" id="{523CB694-C8AC-F0AA-32DF-FC10F9C16D2E}"/>
              </a:ext>
            </a:extLst>
          </xdr:cNvPr>
          <xdr:cNvSpPr>
            <a:spLocks noEditPoints="1"/>
          </xdr:cNvSpPr>
        </xdr:nvSpPr>
        <xdr:spPr bwMode="auto">
          <a:xfrm>
            <a:off x="930910" y="523240"/>
            <a:ext cx="88900" cy="105410"/>
          </a:xfrm>
          <a:custGeom>
            <a:avLst/>
            <a:gdLst>
              <a:gd name="T0" fmla="*/ 246 w 355"/>
              <a:gd name="T1" fmla="*/ 127 h 418"/>
              <a:gd name="T2" fmla="*/ 177 w 355"/>
              <a:gd name="T3" fmla="*/ 85 h 418"/>
              <a:gd name="T4" fmla="*/ 109 w 355"/>
              <a:gd name="T5" fmla="*/ 127 h 418"/>
              <a:gd name="T6" fmla="*/ 100 w 355"/>
              <a:gd name="T7" fmla="*/ 171 h 418"/>
              <a:gd name="T8" fmla="*/ 255 w 355"/>
              <a:gd name="T9" fmla="*/ 171 h 418"/>
              <a:gd name="T10" fmla="*/ 246 w 355"/>
              <a:gd name="T11" fmla="*/ 127 h 418"/>
              <a:gd name="T12" fmla="*/ 100 w 355"/>
              <a:gd name="T13" fmla="*/ 241 h 418"/>
              <a:gd name="T14" fmla="*/ 189 w 355"/>
              <a:gd name="T15" fmla="*/ 332 h 418"/>
              <a:gd name="T16" fmla="*/ 282 w 355"/>
              <a:gd name="T17" fmla="*/ 294 h 418"/>
              <a:gd name="T18" fmla="*/ 344 w 355"/>
              <a:gd name="T19" fmla="*/ 354 h 418"/>
              <a:gd name="T20" fmla="*/ 188 w 355"/>
              <a:gd name="T21" fmla="*/ 418 h 418"/>
              <a:gd name="T22" fmla="*/ 0 w 355"/>
              <a:gd name="T23" fmla="*/ 209 h 418"/>
              <a:gd name="T24" fmla="*/ 177 w 355"/>
              <a:gd name="T25" fmla="*/ 0 h 418"/>
              <a:gd name="T26" fmla="*/ 355 w 355"/>
              <a:gd name="T27" fmla="*/ 196 h 418"/>
              <a:gd name="T28" fmla="*/ 355 w 355"/>
              <a:gd name="T29" fmla="*/ 241 h 418"/>
              <a:gd name="T30" fmla="*/ 100 w 355"/>
              <a:gd name="T31" fmla="*/ 241 h 41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355" h="418">
                <a:moveTo>
                  <a:pt x="246" y="127"/>
                </a:moveTo>
                <a:cubicBezTo>
                  <a:pt x="235" y="103"/>
                  <a:pt x="212" y="85"/>
                  <a:pt x="177" y="85"/>
                </a:cubicBezTo>
                <a:cubicBezTo>
                  <a:pt x="143" y="85"/>
                  <a:pt x="120" y="103"/>
                  <a:pt x="109" y="127"/>
                </a:cubicBezTo>
                <a:cubicBezTo>
                  <a:pt x="103" y="142"/>
                  <a:pt x="101" y="153"/>
                  <a:pt x="100" y="171"/>
                </a:cubicBezTo>
                <a:lnTo>
                  <a:pt x="255" y="171"/>
                </a:lnTo>
                <a:cubicBezTo>
                  <a:pt x="254" y="153"/>
                  <a:pt x="252" y="142"/>
                  <a:pt x="246" y="127"/>
                </a:cubicBezTo>
                <a:close/>
                <a:moveTo>
                  <a:pt x="100" y="241"/>
                </a:moveTo>
                <a:cubicBezTo>
                  <a:pt x="100" y="294"/>
                  <a:pt x="132" y="332"/>
                  <a:pt x="189" y="332"/>
                </a:cubicBezTo>
                <a:cubicBezTo>
                  <a:pt x="234" y="332"/>
                  <a:pt x="256" y="319"/>
                  <a:pt x="282" y="294"/>
                </a:cubicBezTo>
                <a:lnTo>
                  <a:pt x="344" y="354"/>
                </a:lnTo>
                <a:cubicBezTo>
                  <a:pt x="302" y="395"/>
                  <a:pt x="262" y="418"/>
                  <a:pt x="188" y="418"/>
                </a:cubicBezTo>
                <a:cubicBezTo>
                  <a:pt x="92" y="418"/>
                  <a:pt x="0" y="374"/>
                  <a:pt x="0" y="209"/>
                </a:cubicBezTo>
                <a:cubicBezTo>
                  <a:pt x="0" y="76"/>
                  <a:pt x="72" y="0"/>
                  <a:pt x="177" y="0"/>
                </a:cubicBezTo>
                <a:cubicBezTo>
                  <a:pt x="291" y="0"/>
                  <a:pt x="355" y="84"/>
                  <a:pt x="355" y="196"/>
                </a:cubicBezTo>
                <a:lnTo>
                  <a:pt x="355" y="241"/>
                </a:lnTo>
                <a:lnTo>
                  <a:pt x="100" y="241"/>
                </a:lnTo>
              </a:path>
            </a:pathLst>
          </a:custGeom>
          <a:solidFill>
            <a:srgbClr val="FFFFFF"/>
          </a:solidFill>
          <a:ln w="0">
            <a:noFill/>
            <a:prstDash val="solid"/>
            <a:round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10" name="Freeform 12">
            <a:extLst>
              <a:ext uri="{FF2B5EF4-FFF2-40B4-BE49-F238E27FC236}">
                <a16:creationId xmlns:a16="http://schemas.microsoft.com/office/drawing/2014/main" id="{617CC756-B01E-E891-E12A-963D14B25220}"/>
              </a:ext>
            </a:extLst>
          </xdr:cNvPr>
          <xdr:cNvSpPr>
            <a:spLocks/>
          </xdr:cNvSpPr>
        </xdr:nvSpPr>
        <xdr:spPr bwMode="auto">
          <a:xfrm>
            <a:off x="1040765" y="523240"/>
            <a:ext cx="74295" cy="104140"/>
          </a:xfrm>
          <a:custGeom>
            <a:avLst/>
            <a:gdLst>
              <a:gd name="T0" fmla="*/ 221 w 298"/>
              <a:gd name="T1" fmla="*/ 116 h 413"/>
              <a:gd name="T2" fmla="*/ 167 w 298"/>
              <a:gd name="T3" fmla="*/ 92 h 413"/>
              <a:gd name="T4" fmla="*/ 102 w 298"/>
              <a:gd name="T5" fmla="*/ 167 h 413"/>
              <a:gd name="T6" fmla="*/ 102 w 298"/>
              <a:gd name="T7" fmla="*/ 413 h 413"/>
              <a:gd name="T8" fmla="*/ 0 w 298"/>
              <a:gd name="T9" fmla="*/ 413 h 413"/>
              <a:gd name="T10" fmla="*/ 0 w 298"/>
              <a:gd name="T11" fmla="*/ 5 h 413"/>
              <a:gd name="T12" fmla="*/ 99 w 298"/>
              <a:gd name="T13" fmla="*/ 5 h 413"/>
              <a:gd name="T14" fmla="*/ 99 w 298"/>
              <a:gd name="T15" fmla="*/ 44 h 413"/>
              <a:gd name="T16" fmla="*/ 202 w 298"/>
              <a:gd name="T17" fmla="*/ 0 h 413"/>
              <a:gd name="T18" fmla="*/ 298 w 298"/>
              <a:gd name="T19" fmla="*/ 39 h 413"/>
              <a:gd name="T20" fmla="*/ 221 w 298"/>
              <a:gd name="T21" fmla="*/ 116 h 41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98" h="413">
                <a:moveTo>
                  <a:pt x="221" y="116"/>
                </a:moveTo>
                <a:cubicBezTo>
                  <a:pt x="206" y="101"/>
                  <a:pt x="193" y="92"/>
                  <a:pt x="167" y="92"/>
                </a:cubicBezTo>
                <a:cubicBezTo>
                  <a:pt x="136" y="92"/>
                  <a:pt x="102" y="116"/>
                  <a:pt x="102" y="167"/>
                </a:cubicBezTo>
                <a:lnTo>
                  <a:pt x="102" y="413"/>
                </a:lnTo>
                <a:lnTo>
                  <a:pt x="0" y="413"/>
                </a:lnTo>
                <a:lnTo>
                  <a:pt x="0" y="5"/>
                </a:lnTo>
                <a:lnTo>
                  <a:pt x="99" y="5"/>
                </a:lnTo>
                <a:lnTo>
                  <a:pt x="99" y="44"/>
                </a:lnTo>
                <a:cubicBezTo>
                  <a:pt x="119" y="21"/>
                  <a:pt x="158" y="0"/>
                  <a:pt x="202" y="0"/>
                </a:cubicBezTo>
                <a:cubicBezTo>
                  <a:pt x="242" y="0"/>
                  <a:pt x="270" y="11"/>
                  <a:pt x="298" y="39"/>
                </a:cubicBezTo>
                <a:lnTo>
                  <a:pt x="221" y="116"/>
                </a:lnTo>
              </a:path>
            </a:pathLst>
          </a:custGeom>
          <a:solidFill>
            <a:srgbClr val="FFFFFF"/>
          </a:solidFill>
          <a:ln w="0">
            <a:noFill/>
            <a:prstDash val="solid"/>
            <a:round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11" name="Freeform 13">
            <a:extLst>
              <a:ext uri="{FF2B5EF4-FFF2-40B4-BE49-F238E27FC236}">
                <a16:creationId xmlns:a16="http://schemas.microsoft.com/office/drawing/2014/main" id="{0A6212F4-16C2-66FB-EFF1-79974054DF4F}"/>
              </a:ext>
            </a:extLst>
          </xdr:cNvPr>
          <xdr:cNvSpPr>
            <a:spLocks noEditPoints="1"/>
          </xdr:cNvSpPr>
        </xdr:nvSpPr>
        <xdr:spPr bwMode="auto">
          <a:xfrm>
            <a:off x="1122045" y="523240"/>
            <a:ext cx="84455" cy="142875"/>
          </a:xfrm>
          <a:custGeom>
            <a:avLst/>
            <a:gdLst>
              <a:gd name="T0" fmla="*/ 168 w 338"/>
              <a:gd name="T1" fmla="*/ 92 h 568"/>
              <a:gd name="T2" fmla="*/ 102 w 338"/>
              <a:gd name="T3" fmla="*/ 198 h 568"/>
              <a:gd name="T4" fmla="*/ 168 w 338"/>
              <a:gd name="T5" fmla="*/ 305 h 568"/>
              <a:gd name="T6" fmla="*/ 236 w 338"/>
              <a:gd name="T7" fmla="*/ 198 h 568"/>
              <a:gd name="T8" fmla="*/ 168 w 338"/>
              <a:gd name="T9" fmla="*/ 92 h 568"/>
              <a:gd name="T10" fmla="*/ 158 w 338"/>
              <a:gd name="T11" fmla="*/ 568 h 568"/>
              <a:gd name="T12" fmla="*/ 10 w 338"/>
              <a:gd name="T13" fmla="*/ 515 h 568"/>
              <a:gd name="T14" fmla="*/ 74 w 338"/>
              <a:gd name="T15" fmla="*/ 450 h 568"/>
              <a:gd name="T16" fmla="*/ 154 w 338"/>
              <a:gd name="T17" fmla="*/ 482 h 568"/>
              <a:gd name="T18" fmla="*/ 236 w 338"/>
              <a:gd name="T19" fmla="*/ 397 h 568"/>
              <a:gd name="T20" fmla="*/ 236 w 338"/>
              <a:gd name="T21" fmla="*/ 355 h 568"/>
              <a:gd name="T22" fmla="*/ 139 w 338"/>
              <a:gd name="T23" fmla="*/ 396 h 568"/>
              <a:gd name="T24" fmla="*/ 42 w 338"/>
              <a:gd name="T25" fmla="*/ 360 h 568"/>
              <a:gd name="T26" fmla="*/ 0 w 338"/>
              <a:gd name="T27" fmla="*/ 198 h 568"/>
              <a:gd name="T28" fmla="*/ 42 w 338"/>
              <a:gd name="T29" fmla="*/ 37 h 568"/>
              <a:gd name="T30" fmla="*/ 139 w 338"/>
              <a:gd name="T31" fmla="*/ 0 h 568"/>
              <a:gd name="T32" fmla="*/ 239 w 338"/>
              <a:gd name="T33" fmla="*/ 44 h 568"/>
              <a:gd name="T34" fmla="*/ 239 w 338"/>
              <a:gd name="T35" fmla="*/ 5 h 568"/>
              <a:gd name="T36" fmla="*/ 338 w 338"/>
              <a:gd name="T37" fmla="*/ 5 h 568"/>
              <a:gd name="T38" fmla="*/ 338 w 338"/>
              <a:gd name="T39" fmla="*/ 399 h 568"/>
              <a:gd name="T40" fmla="*/ 158 w 338"/>
              <a:gd name="T41" fmla="*/ 568 h 5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</a:cxnLst>
            <a:rect l="0" t="0" r="r" b="b"/>
            <a:pathLst>
              <a:path w="338" h="568">
                <a:moveTo>
                  <a:pt x="168" y="92"/>
                </a:moveTo>
                <a:cubicBezTo>
                  <a:pt x="108" y="92"/>
                  <a:pt x="102" y="144"/>
                  <a:pt x="102" y="198"/>
                </a:cubicBezTo>
                <a:cubicBezTo>
                  <a:pt x="102" y="252"/>
                  <a:pt x="108" y="305"/>
                  <a:pt x="168" y="305"/>
                </a:cubicBezTo>
                <a:cubicBezTo>
                  <a:pt x="229" y="305"/>
                  <a:pt x="236" y="252"/>
                  <a:pt x="236" y="198"/>
                </a:cubicBezTo>
                <a:cubicBezTo>
                  <a:pt x="236" y="144"/>
                  <a:pt x="229" y="92"/>
                  <a:pt x="168" y="92"/>
                </a:cubicBezTo>
                <a:close/>
                <a:moveTo>
                  <a:pt x="158" y="568"/>
                </a:moveTo>
                <a:cubicBezTo>
                  <a:pt x="96" y="568"/>
                  <a:pt x="52" y="555"/>
                  <a:pt x="10" y="515"/>
                </a:cubicBezTo>
                <a:lnTo>
                  <a:pt x="74" y="450"/>
                </a:lnTo>
                <a:cubicBezTo>
                  <a:pt x="96" y="472"/>
                  <a:pt x="119" y="482"/>
                  <a:pt x="154" y="482"/>
                </a:cubicBezTo>
                <a:cubicBezTo>
                  <a:pt x="215" y="482"/>
                  <a:pt x="236" y="439"/>
                  <a:pt x="236" y="397"/>
                </a:cubicBezTo>
                <a:lnTo>
                  <a:pt x="236" y="355"/>
                </a:lnTo>
                <a:cubicBezTo>
                  <a:pt x="209" y="385"/>
                  <a:pt x="179" y="396"/>
                  <a:pt x="139" y="396"/>
                </a:cubicBezTo>
                <a:cubicBezTo>
                  <a:pt x="99" y="396"/>
                  <a:pt x="64" y="383"/>
                  <a:pt x="42" y="360"/>
                </a:cubicBezTo>
                <a:cubicBezTo>
                  <a:pt x="3" y="322"/>
                  <a:pt x="0" y="269"/>
                  <a:pt x="0" y="198"/>
                </a:cubicBezTo>
                <a:cubicBezTo>
                  <a:pt x="0" y="127"/>
                  <a:pt x="3" y="75"/>
                  <a:pt x="42" y="37"/>
                </a:cubicBezTo>
                <a:cubicBezTo>
                  <a:pt x="64" y="14"/>
                  <a:pt x="100" y="0"/>
                  <a:pt x="139" y="0"/>
                </a:cubicBezTo>
                <a:cubicBezTo>
                  <a:pt x="183" y="0"/>
                  <a:pt x="211" y="12"/>
                  <a:pt x="239" y="44"/>
                </a:cubicBezTo>
                <a:lnTo>
                  <a:pt x="239" y="5"/>
                </a:lnTo>
                <a:lnTo>
                  <a:pt x="338" y="5"/>
                </a:lnTo>
                <a:lnTo>
                  <a:pt x="338" y="399"/>
                </a:lnTo>
                <a:cubicBezTo>
                  <a:pt x="338" y="497"/>
                  <a:pt x="268" y="568"/>
                  <a:pt x="158" y="568"/>
                </a:cubicBezTo>
              </a:path>
            </a:pathLst>
          </a:custGeom>
          <a:solidFill>
            <a:srgbClr val="FFFFFF"/>
          </a:solidFill>
          <a:ln w="0">
            <a:noFill/>
            <a:prstDash val="solid"/>
            <a:round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12" name="Freeform 14">
            <a:extLst>
              <a:ext uri="{FF2B5EF4-FFF2-40B4-BE49-F238E27FC236}">
                <a16:creationId xmlns:a16="http://schemas.microsoft.com/office/drawing/2014/main" id="{98C9D4B3-5DC1-C496-AB13-B022322641D8}"/>
              </a:ext>
            </a:extLst>
          </xdr:cNvPr>
          <xdr:cNvSpPr>
            <a:spLocks/>
          </xdr:cNvSpPr>
        </xdr:nvSpPr>
        <xdr:spPr bwMode="auto">
          <a:xfrm>
            <a:off x="1223645" y="524510"/>
            <a:ext cx="95250" cy="140335"/>
          </a:xfrm>
          <a:custGeom>
            <a:avLst/>
            <a:gdLst>
              <a:gd name="T0" fmla="*/ 206 w 381"/>
              <a:gd name="T1" fmla="*/ 474 h 558"/>
              <a:gd name="T2" fmla="*/ 176 w 381"/>
              <a:gd name="T3" fmla="*/ 527 h 558"/>
              <a:gd name="T4" fmla="*/ 88 w 381"/>
              <a:gd name="T5" fmla="*/ 558 h 558"/>
              <a:gd name="T6" fmla="*/ 48 w 381"/>
              <a:gd name="T7" fmla="*/ 558 h 558"/>
              <a:gd name="T8" fmla="*/ 48 w 381"/>
              <a:gd name="T9" fmla="*/ 466 h 558"/>
              <a:gd name="T10" fmla="*/ 71 w 381"/>
              <a:gd name="T11" fmla="*/ 466 h 558"/>
              <a:gd name="T12" fmla="*/ 122 w 381"/>
              <a:gd name="T13" fmla="*/ 430 h 558"/>
              <a:gd name="T14" fmla="*/ 140 w 381"/>
              <a:gd name="T15" fmla="*/ 379 h 558"/>
              <a:gd name="T16" fmla="*/ 0 w 381"/>
              <a:gd name="T17" fmla="*/ 0 h 558"/>
              <a:gd name="T18" fmla="*/ 108 w 381"/>
              <a:gd name="T19" fmla="*/ 0 h 558"/>
              <a:gd name="T20" fmla="*/ 192 w 381"/>
              <a:gd name="T21" fmla="*/ 253 h 558"/>
              <a:gd name="T22" fmla="*/ 274 w 381"/>
              <a:gd name="T23" fmla="*/ 0 h 558"/>
              <a:gd name="T24" fmla="*/ 381 w 381"/>
              <a:gd name="T25" fmla="*/ 0 h 558"/>
              <a:gd name="T26" fmla="*/ 206 w 381"/>
              <a:gd name="T27" fmla="*/ 474 h 55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381" h="558">
                <a:moveTo>
                  <a:pt x="206" y="474"/>
                </a:moveTo>
                <a:cubicBezTo>
                  <a:pt x="198" y="497"/>
                  <a:pt x="188" y="514"/>
                  <a:pt x="176" y="527"/>
                </a:cubicBezTo>
                <a:cubicBezTo>
                  <a:pt x="152" y="550"/>
                  <a:pt x="122" y="558"/>
                  <a:pt x="88" y="558"/>
                </a:cubicBezTo>
                <a:lnTo>
                  <a:pt x="48" y="558"/>
                </a:lnTo>
                <a:lnTo>
                  <a:pt x="48" y="466"/>
                </a:lnTo>
                <a:lnTo>
                  <a:pt x="71" y="466"/>
                </a:lnTo>
                <a:cubicBezTo>
                  <a:pt x="100" y="466"/>
                  <a:pt x="112" y="459"/>
                  <a:pt x="122" y="430"/>
                </a:cubicBezTo>
                <a:lnTo>
                  <a:pt x="140" y="379"/>
                </a:lnTo>
                <a:lnTo>
                  <a:pt x="0" y="0"/>
                </a:lnTo>
                <a:lnTo>
                  <a:pt x="108" y="0"/>
                </a:lnTo>
                <a:lnTo>
                  <a:pt x="192" y="253"/>
                </a:lnTo>
                <a:lnTo>
                  <a:pt x="274" y="0"/>
                </a:lnTo>
                <a:lnTo>
                  <a:pt x="381" y="0"/>
                </a:lnTo>
                <a:lnTo>
                  <a:pt x="206" y="474"/>
                </a:lnTo>
              </a:path>
            </a:pathLst>
          </a:custGeom>
          <a:solidFill>
            <a:srgbClr val="FFFFFF"/>
          </a:solidFill>
          <a:ln w="0">
            <a:noFill/>
            <a:prstDash val="solid"/>
            <a:round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281940</xdr:colOff>
      <xdr:row>1</xdr:row>
      <xdr:rowOff>40005</xdr:rowOff>
    </xdr:from>
    <xdr:to>
      <xdr:col>2</xdr:col>
      <xdr:colOff>440055</xdr:colOff>
      <xdr:row>2</xdr:row>
      <xdr:rowOff>158115</xdr:rowOff>
    </xdr:to>
    <xdr:grpSp>
      <xdr:nvGrpSpPr>
        <xdr:cNvPr id="2" name="Group 1">
          <a:extLst>
            <a:ext uri="{FF2B5EF4-FFF2-40B4-BE49-F238E27FC236}">
              <a16:creationId xmlns:a16="http://schemas.microsoft.com/office/drawing/2014/main" id="{F13D990B-F020-471B-8283-53F171590FB0}"/>
            </a:ext>
          </a:extLst>
        </xdr:cNvPr>
        <xdr:cNvGrpSpPr>
          <a:grpSpLocks noChangeAspect="1"/>
        </xdr:cNvGrpSpPr>
      </xdr:nvGrpSpPr>
      <xdr:grpSpPr>
        <a:xfrm>
          <a:off x="281940" y="268605"/>
          <a:ext cx="760095" cy="339090"/>
          <a:chOff x="0" y="0"/>
          <a:chExt cx="1363345" cy="682625"/>
        </a:xfrm>
      </xdr:grpSpPr>
      <xdr:sp macro="" textlink="">
        <xdr:nvSpPr>
          <xdr:cNvPr id="3" name="Rectangle 2">
            <a:extLst>
              <a:ext uri="{FF2B5EF4-FFF2-40B4-BE49-F238E27FC236}">
                <a16:creationId xmlns:a16="http://schemas.microsoft.com/office/drawing/2014/main" id="{57D051BF-33C9-7AA4-A2D3-4CB3918C64A4}"/>
              </a:ext>
            </a:extLst>
          </xdr:cNvPr>
          <xdr:cNvSpPr>
            <a:spLocks noChangeArrowheads="1"/>
          </xdr:cNvSpPr>
        </xdr:nvSpPr>
        <xdr:spPr bwMode="auto">
          <a:xfrm>
            <a:off x="0" y="0"/>
            <a:ext cx="1362710" cy="68262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4" name="Rectangle 3">
            <a:extLst>
              <a:ext uri="{FF2B5EF4-FFF2-40B4-BE49-F238E27FC236}">
                <a16:creationId xmlns:a16="http://schemas.microsoft.com/office/drawing/2014/main" id="{8E897FAB-C4DA-4CE9-ABE0-CB70C8A13BA1}"/>
              </a:ext>
            </a:extLst>
          </xdr:cNvPr>
          <xdr:cNvSpPr>
            <a:spLocks noChangeArrowheads="1"/>
          </xdr:cNvSpPr>
        </xdr:nvSpPr>
        <xdr:spPr bwMode="auto">
          <a:xfrm>
            <a:off x="0" y="0"/>
            <a:ext cx="1363345" cy="68262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5" name="Freeform 7">
            <a:extLst>
              <a:ext uri="{FF2B5EF4-FFF2-40B4-BE49-F238E27FC236}">
                <a16:creationId xmlns:a16="http://schemas.microsoft.com/office/drawing/2014/main" id="{71006356-41CC-AE9C-8BA9-B60E47FCCDF3}"/>
              </a:ext>
            </a:extLst>
          </xdr:cNvPr>
          <xdr:cNvSpPr>
            <a:spLocks noEditPoints="1"/>
          </xdr:cNvSpPr>
        </xdr:nvSpPr>
        <xdr:spPr bwMode="auto">
          <a:xfrm>
            <a:off x="0" y="0"/>
            <a:ext cx="1363345" cy="682625"/>
          </a:xfrm>
          <a:custGeom>
            <a:avLst/>
            <a:gdLst>
              <a:gd name="T0" fmla="*/ 3329 w 5443"/>
              <a:gd name="T1" fmla="*/ 421 h 2720"/>
              <a:gd name="T2" fmla="*/ 5443 w 5443"/>
              <a:gd name="T3" fmla="*/ 819 h 2720"/>
              <a:gd name="T4" fmla="*/ 5443 w 5443"/>
              <a:gd name="T5" fmla="*/ 694 h 2720"/>
              <a:gd name="T6" fmla="*/ 3536 w 5443"/>
              <a:gd name="T7" fmla="*/ 359 h 2720"/>
              <a:gd name="T8" fmla="*/ 2187 w 5443"/>
              <a:gd name="T9" fmla="*/ 561 h 2720"/>
              <a:gd name="T10" fmla="*/ 3329 w 5443"/>
              <a:gd name="T11" fmla="*/ 421 h 2720"/>
              <a:gd name="T12" fmla="*/ 3535 w 5443"/>
              <a:gd name="T13" fmla="*/ 249 h 2720"/>
              <a:gd name="T14" fmla="*/ 5443 w 5443"/>
              <a:gd name="T15" fmla="*/ 584 h 2720"/>
              <a:gd name="T16" fmla="*/ 5443 w 5443"/>
              <a:gd name="T17" fmla="*/ 462 h 2720"/>
              <a:gd name="T18" fmla="*/ 3743 w 5443"/>
              <a:gd name="T19" fmla="*/ 186 h 2720"/>
              <a:gd name="T20" fmla="*/ 2394 w 5443"/>
              <a:gd name="T21" fmla="*/ 388 h 2720"/>
              <a:gd name="T22" fmla="*/ 3535 w 5443"/>
              <a:gd name="T23" fmla="*/ 249 h 2720"/>
              <a:gd name="T24" fmla="*/ 3742 w 5443"/>
              <a:gd name="T25" fmla="*/ 76 h 2720"/>
              <a:gd name="T26" fmla="*/ 5443 w 5443"/>
              <a:gd name="T27" fmla="*/ 352 h 2720"/>
              <a:gd name="T28" fmla="*/ 5443 w 5443"/>
              <a:gd name="T29" fmla="*/ 0 h 2720"/>
              <a:gd name="T30" fmla="*/ 0 w 5443"/>
              <a:gd name="T31" fmla="*/ 0 h 2720"/>
              <a:gd name="T32" fmla="*/ 0 w 5443"/>
              <a:gd name="T33" fmla="*/ 750 h 2720"/>
              <a:gd name="T34" fmla="*/ 863 w 5443"/>
              <a:gd name="T35" fmla="*/ 746 h 2720"/>
              <a:gd name="T36" fmla="*/ 3742 w 5443"/>
              <a:gd name="T37" fmla="*/ 76 h 2720"/>
              <a:gd name="T38" fmla="*/ 0 w 5443"/>
              <a:gd name="T39" fmla="*/ 861 h 2720"/>
              <a:gd name="T40" fmla="*/ 0 w 5443"/>
              <a:gd name="T41" fmla="*/ 942 h 2720"/>
              <a:gd name="T42" fmla="*/ 657 w 5443"/>
              <a:gd name="T43" fmla="*/ 919 h 2720"/>
              <a:gd name="T44" fmla="*/ 1362 w 5443"/>
              <a:gd name="T45" fmla="*/ 758 h 2720"/>
              <a:gd name="T46" fmla="*/ 864 w 5443"/>
              <a:gd name="T47" fmla="*/ 857 h 2720"/>
              <a:gd name="T48" fmla="*/ 0 w 5443"/>
              <a:gd name="T49" fmla="*/ 861 h 2720"/>
              <a:gd name="T50" fmla="*/ 0 w 5443"/>
              <a:gd name="T51" fmla="*/ 1052 h 2720"/>
              <a:gd name="T52" fmla="*/ 0 w 5443"/>
              <a:gd name="T53" fmla="*/ 1121 h 2720"/>
              <a:gd name="T54" fmla="*/ 450 w 5443"/>
              <a:gd name="T55" fmla="*/ 1092 h 2720"/>
              <a:gd name="T56" fmla="*/ 1156 w 5443"/>
              <a:gd name="T57" fmla="*/ 931 h 2720"/>
              <a:gd name="T58" fmla="*/ 657 w 5443"/>
              <a:gd name="T59" fmla="*/ 1030 h 2720"/>
              <a:gd name="T60" fmla="*/ 0 w 5443"/>
              <a:gd name="T61" fmla="*/ 1052 h 2720"/>
              <a:gd name="T62" fmla="*/ 5443 w 5443"/>
              <a:gd name="T63" fmla="*/ 2720 h 2720"/>
              <a:gd name="T64" fmla="*/ 5443 w 5443"/>
              <a:gd name="T65" fmla="*/ 930 h 2720"/>
              <a:gd name="T66" fmla="*/ 3330 w 5443"/>
              <a:gd name="T67" fmla="*/ 532 h 2720"/>
              <a:gd name="T68" fmla="*/ 451 w 5443"/>
              <a:gd name="T69" fmla="*/ 1202 h 2720"/>
              <a:gd name="T70" fmla="*/ 0 w 5443"/>
              <a:gd name="T71" fmla="*/ 1231 h 2720"/>
              <a:gd name="T72" fmla="*/ 0 w 5443"/>
              <a:gd name="T73" fmla="*/ 2720 h 272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5443" h="2720">
                <a:moveTo>
                  <a:pt x="3329" y="421"/>
                </a:moveTo>
                <a:cubicBezTo>
                  <a:pt x="3979" y="417"/>
                  <a:pt x="4769" y="608"/>
                  <a:pt x="5443" y="819"/>
                </a:cubicBezTo>
                <a:lnTo>
                  <a:pt x="5443" y="694"/>
                </a:lnTo>
                <a:cubicBezTo>
                  <a:pt x="4818" y="509"/>
                  <a:pt x="4121" y="355"/>
                  <a:pt x="3536" y="359"/>
                </a:cubicBezTo>
                <a:cubicBezTo>
                  <a:pt x="2923" y="363"/>
                  <a:pt x="2523" y="449"/>
                  <a:pt x="2187" y="561"/>
                </a:cubicBezTo>
                <a:cubicBezTo>
                  <a:pt x="2482" y="481"/>
                  <a:pt x="2836" y="425"/>
                  <a:pt x="3329" y="421"/>
                </a:cubicBezTo>
                <a:moveTo>
                  <a:pt x="3535" y="249"/>
                </a:moveTo>
                <a:cubicBezTo>
                  <a:pt x="4121" y="245"/>
                  <a:pt x="4818" y="398"/>
                  <a:pt x="5443" y="584"/>
                </a:cubicBezTo>
                <a:lnTo>
                  <a:pt x="5443" y="462"/>
                </a:lnTo>
                <a:cubicBezTo>
                  <a:pt x="4874" y="304"/>
                  <a:pt x="4264" y="183"/>
                  <a:pt x="3743" y="186"/>
                </a:cubicBezTo>
                <a:cubicBezTo>
                  <a:pt x="3129" y="190"/>
                  <a:pt x="2729" y="277"/>
                  <a:pt x="2394" y="388"/>
                </a:cubicBezTo>
                <a:cubicBezTo>
                  <a:pt x="2688" y="308"/>
                  <a:pt x="3043" y="252"/>
                  <a:pt x="3535" y="249"/>
                </a:cubicBezTo>
                <a:moveTo>
                  <a:pt x="3742" y="76"/>
                </a:moveTo>
                <a:cubicBezTo>
                  <a:pt x="4263" y="72"/>
                  <a:pt x="4874" y="194"/>
                  <a:pt x="5443" y="352"/>
                </a:cubicBezTo>
                <a:lnTo>
                  <a:pt x="5443" y="0"/>
                </a:lnTo>
                <a:lnTo>
                  <a:pt x="0" y="0"/>
                </a:lnTo>
                <a:lnTo>
                  <a:pt x="0" y="750"/>
                </a:lnTo>
                <a:cubicBezTo>
                  <a:pt x="259" y="781"/>
                  <a:pt x="551" y="787"/>
                  <a:pt x="863" y="746"/>
                </a:cubicBezTo>
                <a:cubicBezTo>
                  <a:pt x="2015" y="596"/>
                  <a:pt x="2229" y="86"/>
                  <a:pt x="3742" y="76"/>
                </a:cubicBezTo>
                <a:moveTo>
                  <a:pt x="0" y="861"/>
                </a:moveTo>
                <a:lnTo>
                  <a:pt x="0" y="942"/>
                </a:lnTo>
                <a:cubicBezTo>
                  <a:pt x="205" y="954"/>
                  <a:pt x="425" y="950"/>
                  <a:pt x="657" y="919"/>
                </a:cubicBezTo>
                <a:cubicBezTo>
                  <a:pt x="936" y="883"/>
                  <a:pt x="1161" y="825"/>
                  <a:pt x="1362" y="758"/>
                </a:cubicBezTo>
                <a:cubicBezTo>
                  <a:pt x="1214" y="798"/>
                  <a:pt x="1052" y="832"/>
                  <a:pt x="864" y="857"/>
                </a:cubicBezTo>
                <a:cubicBezTo>
                  <a:pt x="551" y="898"/>
                  <a:pt x="260" y="891"/>
                  <a:pt x="0" y="861"/>
                </a:cubicBezTo>
                <a:moveTo>
                  <a:pt x="0" y="1052"/>
                </a:moveTo>
                <a:lnTo>
                  <a:pt x="0" y="1121"/>
                </a:lnTo>
                <a:cubicBezTo>
                  <a:pt x="144" y="1121"/>
                  <a:pt x="295" y="1112"/>
                  <a:pt x="450" y="1092"/>
                </a:cubicBezTo>
                <a:cubicBezTo>
                  <a:pt x="730" y="1055"/>
                  <a:pt x="954" y="998"/>
                  <a:pt x="1156" y="931"/>
                </a:cubicBezTo>
                <a:cubicBezTo>
                  <a:pt x="1008" y="971"/>
                  <a:pt x="845" y="1005"/>
                  <a:pt x="657" y="1030"/>
                </a:cubicBezTo>
                <a:cubicBezTo>
                  <a:pt x="425" y="1060"/>
                  <a:pt x="205" y="1064"/>
                  <a:pt x="0" y="1052"/>
                </a:cubicBezTo>
                <a:moveTo>
                  <a:pt x="5443" y="2720"/>
                </a:moveTo>
                <a:lnTo>
                  <a:pt x="5443" y="930"/>
                </a:lnTo>
                <a:cubicBezTo>
                  <a:pt x="4769" y="718"/>
                  <a:pt x="3980" y="527"/>
                  <a:pt x="3330" y="532"/>
                </a:cubicBezTo>
                <a:cubicBezTo>
                  <a:pt x="1817" y="542"/>
                  <a:pt x="1603" y="1052"/>
                  <a:pt x="451" y="1202"/>
                </a:cubicBezTo>
                <a:cubicBezTo>
                  <a:pt x="295" y="1223"/>
                  <a:pt x="144" y="1231"/>
                  <a:pt x="0" y="1231"/>
                </a:cubicBezTo>
                <a:lnTo>
                  <a:pt x="0" y="2720"/>
                </a:lnTo>
              </a:path>
            </a:pathLst>
          </a:custGeom>
          <a:solidFill>
            <a:srgbClr val="F58023"/>
          </a:solidFill>
          <a:ln w="0">
            <a:noFill/>
            <a:prstDash val="solid"/>
            <a:round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6" name="Freeform 8">
            <a:extLst>
              <a:ext uri="{FF2B5EF4-FFF2-40B4-BE49-F238E27FC236}">
                <a16:creationId xmlns:a16="http://schemas.microsoft.com/office/drawing/2014/main" id="{4831ED60-2225-39AD-0F4A-D8F3F28BB6CB}"/>
              </a:ext>
            </a:extLst>
          </xdr:cNvPr>
          <xdr:cNvSpPr>
            <a:spLocks noEditPoints="1"/>
          </xdr:cNvSpPr>
        </xdr:nvSpPr>
        <xdr:spPr bwMode="auto">
          <a:xfrm>
            <a:off x="54610" y="231775"/>
            <a:ext cx="1261745" cy="263525"/>
          </a:xfrm>
          <a:custGeom>
            <a:avLst/>
            <a:gdLst>
              <a:gd name="T0" fmla="*/ 288 w 5038"/>
              <a:gd name="T1" fmla="*/ 374 h 1051"/>
              <a:gd name="T2" fmla="*/ 556 w 5038"/>
              <a:gd name="T3" fmla="*/ 947 h 1051"/>
              <a:gd name="T4" fmla="*/ 162 w 5038"/>
              <a:gd name="T5" fmla="*/ 764 h 1051"/>
              <a:gd name="T6" fmla="*/ 162 w 5038"/>
              <a:gd name="T7" fmla="*/ 651 h 1051"/>
              <a:gd name="T8" fmla="*/ 398 w 5038"/>
              <a:gd name="T9" fmla="*/ 580 h 1051"/>
              <a:gd name="T10" fmla="*/ 1015 w 5038"/>
              <a:gd name="T11" fmla="*/ 641 h 1051"/>
              <a:gd name="T12" fmla="*/ 936 w 5038"/>
              <a:gd name="T13" fmla="*/ 510 h 1051"/>
              <a:gd name="T14" fmla="*/ 939 w 5038"/>
              <a:gd name="T15" fmla="*/ 374 h 1051"/>
              <a:gd name="T16" fmla="*/ 980 w 5038"/>
              <a:gd name="T17" fmla="*/ 780 h 1051"/>
              <a:gd name="T18" fmla="*/ 757 w 5038"/>
              <a:gd name="T19" fmla="*/ 848 h 1051"/>
              <a:gd name="T20" fmla="*/ 1211 w 5038"/>
              <a:gd name="T21" fmla="*/ 835 h 1051"/>
              <a:gd name="T22" fmla="*/ 1525 w 5038"/>
              <a:gd name="T23" fmla="*/ 631 h 1051"/>
              <a:gd name="T24" fmla="*/ 1703 w 5038"/>
              <a:gd name="T25" fmla="*/ 554 h 1051"/>
              <a:gd name="T26" fmla="*/ 1298 w 5038"/>
              <a:gd name="T27" fmla="*/ 585 h 1051"/>
              <a:gd name="T28" fmla="*/ 1664 w 5038"/>
              <a:gd name="T29" fmla="*/ 841 h 1051"/>
              <a:gd name="T30" fmla="*/ 1264 w 5038"/>
              <a:gd name="T31" fmla="*/ 956 h 1051"/>
              <a:gd name="T32" fmla="*/ 2492 w 5038"/>
              <a:gd name="T33" fmla="*/ 764 h 1051"/>
              <a:gd name="T34" fmla="*/ 1917 w 5038"/>
              <a:gd name="T35" fmla="*/ 712 h 1051"/>
              <a:gd name="T36" fmla="*/ 2373 w 5038"/>
              <a:gd name="T37" fmla="*/ 849 h 1051"/>
              <a:gd name="T38" fmla="*/ 2492 w 5038"/>
              <a:gd name="T39" fmla="*/ 764 h 1051"/>
              <a:gd name="T40" fmla="*/ 2095 w 5038"/>
              <a:gd name="T41" fmla="*/ 580 h 1051"/>
              <a:gd name="T42" fmla="*/ 2330 w 5038"/>
              <a:gd name="T43" fmla="*/ 651 h 1051"/>
              <a:gd name="T44" fmla="*/ 3113 w 5038"/>
              <a:gd name="T45" fmla="*/ 433 h 1051"/>
              <a:gd name="T46" fmla="*/ 2793 w 5038"/>
              <a:gd name="T47" fmla="*/ 382 h 1051"/>
              <a:gd name="T48" fmla="*/ 2796 w 5038"/>
              <a:gd name="T49" fmla="*/ 1043 h 1051"/>
              <a:gd name="T50" fmla="*/ 3015 w 5038"/>
              <a:gd name="T51" fmla="*/ 643 h 1051"/>
              <a:gd name="T52" fmla="*/ 3641 w 5038"/>
              <a:gd name="T53" fmla="*/ 1043 h 1051"/>
              <a:gd name="T54" fmla="*/ 3525 w 5038"/>
              <a:gd name="T55" fmla="*/ 844 h 1051"/>
              <a:gd name="T56" fmla="*/ 3641 w 5038"/>
              <a:gd name="T57" fmla="*/ 401 h 1051"/>
              <a:gd name="T58" fmla="*/ 3360 w 5038"/>
              <a:gd name="T59" fmla="*/ 205 h 1051"/>
              <a:gd name="T60" fmla="*/ 3290 w 5038"/>
              <a:gd name="T61" fmla="*/ 526 h 1051"/>
              <a:gd name="T62" fmla="*/ 3551 w 5038"/>
              <a:gd name="T63" fmla="*/ 1043 h 1051"/>
              <a:gd name="T64" fmla="*/ 3775 w 5038"/>
              <a:gd name="T65" fmla="*/ 269 h 1051"/>
              <a:gd name="T66" fmla="*/ 3944 w 5038"/>
              <a:gd name="T67" fmla="*/ 269 h 1051"/>
              <a:gd name="T68" fmla="*/ 3778 w 5038"/>
              <a:gd name="T69" fmla="*/ 382 h 1051"/>
              <a:gd name="T70" fmla="*/ 4612 w 5038"/>
              <a:gd name="T71" fmla="*/ 1043 h 1051"/>
              <a:gd name="T72" fmla="*/ 4093 w 5038"/>
              <a:gd name="T73" fmla="*/ 466 h 1051"/>
              <a:gd name="T74" fmla="*/ 4448 w 5038"/>
              <a:gd name="T75" fmla="*/ 618 h 1051"/>
              <a:gd name="T76" fmla="*/ 4067 w 5038"/>
              <a:gd name="T77" fmla="*/ 843 h 1051"/>
              <a:gd name="T78" fmla="*/ 4452 w 5038"/>
              <a:gd name="T79" fmla="*/ 986 h 1051"/>
              <a:gd name="T80" fmla="*/ 4448 w 5038"/>
              <a:gd name="T81" fmla="*/ 799 h 1051"/>
              <a:gd name="T82" fmla="*/ 4225 w 5038"/>
              <a:gd name="T83" fmla="*/ 839 h 1051"/>
              <a:gd name="T84" fmla="*/ 4448 w 5038"/>
              <a:gd name="T85" fmla="*/ 799 h 1051"/>
              <a:gd name="T86" fmla="*/ 4975 w 5038"/>
              <a:gd name="T87" fmla="*/ 904 h 1051"/>
              <a:gd name="T88" fmla="*/ 4752 w 5038"/>
              <a:gd name="T89" fmla="*/ 0 h 1051"/>
              <a:gd name="T90" fmla="*/ 5038 w 5038"/>
              <a:gd name="T91" fmla="*/ 1043 h 105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5038" h="1051">
                <a:moveTo>
                  <a:pt x="575" y="764"/>
                </a:moveTo>
                <a:lnTo>
                  <a:pt x="575" y="690"/>
                </a:lnTo>
                <a:cubicBezTo>
                  <a:pt x="575" y="509"/>
                  <a:pt x="471" y="374"/>
                  <a:pt x="288" y="374"/>
                </a:cubicBezTo>
                <a:cubicBezTo>
                  <a:pt x="117" y="374"/>
                  <a:pt x="0" y="496"/>
                  <a:pt x="0" y="712"/>
                </a:cubicBezTo>
                <a:cubicBezTo>
                  <a:pt x="0" y="980"/>
                  <a:pt x="150" y="1051"/>
                  <a:pt x="305" y="1051"/>
                </a:cubicBezTo>
                <a:cubicBezTo>
                  <a:pt x="424" y="1051"/>
                  <a:pt x="489" y="1014"/>
                  <a:pt x="556" y="947"/>
                </a:cubicBezTo>
                <a:lnTo>
                  <a:pt x="456" y="849"/>
                </a:lnTo>
                <a:cubicBezTo>
                  <a:pt x="414" y="891"/>
                  <a:pt x="379" y="911"/>
                  <a:pt x="307" y="911"/>
                </a:cubicBezTo>
                <a:cubicBezTo>
                  <a:pt x="214" y="911"/>
                  <a:pt x="162" y="849"/>
                  <a:pt x="162" y="764"/>
                </a:cubicBezTo>
                <a:lnTo>
                  <a:pt x="575" y="764"/>
                </a:lnTo>
                <a:close/>
                <a:moveTo>
                  <a:pt x="413" y="651"/>
                </a:moveTo>
                <a:lnTo>
                  <a:pt x="162" y="651"/>
                </a:lnTo>
                <a:cubicBezTo>
                  <a:pt x="164" y="622"/>
                  <a:pt x="167" y="604"/>
                  <a:pt x="177" y="580"/>
                </a:cubicBezTo>
                <a:cubicBezTo>
                  <a:pt x="195" y="540"/>
                  <a:pt x="232" y="511"/>
                  <a:pt x="288" y="511"/>
                </a:cubicBezTo>
                <a:cubicBezTo>
                  <a:pt x="343" y="511"/>
                  <a:pt x="380" y="540"/>
                  <a:pt x="398" y="580"/>
                </a:cubicBezTo>
                <a:cubicBezTo>
                  <a:pt x="408" y="604"/>
                  <a:pt x="412" y="622"/>
                  <a:pt x="413" y="651"/>
                </a:cubicBezTo>
                <a:moveTo>
                  <a:pt x="1211" y="835"/>
                </a:moveTo>
                <a:cubicBezTo>
                  <a:pt x="1211" y="723"/>
                  <a:pt x="1145" y="653"/>
                  <a:pt x="1015" y="641"/>
                </a:cubicBezTo>
                <a:lnTo>
                  <a:pt x="911" y="631"/>
                </a:lnTo>
                <a:cubicBezTo>
                  <a:pt x="852" y="626"/>
                  <a:pt x="842" y="598"/>
                  <a:pt x="842" y="573"/>
                </a:cubicBezTo>
                <a:cubicBezTo>
                  <a:pt x="842" y="540"/>
                  <a:pt x="870" y="510"/>
                  <a:pt x="936" y="510"/>
                </a:cubicBezTo>
                <a:cubicBezTo>
                  <a:pt x="993" y="510"/>
                  <a:pt x="1051" y="520"/>
                  <a:pt x="1089" y="554"/>
                </a:cubicBezTo>
                <a:lnTo>
                  <a:pt x="1191" y="452"/>
                </a:lnTo>
                <a:cubicBezTo>
                  <a:pt x="1127" y="392"/>
                  <a:pt x="1041" y="374"/>
                  <a:pt x="939" y="374"/>
                </a:cubicBezTo>
                <a:cubicBezTo>
                  <a:pt x="804" y="374"/>
                  <a:pt x="684" y="448"/>
                  <a:pt x="684" y="585"/>
                </a:cubicBezTo>
                <a:cubicBezTo>
                  <a:pt x="684" y="707"/>
                  <a:pt x="757" y="759"/>
                  <a:pt x="877" y="770"/>
                </a:cubicBezTo>
                <a:lnTo>
                  <a:pt x="980" y="780"/>
                </a:lnTo>
                <a:cubicBezTo>
                  <a:pt x="1032" y="785"/>
                  <a:pt x="1050" y="808"/>
                  <a:pt x="1050" y="841"/>
                </a:cubicBezTo>
                <a:cubicBezTo>
                  <a:pt x="1050" y="891"/>
                  <a:pt x="991" y="910"/>
                  <a:pt x="934" y="910"/>
                </a:cubicBezTo>
                <a:cubicBezTo>
                  <a:pt x="883" y="910"/>
                  <a:pt x="812" y="902"/>
                  <a:pt x="757" y="848"/>
                </a:cubicBezTo>
                <a:lnTo>
                  <a:pt x="650" y="956"/>
                </a:lnTo>
                <a:cubicBezTo>
                  <a:pt x="733" y="1039"/>
                  <a:pt x="827" y="1051"/>
                  <a:pt x="931" y="1051"/>
                </a:cubicBezTo>
                <a:cubicBezTo>
                  <a:pt x="1087" y="1051"/>
                  <a:pt x="1211" y="981"/>
                  <a:pt x="1211" y="835"/>
                </a:cubicBezTo>
                <a:moveTo>
                  <a:pt x="1825" y="835"/>
                </a:moveTo>
                <a:cubicBezTo>
                  <a:pt x="1825" y="723"/>
                  <a:pt x="1759" y="653"/>
                  <a:pt x="1629" y="641"/>
                </a:cubicBezTo>
                <a:lnTo>
                  <a:pt x="1525" y="631"/>
                </a:lnTo>
                <a:cubicBezTo>
                  <a:pt x="1467" y="626"/>
                  <a:pt x="1456" y="598"/>
                  <a:pt x="1456" y="573"/>
                </a:cubicBezTo>
                <a:cubicBezTo>
                  <a:pt x="1456" y="540"/>
                  <a:pt x="1484" y="510"/>
                  <a:pt x="1550" y="510"/>
                </a:cubicBezTo>
                <a:cubicBezTo>
                  <a:pt x="1607" y="510"/>
                  <a:pt x="1665" y="520"/>
                  <a:pt x="1703" y="554"/>
                </a:cubicBezTo>
                <a:lnTo>
                  <a:pt x="1805" y="452"/>
                </a:lnTo>
                <a:cubicBezTo>
                  <a:pt x="1741" y="392"/>
                  <a:pt x="1655" y="374"/>
                  <a:pt x="1553" y="374"/>
                </a:cubicBezTo>
                <a:cubicBezTo>
                  <a:pt x="1418" y="374"/>
                  <a:pt x="1298" y="448"/>
                  <a:pt x="1298" y="585"/>
                </a:cubicBezTo>
                <a:cubicBezTo>
                  <a:pt x="1298" y="707"/>
                  <a:pt x="1372" y="759"/>
                  <a:pt x="1491" y="770"/>
                </a:cubicBezTo>
                <a:lnTo>
                  <a:pt x="1595" y="780"/>
                </a:lnTo>
                <a:cubicBezTo>
                  <a:pt x="1646" y="785"/>
                  <a:pt x="1664" y="808"/>
                  <a:pt x="1664" y="841"/>
                </a:cubicBezTo>
                <a:cubicBezTo>
                  <a:pt x="1664" y="891"/>
                  <a:pt x="1605" y="910"/>
                  <a:pt x="1548" y="910"/>
                </a:cubicBezTo>
                <a:cubicBezTo>
                  <a:pt x="1497" y="910"/>
                  <a:pt x="1426" y="902"/>
                  <a:pt x="1372" y="848"/>
                </a:cubicBezTo>
                <a:lnTo>
                  <a:pt x="1264" y="956"/>
                </a:lnTo>
                <a:cubicBezTo>
                  <a:pt x="1348" y="1039"/>
                  <a:pt x="1441" y="1051"/>
                  <a:pt x="1545" y="1051"/>
                </a:cubicBezTo>
                <a:cubicBezTo>
                  <a:pt x="1701" y="1051"/>
                  <a:pt x="1825" y="981"/>
                  <a:pt x="1825" y="835"/>
                </a:cubicBezTo>
                <a:moveTo>
                  <a:pt x="2492" y="764"/>
                </a:moveTo>
                <a:lnTo>
                  <a:pt x="2492" y="690"/>
                </a:lnTo>
                <a:cubicBezTo>
                  <a:pt x="2492" y="509"/>
                  <a:pt x="2389" y="374"/>
                  <a:pt x="2205" y="374"/>
                </a:cubicBezTo>
                <a:cubicBezTo>
                  <a:pt x="2034" y="374"/>
                  <a:pt x="1917" y="496"/>
                  <a:pt x="1917" y="712"/>
                </a:cubicBezTo>
                <a:cubicBezTo>
                  <a:pt x="1917" y="980"/>
                  <a:pt x="2067" y="1051"/>
                  <a:pt x="2223" y="1051"/>
                </a:cubicBezTo>
                <a:cubicBezTo>
                  <a:pt x="2342" y="1051"/>
                  <a:pt x="2406" y="1014"/>
                  <a:pt x="2473" y="947"/>
                </a:cubicBezTo>
                <a:lnTo>
                  <a:pt x="2373" y="849"/>
                </a:lnTo>
                <a:cubicBezTo>
                  <a:pt x="2332" y="891"/>
                  <a:pt x="2296" y="911"/>
                  <a:pt x="2224" y="911"/>
                </a:cubicBezTo>
                <a:cubicBezTo>
                  <a:pt x="2131" y="911"/>
                  <a:pt x="2080" y="849"/>
                  <a:pt x="2080" y="764"/>
                </a:cubicBezTo>
                <a:lnTo>
                  <a:pt x="2492" y="764"/>
                </a:lnTo>
                <a:close/>
                <a:moveTo>
                  <a:pt x="2330" y="651"/>
                </a:moveTo>
                <a:lnTo>
                  <a:pt x="2080" y="651"/>
                </a:lnTo>
                <a:cubicBezTo>
                  <a:pt x="2081" y="622"/>
                  <a:pt x="2085" y="604"/>
                  <a:pt x="2095" y="580"/>
                </a:cubicBezTo>
                <a:cubicBezTo>
                  <a:pt x="2112" y="540"/>
                  <a:pt x="2149" y="511"/>
                  <a:pt x="2205" y="511"/>
                </a:cubicBezTo>
                <a:cubicBezTo>
                  <a:pt x="2261" y="511"/>
                  <a:pt x="2297" y="540"/>
                  <a:pt x="2315" y="580"/>
                </a:cubicBezTo>
                <a:cubicBezTo>
                  <a:pt x="2325" y="604"/>
                  <a:pt x="2329" y="622"/>
                  <a:pt x="2330" y="651"/>
                </a:cubicBezTo>
                <a:moveTo>
                  <a:pt x="3180" y="1043"/>
                </a:moveTo>
                <a:lnTo>
                  <a:pt x="3180" y="620"/>
                </a:lnTo>
                <a:cubicBezTo>
                  <a:pt x="3180" y="548"/>
                  <a:pt x="3166" y="486"/>
                  <a:pt x="3113" y="433"/>
                </a:cubicBezTo>
                <a:cubicBezTo>
                  <a:pt x="3076" y="396"/>
                  <a:pt x="3023" y="374"/>
                  <a:pt x="2957" y="374"/>
                </a:cubicBezTo>
                <a:cubicBezTo>
                  <a:pt x="2896" y="374"/>
                  <a:pt x="2836" y="397"/>
                  <a:pt x="2793" y="443"/>
                </a:cubicBezTo>
                <a:lnTo>
                  <a:pt x="2793" y="382"/>
                </a:lnTo>
                <a:lnTo>
                  <a:pt x="2632" y="382"/>
                </a:lnTo>
                <a:lnTo>
                  <a:pt x="2632" y="1043"/>
                </a:lnTo>
                <a:lnTo>
                  <a:pt x="2796" y="1043"/>
                </a:lnTo>
                <a:lnTo>
                  <a:pt x="2796" y="643"/>
                </a:lnTo>
                <a:cubicBezTo>
                  <a:pt x="2796" y="553"/>
                  <a:pt x="2855" y="523"/>
                  <a:pt x="2907" y="523"/>
                </a:cubicBezTo>
                <a:cubicBezTo>
                  <a:pt x="2958" y="523"/>
                  <a:pt x="3015" y="553"/>
                  <a:pt x="3015" y="643"/>
                </a:cubicBezTo>
                <a:lnTo>
                  <a:pt x="3015" y="1043"/>
                </a:lnTo>
                <a:lnTo>
                  <a:pt x="3180" y="1043"/>
                </a:lnTo>
                <a:close/>
                <a:moveTo>
                  <a:pt x="3641" y="1043"/>
                </a:moveTo>
                <a:lnTo>
                  <a:pt x="3641" y="904"/>
                </a:lnTo>
                <a:lnTo>
                  <a:pt x="3582" y="904"/>
                </a:lnTo>
                <a:cubicBezTo>
                  <a:pt x="3542" y="904"/>
                  <a:pt x="3525" y="882"/>
                  <a:pt x="3525" y="844"/>
                </a:cubicBezTo>
                <a:lnTo>
                  <a:pt x="3525" y="526"/>
                </a:lnTo>
                <a:lnTo>
                  <a:pt x="3641" y="526"/>
                </a:lnTo>
                <a:lnTo>
                  <a:pt x="3641" y="401"/>
                </a:lnTo>
                <a:lnTo>
                  <a:pt x="3525" y="401"/>
                </a:lnTo>
                <a:lnTo>
                  <a:pt x="3525" y="205"/>
                </a:lnTo>
                <a:lnTo>
                  <a:pt x="3360" y="205"/>
                </a:lnTo>
                <a:lnTo>
                  <a:pt x="3360" y="401"/>
                </a:lnTo>
                <a:lnTo>
                  <a:pt x="3290" y="401"/>
                </a:lnTo>
                <a:lnTo>
                  <a:pt x="3290" y="526"/>
                </a:lnTo>
                <a:lnTo>
                  <a:pt x="3360" y="526"/>
                </a:lnTo>
                <a:lnTo>
                  <a:pt x="3360" y="854"/>
                </a:lnTo>
                <a:cubicBezTo>
                  <a:pt x="3360" y="948"/>
                  <a:pt x="3417" y="1043"/>
                  <a:pt x="3551" y="1043"/>
                </a:cubicBezTo>
                <a:lnTo>
                  <a:pt x="3641" y="1043"/>
                </a:lnTo>
                <a:close/>
                <a:moveTo>
                  <a:pt x="3944" y="269"/>
                </a:moveTo>
                <a:lnTo>
                  <a:pt x="3775" y="269"/>
                </a:lnTo>
                <a:lnTo>
                  <a:pt x="3775" y="134"/>
                </a:lnTo>
                <a:lnTo>
                  <a:pt x="3944" y="134"/>
                </a:lnTo>
                <a:lnTo>
                  <a:pt x="3944" y="269"/>
                </a:lnTo>
                <a:close/>
                <a:moveTo>
                  <a:pt x="3943" y="1043"/>
                </a:moveTo>
                <a:lnTo>
                  <a:pt x="3778" y="1043"/>
                </a:lnTo>
                <a:lnTo>
                  <a:pt x="3778" y="382"/>
                </a:lnTo>
                <a:lnTo>
                  <a:pt x="3943" y="382"/>
                </a:lnTo>
                <a:lnTo>
                  <a:pt x="3943" y="1043"/>
                </a:lnTo>
                <a:close/>
                <a:moveTo>
                  <a:pt x="4612" y="1043"/>
                </a:moveTo>
                <a:lnTo>
                  <a:pt x="4612" y="608"/>
                </a:lnTo>
                <a:cubicBezTo>
                  <a:pt x="4612" y="453"/>
                  <a:pt x="4516" y="374"/>
                  <a:pt x="4331" y="374"/>
                </a:cubicBezTo>
                <a:cubicBezTo>
                  <a:pt x="4221" y="374"/>
                  <a:pt x="4158" y="394"/>
                  <a:pt x="4093" y="466"/>
                </a:cubicBezTo>
                <a:lnTo>
                  <a:pt x="4198" y="568"/>
                </a:lnTo>
                <a:cubicBezTo>
                  <a:pt x="4233" y="529"/>
                  <a:pt x="4262" y="514"/>
                  <a:pt x="4325" y="514"/>
                </a:cubicBezTo>
                <a:cubicBezTo>
                  <a:pt x="4412" y="514"/>
                  <a:pt x="4448" y="546"/>
                  <a:pt x="4448" y="618"/>
                </a:cubicBezTo>
                <a:lnTo>
                  <a:pt x="4448" y="651"/>
                </a:lnTo>
                <a:lnTo>
                  <a:pt x="4292" y="651"/>
                </a:lnTo>
                <a:cubicBezTo>
                  <a:pt x="4139" y="651"/>
                  <a:pt x="4067" y="737"/>
                  <a:pt x="4067" y="843"/>
                </a:cubicBezTo>
                <a:cubicBezTo>
                  <a:pt x="4067" y="901"/>
                  <a:pt x="4086" y="954"/>
                  <a:pt x="4121" y="991"/>
                </a:cubicBezTo>
                <a:cubicBezTo>
                  <a:pt x="4160" y="1031"/>
                  <a:pt x="4215" y="1050"/>
                  <a:pt x="4289" y="1050"/>
                </a:cubicBezTo>
                <a:cubicBezTo>
                  <a:pt x="4365" y="1050"/>
                  <a:pt x="4407" y="1031"/>
                  <a:pt x="4452" y="986"/>
                </a:cubicBezTo>
                <a:lnTo>
                  <a:pt x="4452" y="1043"/>
                </a:lnTo>
                <a:lnTo>
                  <a:pt x="4612" y="1043"/>
                </a:lnTo>
                <a:close/>
                <a:moveTo>
                  <a:pt x="4448" y="799"/>
                </a:moveTo>
                <a:cubicBezTo>
                  <a:pt x="4448" y="840"/>
                  <a:pt x="4441" y="867"/>
                  <a:pt x="4424" y="883"/>
                </a:cubicBezTo>
                <a:cubicBezTo>
                  <a:pt x="4395" y="911"/>
                  <a:pt x="4365" y="915"/>
                  <a:pt x="4320" y="915"/>
                </a:cubicBezTo>
                <a:cubicBezTo>
                  <a:pt x="4255" y="915"/>
                  <a:pt x="4225" y="884"/>
                  <a:pt x="4225" y="839"/>
                </a:cubicBezTo>
                <a:cubicBezTo>
                  <a:pt x="4225" y="792"/>
                  <a:pt x="4258" y="764"/>
                  <a:pt x="4317" y="764"/>
                </a:cubicBezTo>
                <a:lnTo>
                  <a:pt x="4448" y="764"/>
                </a:lnTo>
                <a:lnTo>
                  <a:pt x="4448" y="799"/>
                </a:lnTo>
                <a:close/>
                <a:moveTo>
                  <a:pt x="5038" y="1043"/>
                </a:moveTo>
                <a:lnTo>
                  <a:pt x="5038" y="904"/>
                </a:lnTo>
                <a:lnTo>
                  <a:pt x="4975" y="904"/>
                </a:lnTo>
                <a:cubicBezTo>
                  <a:pt x="4933" y="904"/>
                  <a:pt x="4916" y="883"/>
                  <a:pt x="4916" y="844"/>
                </a:cubicBezTo>
                <a:lnTo>
                  <a:pt x="4916" y="0"/>
                </a:lnTo>
                <a:lnTo>
                  <a:pt x="4752" y="0"/>
                </a:lnTo>
                <a:lnTo>
                  <a:pt x="4752" y="854"/>
                </a:lnTo>
                <a:cubicBezTo>
                  <a:pt x="4752" y="948"/>
                  <a:pt x="4809" y="1043"/>
                  <a:pt x="4944" y="1043"/>
                </a:cubicBezTo>
                <a:lnTo>
                  <a:pt x="5038" y="1043"/>
                </a:lnTo>
              </a:path>
            </a:pathLst>
          </a:custGeom>
          <a:solidFill>
            <a:srgbClr val="006A71"/>
          </a:solidFill>
          <a:ln w="0">
            <a:noFill/>
            <a:prstDash val="solid"/>
            <a:round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7" name="Freeform 9">
            <a:extLst>
              <a:ext uri="{FF2B5EF4-FFF2-40B4-BE49-F238E27FC236}">
                <a16:creationId xmlns:a16="http://schemas.microsoft.com/office/drawing/2014/main" id="{DE188249-684F-7D61-5169-14FC6DE7DB44}"/>
              </a:ext>
            </a:extLst>
          </xdr:cNvPr>
          <xdr:cNvSpPr>
            <a:spLocks noEditPoints="1"/>
          </xdr:cNvSpPr>
        </xdr:nvSpPr>
        <xdr:spPr bwMode="auto">
          <a:xfrm>
            <a:off x="712470" y="523240"/>
            <a:ext cx="89535" cy="105410"/>
          </a:xfrm>
          <a:custGeom>
            <a:avLst/>
            <a:gdLst>
              <a:gd name="T0" fmla="*/ 246 w 356"/>
              <a:gd name="T1" fmla="*/ 127 h 418"/>
              <a:gd name="T2" fmla="*/ 178 w 356"/>
              <a:gd name="T3" fmla="*/ 85 h 418"/>
              <a:gd name="T4" fmla="*/ 110 w 356"/>
              <a:gd name="T5" fmla="*/ 127 h 418"/>
              <a:gd name="T6" fmla="*/ 100 w 356"/>
              <a:gd name="T7" fmla="*/ 171 h 418"/>
              <a:gd name="T8" fmla="*/ 255 w 356"/>
              <a:gd name="T9" fmla="*/ 171 h 418"/>
              <a:gd name="T10" fmla="*/ 246 w 356"/>
              <a:gd name="T11" fmla="*/ 127 h 418"/>
              <a:gd name="T12" fmla="*/ 100 w 356"/>
              <a:gd name="T13" fmla="*/ 241 h 418"/>
              <a:gd name="T14" fmla="*/ 190 w 356"/>
              <a:gd name="T15" fmla="*/ 332 h 418"/>
              <a:gd name="T16" fmla="*/ 282 w 356"/>
              <a:gd name="T17" fmla="*/ 294 h 418"/>
              <a:gd name="T18" fmla="*/ 344 w 356"/>
              <a:gd name="T19" fmla="*/ 354 h 418"/>
              <a:gd name="T20" fmla="*/ 189 w 356"/>
              <a:gd name="T21" fmla="*/ 418 h 418"/>
              <a:gd name="T22" fmla="*/ 0 w 356"/>
              <a:gd name="T23" fmla="*/ 209 h 418"/>
              <a:gd name="T24" fmla="*/ 178 w 356"/>
              <a:gd name="T25" fmla="*/ 0 h 418"/>
              <a:gd name="T26" fmla="*/ 356 w 356"/>
              <a:gd name="T27" fmla="*/ 196 h 418"/>
              <a:gd name="T28" fmla="*/ 356 w 356"/>
              <a:gd name="T29" fmla="*/ 241 h 418"/>
              <a:gd name="T30" fmla="*/ 100 w 356"/>
              <a:gd name="T31" fmla="*/ 241 h 41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356" h="418">
                <a:moveTo>
                  <a:pt x="246" y="127"/>
                </a:moveTo>
                <a:cubicBezTo>
                  <a:pt x="235" y="103"/>
                  <a:pt x="212" y="85"/>
                  <a:pt x="178" y="85"/>
                </a:cubicBezTo>
                <a:cubicBezTo>
                  <a:pt x="143" y="85"/>
                  <a:pt x="121" y="103"/>
                  <a:pt x="110" y="127"/>
                </a:cubicBezTo>
                <a:cubicBezTo>
                  <a:pt x="103" y="142"/>
                  <a:pt x="101" y="153"/>
                  <a:pt x="100" y="171"/>
                </a:cubicBezTo>
                <a:lnTo>
                  <a:pt x="255" y="171"/>
                </a:lnTo>
                <a:cubicBezTo>
                  <a:pt x="255" y="153"/>
                  <a:pt x="252" y="142"/>
                  <a:pt x="246" y="127"/>
                </a:cubicBezTo>
                <a:close/>
                <a:moveTo>
                  <a:pt x="100" y="241"/>
                </a:moveTo>
                <a:cubicBezTo>
                  <a:pt x="100" y="294"/>
                  <a:pt x="132" y="332"/>
                  <a:pt x="190" y="332"/>
                </a:cubicBezTo>
                <a:cubicBezTo>
                  <a:pt x="234" y="332"/>
                  <a:pt x="256" y="319"/>
                  <a:pt x="282" y="294"/>
                </a:cubicBezTo>
                <a:lnTo>
                  <a:pt x="344" y="354"/>
                </a:lnTo>
                <a:cubicBezTo>
                  <a:pt x="302" y="395"/>
                  <a:pt x="262" y="418"/>
                  <a:pt x="189" y="418"/>
                </a:cubicBezTo>
                <a:cubicBezTo>
                  <a:pt x="92" y="418"/>
                  <a:pt x="0" y="374"/>
                  <a:pt x="0" y="209"/>
                </a:cubicBezTo>
                <a:cubicBezTo>
                  <a:pt x="0" y="76"/>
                  <a:pt x="72" y="0"/>
                  <a:pt x="178" y="0"/>
                </a:cubicBezTo>
                <a:cubicBezTo>
                  <a:pt x="291" y="0"/>
                  <a:pt x="356" y="84"/>
                  <a:pt x="356" y="196"/>
                </a:cubicBezTo>
                <a:lnTo>
                  <a:pt x="356" y="241"/>
                </a:lnTo>
                <a:lnTo>
                  <a:pt x="100" y="241"/>
                </a:lnTo>
              </a:path>
            </a:pathLst>
          </a:custGeom>
          <a:solidFill>
            <a:srgbClr val="FFFFFF"/>
          </a:solidFill>
          <a:ln w="0">
            <a:noFill/>
            <a:prstDash val="solid"/>
            <a:round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8" name="Freeform 10">
            <a:extLst>
              <a:ext uri="{FF2B5EF4-FFF2-40B4-BE49-F238E27FC236}">
                <a16:creationId xmlns:a16="http://schemas.microsoft.com/office/drawing/2014/main" id="{3B5DA99C-BC7A-2901-38E7-77C287D4C414}"/>
              </a:ext>
            </a:extLst>
          </xdr:cNvPr>
          <xdr:cNvSpPr>
            <a:spLocks/>
          </xdr:cNvSpPr>
        </xdr:nvSpPr>
        <xdr:spPr bwMode="auto">
          <a:xfrm>
            <a:off x="824230" y="523240"/>
            <a:ext cx="85090" cy="104140"/>
          </a:xfrm>
          <a:custGeom>
            <a:avLst/>
            <a:gdLst>
              <a:gd name="T0" fmla="*/ 237 w 339"/>
              <a:gd name="T1" fmla="*/ 413 h 413"/>
              <a:gd name="T2" fmla="*/ 237 w 339"/>
              <a:gd name="T3" fmla="*/ 167 h 413"/>
              <a:gd name="T4" fmla="*/ 170 w 339"/>
              <a:gd name="T5" fmla="*/ 92 h 413"/>
              <a:gd name="T6" fmla="*/ 102 w 339"/>
              <a:gd name="T7" fmla="*/ 167 h 413"/>
              <a:gd name="T8" fmla="*/ 102 w 339"/>
              <a:gd name="T9" fmla="*/ 413 h 413"/>
              <a:gd name="T10" fmla="*/ 0 w 339"/>
              <a:gd name="T11" fmla="*/ 413 h 413"/>
              <a:gd name="T12" fmla="*/ 0 w 339"/>
              <a:gd name="T13" fmla="*/ 5 h 413"/>
              <a:gd name="T14" fmla="*/ 99 w 339"/>
              <a:gd name="T15" fmla="*/ 5 h 413"/>
              <a:gd name="T16" fmla="*/ 99 w 339"/>
              <a:gd name="T17" fmla="*/ 43 h 413"/>
              <a:gd name="T18" fmla="*/ 201 w 339"/>
              <a:gd name="T19" fmla="*/ 0 h 413"/>
              <a:gd name="T20" fmla="*/ 298 w 339"/>
              <a:gd name="T21" fmla="*/ 37 h 413"/>
              <a:gd name="T22" fmla="*/ 339 w 339"/>
              <a:gd name="T23" fmla="*/ 153 h 413"/>
              <a:gd name="T24" fmla="*/ 339 w 339"/>
              <a:gd name="T25" fmla="*/ 413 h 413"/>
              <a:gd name="T26" fmla="*/ 237 w 339"/>
              <a:gd name="T27" fmla="*/ 413 h 41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339" h="413">
                <a:moveTo>
                  <a:pt x="237" y="413"/>
                </a:moveTo>
                <a:lnTo>
                  <a:pt x="237" y="167"/>
                </a:lnTo>
                <a:cubicBezTo>
                  <a:pt x="237" y="111"/>
                  <a:pt x="202" y="92"/>
                  <a:pt x="170" y="92"/>
                </a:cubicBezTo>
                <a:cubicBezTo>
                  <a:pt x="138" y="92"/>
                  <a:pt x="102" y="111"/>
                  <a:pt x="102" y="167"/>
                </a:cubicBezTo>
                <a:lnTo>
                  <a:pt x="102" y="413"/>
                </a:lnTo>
                <a:lnTo>
                  <a:pt x="0" y="413"/>
                </a:lnTo>
                <a:lnTo>
                  <a:pt x="0" y="5"/>
                </a:lnTo>
                <a:lnTo>
                  <a:pt x="99" y="5"/>
                </a:lnTo>
                <a:lnTo>
                  <a:pt x="99" y="43"/>
                </a:lnTo>
                <a:cubicBezTo>
                  <a:pt x="126" y="15"/>
                  <a:pt x="164" y="0"/>
                  <a:pt x="201" y="0"/>
                </a:cubicBezTo>
                <a:cubicBezTo>
                  <a:pt x="242" y="0"/>
                  <a:pt x="275" y="14"/>
                  <a:pt x="298" y="37"/>
                </a:cubicBezTo>
                <a:cubicBezTo>
                  <a:pt x="331" y="69"/>
                  <a:pt x="339" y="108"/>
                  <a:pt x="339" y="153"/>
                </a:cubicBezTo>
                <a:lnTo>
                  <a:pt x="339" y="413"/>
                </a:lnTo>
                <a:lnTo>
                  <a:pt x="237" y="413"/>
                </a:lnTo>
              </a:path>
            </a:pathLst>
          </a:custGeom>
          <a:solidFill>
            <a:srgbClr val="FFFFFF"/>
          </a:solidFill>
          <a:ln w="0">
            <a:noFill/>
            <a:prstDash val="solid"/>
            <a:round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9" name="Freeform 11">
            <a:extLst>
              <a:ext uri="{FF2B5EF4-FFF2-40B4-BE49-F238E27FC236}">
                <a16:creationId xmlns:a16="http://schemas.microsoft.com/office/drawing/2014/main" id="{DB734ABF-4693-8836-7FC3-3052A305665A}"/>
              </a:ext>
            </a:extLst>
          </xdr:cNvPr>
          <xdr:cNvSpPr>
            <a:spLocks noEditPoints="1"/>
          </xdr:cNvSpPr>
        </xdr:nvSpPr>
        <xdr:spPr bwMode="auto">
          <a:xfrm>
            <a:off x="930910" y="523240"/>
            <a:ext cx="88900" cy="105410"/>
          </a:xfrm>
          <a:custGeom>
            <a:avLst/>
            <a:gdLst>
              <a:gd name="T0" fmla="*/ 246 w 355"/>
              <a:gd name="T1" fmla="*/ 127 h 418"/>
              <a:gd name="T2" fmla="*/ 177 w 355"/>
              <a:gd name="T3" fmla="*/ 85 h 418"/>
              <a:gd name="T4" fmla="*/ 109 w 355"/>
              <a:gd name="T5" fmla="*/ 127 h 418"/>
              <a:gd name="T6" fmla="*/ 100 w 355"/>
              <a:gd name="T7" fmla="*/ 171 h 418"/>
              <a:gd name="T8" fmla="*/ 255 w 355"/>
              <a:gd name="T9" fmla="*/ 171 h 418"/>
              <a:gd name="T10" fmla="*/ 246 w 355"/>
              <a:gd name="T11" fmla="*/ 127 h 418"/>
              <a:gd name="T12" fmla="*/ 100 w 355"/>
              <a:gd name="T13" fmla="*/ 241 h 418"/>
              <a:gd name="T14" fmla="*/ 189 w 355"/>
              <a:gd name="T15" fmla="*/ 332 h 418"/>
              <a:gd name="T16" fmla="*/ 282 w 355"/>
              <a:gd name="T17" fmla="*/ 294 h 418"/>
              <a:gd name="T18" fmla="*/ 344 w 355"/>
              <a:gd name="T19" fmla="*/ 354 h 418"/>
              <a:gd name="T20" fmla="*/ 188 w 355"/>
              <a:gd name="T21" fmla="*/ 418 h 418"/>
              <a:gd name="T22" fmla="*/ 0 w 355"/>
              <a:gd name="T23" fmla="*/ 209 h 418"/>
              <a:gd name="T24" fmla="*/ 177 w 355"/>
              <a:gd name="T25" fmla="*/ 0 h 418"/>
              <a:gd name="T26" fmla="*/ 355 w 355"/>
              <a:gd name="T27" fmla="*/ 196 h 418"/>
              <a:gd name="T28" fmla="*/ 355 w 355"/>
              <a:gd name="T29" fmla="*/ 241 h 418"/>
              <a:gd name="T30" fmla="*/ 100 w 355"/>
              <a:gd name="T31" fmla="*/ 241 h 41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355" h="418">
                <a:moveTo>
                  <a:pt x="246" y="127"/>
                </a:moveTo>
                <a:cubicBezTo>
                  <a:pt x="235" y="103"/>
                  <a:pt x="212" y="85"/>
                  <a:pt x="177" y="85"/>
                </a:cubicBezTo>
                <a:cubicBezTo>
                  <a:pt x="143" y="85"/>
                  <a:pt x="120" y="103"/>
                  <a:pt x="109" y="127"/>
                </a:cubicBezTo>
                <a:cubicBezTo>
                  <a:pt x="103" y="142"/>
                  <a:pt x="101" y="153"/>
                  <a:pt x="100" y="171"/>
                </a:cubicBezTo>
                <a:lnTo>
                  <a:pt x="255" y="171"/>
                </a:lnTo>
                <a:cubicBezTo>
                  <a:pt x="254" y="153"/>
                  <a:pt x="252" y="142"/>
                  <a:pt x="246" y="127"/>
                </a:cubicBezTo>
                <a:close/>
                <a:moveTo>
                  <a:pt x="100" y="241"/>
                </a:moveTo>
                <a:cubicBezTo>
                  <a:pt x="100" y="294"/>
                  <a:pt x="132" y="332"/>
                  <a:pt x="189" y="332"/>
                </a:cubicBezTo>
                <a:cubicBezTo>
                  <a:pt x="234" y="332"/>
                  <a:pt x="256" y="319"/>
                  <a:pt x="282" y="294"/>
                </a:cubicBezTo>
                <a:lnTo>
                  <a:pt x="344" y="354"/>
                </a:lnTo>
                <a:cubicBezTo>
                  <a:pt x="302" y="395"/>
                  <a:pt x="262" y="418"/>
                  <a:pt x="188" y="418"/>
                </a:cubicBezTo>
                <a:cubicBezTo>
                  <a:pt x="92" y="418"/>
                  <a:pt x="0" y="374"/>
                  <a:pt x="0" y="209"/>
                </a:cubicBezTo>
                <a:cubicBezTo>
                  <a:pt x="0" y="76"/>
                  <a:pt x="72" y="0"/>
                  <a:pt x="177" y="0"/>
                </a:cubicBezTo>
                <a:cubicBezTo>
                  <a:pt x="291" y="0"/>
                  <a:pt x="355" y="84"/>
                  <a:pt x="355" y="196"/>
                </a:cubicBezTo>
                <a:lnTo>
                  <a:pt x="355" y="241"/>
                </a:lnTo>
                <a:lnTo>
                  <a:pt x="100" y="241"/>
                </a:lnTo>
              </a:path>
            </a:pathLst>
          </a:custGeom>
          <a:solidFill>
            <a:srgbClr val="FFFFFF"/>
          </a:solidFill>
          <a:ln w="0">
            <a:noFill/>
            <a:prstDash val="solid"/>
            <a:round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10" name="Freeform 12">
            <a:extLst>
              <a:ext uri="{FF2B5EF4-FFF2-40B4-BE49-F238E27FC236}">
                <a16:creationId xmlns:a16="http://schemas.microsoft.com/office/drawing/2014/main" id="{A6405ABB-46BE-9762-726A-330551F5D34B}"/>
              </a:ext>
            </a:extLst>
          </xdr:cNvPr>
          <xdr:cNvSpPr>
            <a:spLocks/>
          </xdr:cNvSpPr>
        </xdr:nvSpPr>
        <xdr:spPr bwMode="auto">
          <a:xfrm>
            <a:off x="1040765" y="523240"/>
            <a:ext cx="74295" cy="104140"/>
          </a:xfrm>
          <a:custGeom>
            <a:avLst/>
            <a:gdLst>
              <a:gd name="T0" fmla="*/ 221 w 298"/>
              <a:gd name="T1" fmla="*/ 116 h 413"/>
              <a:gd name="T2" fmla="*/ 167 w 298"/>
              <a:gd name="T3" fmla="*/ 92 h 413"/>
              <a:gd name="T4" fmla="*/ 102 w 298"/>
              <a:gd name="T5" fmla="*/ 167 h 413"/>
              <a:gd name="T6" fmla="*/ 102 w 298"/>
              <a:gd name="T7" fmla="*/ 413 h 413"/>
              <a:gd name="T8" fmla="*/ 0 w 298"/>
              <a:gd name="T9" fmla="*/ 413 h 413"/>
              <a:gd name="T10" fmla="*/ 0 w 298"/>
              <a:gd name="T11" fmla="*/ 5 h 413"/>
              <a:gd name="T12" fmla="*/ 99 w 298"/>
              <a:gd name="T13" fmla="*/ 5 h 413"/>
              <a:gd name="T14" fmla="*/ 99 w 298"/>
              <a:gd name="T15" fmla="*/ 44 h 413"/>
              <a:gd name="T16" fmla="*/ 202 w 298"/>
              <a:gd name="T17" fmla="*/ 0 h 413"/>
              <a:gd name="T18" fmla="*/ 298 w 298"/>
              <a:gd name="T19" fmla="*/ 39 h 413"/>
              <a:gd name="T20" fmla="*/ 221 w 298"/>
              <a:gd name="T21" fmla="*/ 116 h 41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98" h="413">
                <a:moveTo>
                  <a:pt x="221" y="116"/>
                </a:moveTo>
                <a:cubicBezTo>
                  <a:pt x="206" y="101"/>
                  <a:pt x="193" y="92"/>
                  <a:pt x="167" y="92"/>
                </a:cubicBezTo>
                <a:cubicBezTo>
                  <a:pt x="136" y="92"/>
                  <a:pt x="102" y="116"/>
                  <a:pt x="102" y="167"/>
                </a:cubicBezTo>
                <a:lnTo>
                  <a:pt x="102" y="413"/>
                </a:lnTo>
                <a:lnTo>
                  <a:pt x="0" y="413"/>
                </a:lnTo>
                <a:lnTo>
                  <a:pt x="0" y="5"/>
                </a:lnTo>
                <a:lnTo>
                  <a:pt x="99" y="5"/>
                </a:lnTo>
                <a:lnTo>
                  <a:pt x="99" y="44"/>
                </a:lnTo>
                <a:cubicBezTo>
                  <a:pt x="119" y="21"/>
                  <a:pt x="158" y="0"/>
                  <a:pt x="202" y="0"/>
                </a:cubicBezTo>
                <a:cubicBezTo>
                  <a:pt x="242" y="0"/>
                  <a:pt x="270" y="11"/>
                  <a:pt x="298" y="39"/>
                </a:cubicBezTo>
                <a:lnTo>
                  <a:pt x="221" y="116"/>
                </a:lnTo>
              </a:path>
            </a:pathLst>
          </a:custGeom>
          <a:solidFill>
            <a:srgbClr val="FFFFFF"/>
          </a:solidFill>
          <a:ln w="0">
            <a:noFill/>
            <a:prstDash val="solid"/>
            <a:round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11" name="Freeform 13">
            <a:extLst>
              <a:ext uri="{FF2B5EF4-FFF2-40B4-BE49-F238E27FC236}">
                <a16:creationId xmlns:a16="http://schemas.microsoft.com/office/drawing/2014/main" id="{7E502DC4-A70F-FBE2-CE78-44E106CA50D0}"/>
              </a:ext>
            </a:extLst>
          </xdr:cNvPr>
          <xdr:cNvSpPr>
            <a:spLocks noEditPoints="1"/>
          </xdr:cNvSpPr>
        </xdr:nvSpPr>
        <xdr:spPr bwMode="auto">
          <a:xfrm>
            <a:off x="1122045" y="523240"/>
            <a:ext cx="84455" cy="142875"/>
          </a:xfrm>
          <a:custGeom>
            <a:avLst/>
            <a:gdLst>
              <a:gd name="T0" fmla="*/ 168 w 338"/>
              <a:gd name="T1" fmla="*/ 92 h 568"/>
              <a:gd name="T2" fmla="*/ 102 w 338"/>
              <a:gd name="T3" fmla="*/ 198 h 568"/>
              <a:gd name="T4" fmla="*/ 168 w 338"/>
              <a:gd name="T5" fmla="*/ 305 h 568"/>
              <a:gd name="T6" fmla="*/ 236 w 338"/>
              <a:gd name="T7" fmla="*/ 198 h 568"/>
              <a:gd name="T8" fmla="*/ 168 w 338"/>
              <a:gd name="T9" fmla="*/ 92 h 568"/>
              <a:gd name="T10" fmla="*/ 158 w 338"/>
              <a:gd name="T11" fmla="*/ 568 h 568"/>
              <a:gd name="T12" fmla="*/ 10 w 338"/>
              <a:gd name="T13" fmla="*/ 515 h 568"/>
              <a:gd name="T14" fmla="*/ 74 w 338"/>
              <a:gd name="T15" fmla="*/ 450 h 568"/>
              <a:gd name="T16" fmla="*/ 154 w 338"/>
              <a:gd name="T17" fmla="*/ 482 h 568"/>
              <a:gd name="T18" fmla="*/ 236 w 338"/>
              <a:gd name="T19" fmla="*/ 397 h 568"/>
              <a:gd name="T20" fmla="*/ 236 w 338"/>
              <a:gd name="T21" fmla="*/ 355 h 568"/>
              <a:gd name="T22" fmla="*/ 139 w 338"/>
              <a:gd name="T23" fmla="*/ 396 h 568"/>
              <a:gd name="T24" fmla="*/ 42 w 338"/>
              <a:gd name="T25" fmla="*/ 360 h 568"/>
              <a:gd name="T26" fmla="*/ 0 w 338"/>
              <a:gd name="T27" fmla="*/ 198 h 568"/>
              <a:gd name="T28" fmla="*/ 42 w 338"/>
              <a:gd name="T29" fmla="*/ 37 h 568"/>
              <a:gd name="T30" fmla="*/ 139 w 338"/>
              <a:gd name="T31" fmla="*/ 0 h 568"/>
              <a:gd name="T32" fmla="*/ 239 w 338"/>
              <a:gd name="T33" fmla="*/ 44 h 568"/>
              <a:gd name="T34" fmla="*/ 239 w 338"/>
              <a:gd name="T35" fmla="*/ 5 h 568"/>
              <a:gd name="T36" fmla="*/ 338 w 338"/>
              <a:gd name="T37" fmla="*/ 5 h 568"/>
              <a:gd name="T38" fmla="*/ 338 w 338"/>
              <a:gd name="T39" fmla="*/ 399 h 568"/>
              <a:gd name="T40" fmla="*/ 158 w 338"/>
              <a:gd name="T41" fmla="*/ 568 h 5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</a:cxnLst>
            <a:rect l="0" t="0" r="r" b="b"/>
            <a:pathLst>
              <a:path w="338" h="568">
                <a:moveTo>
                  <a:pt x="168" y="92"/>
                </a:moveTo>
                <a:cubicBezTo>
                  <a:pt x="108" y="92"/>
                  <a:pt x="102" y="144"/>
                  <a:pt x="102" y="198"/>
                </a:cubicBezTo>
                <a:cubicBezTo>
                  <a:pt x="102" y="252"/>
                  <a:pt x="108" y="305"/>
                  <a:pt x="168" y="305"/>
                </a:cubicBezTo>
                <a:cubicBezTo>
                  <a:pt x="229" y="305"/>
                  <a:pt x="236" y="252"/>
                  <a:pt x="236" y="198"/>
                </a:cubicBezTo>
                <a:cubicBezTo>
                  <a:pt x="236" y="144"/>
                  <a:pt x="229" y="92"/>
                  <a:pt x="168" y="92"/>
                </a:cubicBezTo>
                <a:close/>
                <a:moveTo>
                  <a:pt x="158" y="568"/>
                </a:moveTo>
                <a:cubicBezTo>
                  <a:pt x="96" y="568"/>
                  <a:pt x="52" y="555"/>
                  <a:pt x="10" y="515"/>
                </a:cubicBezTo>
                <a:lnTo>
                  <a:pt x="74" y="450"/>
                </a:lnTo>
                <a:cubicBezTo>
                  <a:pt x="96" y="472"/>
                  <a:pt x="119" y="482"/>
                  <a:pt x="154" y="482"/>
                </a:cubicBezTo>
                <a:cubicBezTo>
                  <a:pt x="215" y="482"/>
                  <a:pt x="236" y="439"/>
                  <a:pt x="236" y="397"/>
                </a:cubicBezTo>
                <a:lnTo>
                  <a:pt x="236" y="355"/>
                </a:lnTo>
                <a:cubicBezTo>
                  <a:pt x="209" y="385"/>
                  <a:pt x="179" y="396"/>
                  <a:pt x="139" y="396"/>
                </a:cubicBezTo>
                <a:cubicBezTo>
                  <a:pt x="99" y="396"/>
                  <a:pt x="64" y="383"/>
                  <a:pt x="42" y="360"/>
                </a:cubicBezTo>
                <a:cubicBezTo>
                  <a:pt x="3" y="322"/>
                  <a:pt x="0" y="269"/>
                  <a:pt x="0" y="198"/>
                </a:cubicBezTo>
                <a:cubicBezTo>
                  <a:pt x="0" y="127"/>
                  <a:pt x="3" y="75"/>
                  <a:pt x="42" y="37"/>
                </a:cubicBezTo>
                <a:cubicBezTo>
                  <a:pt x="64" y="14"/>
                  <a:pt x="100" y="0"/>
                  <a:pt x="139" y="0"/>
                </a:cubicBezTo>
                <a:cubicBezTo>
                  <a:pt x="183" y="0"/>
                  <a:pt x="211" y="12"/>
                  <a:pt x="239" y="44"/>
                </a:cubicBezTo>
                <a:lnTo>
                  <a:pt x="239" y="5"/>
                </a:lnTo>
                <a:lnTo>
                  <a:pt x="338" y="5"/>
                </a:lnTo>
                <a:lnTo>
                  <a:pt x="338" y="399"/>
                </a:lnTo>
                <a:cubicBezTo>
                  <a:pt x="338" y="497"/>
                  <a:pt x="268" y="568"/>
                  <a:pt x="158" y="568"/>
                </a:cubicBezTo>
              </a:path>
            </a:pathLst>
          </a:custGeom>
          <a:solidFill>
            <a:srgbClr val="FFFFFF"/>
          </a:solidFill>
          <a:ln w="0">
            <a:noFill/>
            <a:prstDash val="solid"/>
            <a:round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12" name="Freeform 14">
            <a:extLst>
              <a:ext uri="{FF2B5EF4-FFF2-40B4-BE49-F238E27FC236}">
                <a16:creationId xmlns:a16="http://schemas.microsoft.com/office/drawing/2014/main" id="{A6F6E0EB-D76B-9628-42CF-63712014F49F}"/>
              </a:ext>
            </a:extLst>
          </xdr:cNvPr>
          <xdr:cNvSpPr>
            <a:spLocks/>
          </xdr:cNvSpPr>
        </xdr:nvSpPr>
        <xdr:spPr bwMode="auto">
          <a:xfrm>
            <a:off x="1223645" y="524510"/>
            <a:ext cx="95250" cy="140335"/>
          </a:xfrm>
          <a:custGeom>
            <a:avLst/>
            <a:gdLst>
              <a:gd name="T0" fmla="*/ 206 w 381"/>
              <a:gd name="T1" fmla="*/ 474 h 558"/>
              <a:gd name="T2" fmla="*/ 176 w 381"/>
              <a:gd name="T3" fmla="*/ 527 h 558"/>
              <a:gd name="T4" fmla="*/ 88 w 381"/>
              <a:gd name="T5" fmla="*/ 558 h 558"/>
              <a:gd name="T6" fmla="*/ 48 w 381"/>
              <a:gd name="T7" fmla="*/ 558 h 558"/>
              <a:gd name="T8" fmla="*/ 48 w 381"/>
              <a:gd name="T9" fmla="*/ 466 h 558"/>
              <a:gd name="T10" fmla="*/ 71 w 381"/>
              <a:gd name="T11" fmla="*/ 466 h 558"/>
              <a:gd name="T12" fmla="*/ 122 w 381"/>
              <a:gd name="T13" fmla="*/ 430 h 558"/>
              <a:gd name="T14" fmla="*/ 140 w 381"/>
              <a:gd name="T15" fmla="*/ 379 h 558"/>
              <a:gd name="T16" fmla="*/ 0 w 381"/>
              <a:gd name="T17" fmla="*/ 0 h 558"/>
              <a:gd name="T18" fmla="*/ 108 w 381"/>
              <a:gd name="T19" fmla="*/ 0 h 558"/>
              <a:gd name="T20" fmla="*/ 192 w 381"/>
              <a:gd name="T21" fmla="*/ 253 h 558"/>
              <a:gd name="T22" fmla="*/ 274 w 381"/>
              <a:gd name="T23" fmla="*/ 0 h 558"/>
              <a:gd name="T24" fmla="*/ 381 w 381"/>
              <a:gd name="T25" fmla="*/ 0 h 558"/>
              <a:gd name="T26" fmla="*/ 206 w 381"/>
              <a:gd name="T27" fmla="*/ 474 h 55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381" h="558">
                <a:moveTo>
                  <a:pt x="206" y="474"/>
                </a:moveTo>
                <a:cubicBezTo>
                  <a:pt x="198" y="497"/>
                  <a:pt x="188" y="514"/>
                  <a:pt x="176" y="527"/>
                </a:cubicBezTo>
                <a:cubicBezTo>
                  <a:pt x="152" y="550"/>
                  <a:pt x="122" y="558"/>
                  <a:pt x="88" y="558"/>
                </a:cubicBezTo>
                <a:lnTo>
                  <a:pt x="48" y="558"/>
                </a:lnTo>
                <a:lnTo>
                  <a:pt x="48" y="466"/>
                </a:lnTo>
                <a:lnTo>
                  <a:pt x="71" y="466"/>
                </a:lnTo>
                <a:cubicBezTo>
                  <a:pt x="100" y="466"/>
                  <a:pt x="112" y="459"/>
                  <a:pt x="122" y="430"/>
                </a:cubicBezTo>
                <a:lnTo>
                  <a:pt x="140" y="379"/>
                </a:lnTo>
                <a:lnTo>
                  <a:pt x="0" y="0"/>
                </a:lnTo>
                <a:lnTo>
                  <a:pt x="108" y="0"/>
                </a:lnTo>
                <a:lnTo>
                  <a:pt x="192" y="253"/>
                </a:lnTo>
                <a:lnTo>
                  <a:pt x="274" y="0"/>
                </a:lnTo>
                <a:lnTo>
                  <a:pt x="381" y="0"/>
                </a:lnTo>
                <a:lnTo>
                  <a:pt x="206" y="474"/>
                </a:lnTo>
              </a:path>
            </a:pathLst>
          </a:custGeom>
          <a:solidFill>
            <a:srgbClr val="FFFFFF"/>
          </a:solidFill>
          <a:ln w="0">
            <a:noFill/>
            <a:prstDash val="solid"/>
            <a:round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1</xdr:row>
      <xdr:rowOff>9525</xdr:rowOff>
    </xdr:from>
    <xdr:to>
      <xdr:col>2</xdr:col>
      <xdr:colOff>457200</xdr:colOff>
      <xdr:row>2</xdr:row>
      <xdr:rowOff>133350</xdr:rowOff>
    </xdr:to>
    <xdr:grpSp>
      <xdr:nvGrpSpPr>
        <xdr:cNvPr id="2" name="Group 1">
          <a:extLst>
            <a:ext uri="{FF2B5EF4-FFF2-40B4-BE49-F238E27FC236}">
              <a16:creationId xmlns:a16="http://schemas.microsoft.com/office/drawing/2014/main" id="{F15D31C9-4607-4265-9549-BCCACC12250D}"/>
            </a:ext>
          </a:extLst>
        </xdr:cNvPr>
        <xdr:cNvGrpSpPr>
          <a:grpSpLocks noChangeAspect="1"/>
        </xdr:cNvGrpSpPr>
      </xdr:nvGrpSpPr>
      <xdr:grpSpPr>
        <a:xfrm>
          <a:off x="306705" y="238125"/>
          <a:ext cx="752475" cy="344805"/>
          <a:chOff x="0" y="0"/>
          <a:chExt cx="1363345" cy="682625"/>
        </a:xfrm>
      </xdr:grpSpPr>
      <xdr:sp macro="" textlink="">
        <xdr:nvSpPr>
          <xdr:cNvPr id="3" name="Rectangle 2">
            <a:extLst>
              <a:ext uri="{FF2B5EF4-FFF2-40B4-BE49-F238E27FC236}">
                <a16:creationId xmlns:a16="http://schemas.microsoft.com/office/drawing/2014/main" id="{21F2C97B-DCC8-90A2-71BE-01C5D5B74F23}"/>
              </a:ext>
            </a:extLst>
          </xdr:cNvPr>
          <xdr:cNvSpPr>
            <a:spLocks noChangeArrowheads="1"/>
          </xdr:cNvSpPr>
        </xdr:nvSpPr>
        <xdr:spPr bwMode="auto">
          <a:xfrm>
            <a:off x="0" y="0"/>
            <a:ext cx="1362710" cy="68262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4" name="Rectangle 3">
            <a:extLst>
              <a:ext uri="{FF2B5EF4-FFF2-40B4-BE49-F238E27FC236}">
                <a16:creationId xmlns:a16="http://schemas.microsoft.com/office/drawing/2014/main" id="{143F0220-3647-4E51-F082-4DD8DB97FA95}"/>
              </a:ext>
            </a:extLst>
          </xdr:cNvPr>
          <xdr:cNvSpPr>
            <a:spLocks noChangeArrowheads="1"/>
          </xdr:cNvSpPr>
        </xdr:nvSpPr>
        <xdr:spPr bwMode="auto">
          <a:xfrm>
            <a:off x="0" y="0"/>
            <a:ext cx="1363345" cy="68262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5" name="Freeform 7">
            <a:extLst>
              <a:ext uri="{FF2B5EF4-FFF2-40B4-BE49-F238E27FC236}">
                <a16:creationId xmlns:a16="http://schemas.microsoft.com/office/drawing/2014/main" id="{3D2C4BFA-C61A-2714-C04B-C1DB1898BAEF}"/>
              </a:ext>
            </a:extLst>
          </xdr:cNvPr>
          <xdr:cNvSpPr>
            <a:spLocks noEditPoints="1"/>
          </xdr:cNvSpPr>
        </xdr:nvSpPr>
        <xdr:spPr bwMode="auto">
          <a:xfrm>
            <a:off x="0" y="0"/>
            <a:ext cx="1363345" cy="682625"/>
          </a:xfrm>
          <a:custGeom>
            <a:avLst/>
            <a:gdLst>
              <a:gd name="T0" fmla="*/ 3329 w 5443"/>
              <a:gd name="T1" fmla="*/ 421 h 2720"/>
              <a:gd name="T2" fmla="*/ 5443 w 5443"/>
              <a:gd name="T3" fmla="*/ 819 h 2720"/>
              <a:gd name="T4" fmla="*/ 5443 w 5443"/>
              <a:gd name="T5" fmla="*/ 694 h 2720"/>
              <a:gd name="T6" fmla="*/ 3536 w 5443"/>
              <a:gd name="T7" fmla="*/ 359 h 2720"/>
              <a:gd name="T8" fmla="*/ 2187 w 5443"/>
              <a:gd name="T9" fmla="*/ 561 h 2720"/>
              <a:gd name="T10" fmla="*/ 3329 w 5443"/>
              <a:gd name="T11" fmla="*/ 421 h 2720"/>
              <a:gd name="T12" fmla="*/ 3535 w 5443"/>
              <a:gd name="T13" fmla="*/ 249 h 2720"/>
              <a:gd name="T14" fmla="*/ 5443 w 5443"/>
              <a:gd name="T15" fmla="*/ 584 h 2720"/>
              <a:gd name="T16" fmla="*/ 5443 w 5443"/>
              <a:gd name="T17" fmla="*/ 462 h 2720"/>
              <a:gd name="T18" fmla="*/ 3743 w 5443"/>
              <a:gd name="T19" fmla="*/ 186 h 2720"/>
              <a:gd name="T20" fmla="*/ 2394 w 5443"/>
              <a:gd name="T21" fmla="*/ 388 h 2720"/>
              <a:gd name="T22" fmla="*/ 3535 w 5443"/>
              <a:gd name="T23" fmla="*/ 249 h 2720"/>
              <a:gd name="T24" fmla="*/ 3742 w 5443"/>
              <a:gd name="T25" fmla="*/ 76 h 2720"/>
              <a:gd name="T26" fmla="*/ 5443 w 5443"/>
              <a:gd name="T27" fmla="*/ 352 h 2720"/>
              <a:gd name="T28" fmla="*/ 5443 w 5443"/>
              <a:gd name="T29" fmla="*/ 0 h 2720"/>
              <a:gd name="T30" fmla="*/ 0 w 5443"/>
              <a:gd name="T31" fmla="*/ 0 h 2720"/>
              <a:gd name="T32" fmla="*/ 0 w 5443"/>
              <a:gd name="T33" fmla="*/ 750 h 2720"/>
              <a:gd name="T34" fmla="*/ 863 w 5443"/>
              <a:gd name="T35" fmla="*/ 746 h 2720"/>
              <a:gd name="T36" fmla="*/ 3742 w 5443"/>
              <a:gd name="T37" fmla="*/ 76 h 2720"/>
              <a:gd name="T38" fmla="*/ 0 w 5443"/>
              <a:gd name="T39" fmla="*/ 861 h 2720"/>
              <a:gd name="T40" fmla="*/ 0 w 5443"/>
              <a:gd name="T41" fmla="*/ 942 h 2720"/>
              <a:gd name="T42" fmla="*/ 657 w 5443"/>
              <a:gd name="T43" fmla="*/ 919 h 2720"/>
              <a:gd name="T44" fmla="*/ 1362 w 5443"/>
              <a:gd name="T45" fmla="*/ 758 h 2720"/>
              <a:gd name="T46" fmla="*/ 864 w 5443"/>
              <a:gd name="T47" fmla="*/ 857 h 2720"/>
              <a:gd name="T48" fmla="*/ 0 w 5443"/>
              <a:gd name="T49" fmla="*/ 861 h 2720"/>
              <a:gd name="T50" fmla="*/ 0 w 5443"/>
              <a:gd name="T51" fmla="*/ 1052 h 2720"/>
              <a:gd name="T52" fmla="*/ 0 w 5443"/>
              <a:gd name="T53" fmla="*/ 1121 h 2720"/>
              <a:gd name="T54" fmla="*/ 450 w 5443"/>
              <a:gd name="T55" fmla="*/ 1092 h 2720"/>
              <a:gd name="T56" fmla="*/ 1156 w 5443"/>
              <a:gd name="T57" fmla="*/ 931 h 2720"/>
              <a:gd name="T58" fmla="*/ 657 w 5443"/>
              <a:gd name="T59" fmla="*/ 1030 h 2720"/>
              <a:gd name="T60" fmla="*/ 0 w 5443"/>
              <a:gd name="T61" fmla="*/ 1052 h 2720"/>
              <a:gd name="T62" fmla="*/ 5443 w 5443"/>
              <a:gd name="T63" fmla="*/ 2720 h 2720"/>
              <a:gd name="T64" fmla="*/ 5443 w 5443"/>
              <a:gd name="T65" fmla="*/ 930 h 2720"/>
              <a:gd name="T66" fmla="*/ 3330 w 5443"/>
              <a:gd name="T67" fmla="*/ 532 h 2720"/>
              <a:gd name="T68" fmla="*/ 451 w 5443"/>
              <a:gd name="T69" fmla="*/ 1202 h 2720"/>
              <a:gd name="T70" fmla="*/ 0 w 5443"/>
              <a:gd name="T71" fmla="*/ 1231 h 2720"/>
              <a:gd name="T72" fmla="*/ 0 w 5443"/>
              <a:gd name="T73" fmla="*/ 2720 h 272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5443" h="2720">
                <a:moveTo>
                  <a:pt x="3329" y="421"/>
                </a:moveTo>
                <a:cubicBezTo>
                  <a:pt x="3979" y="417"/>
                  <a:pt x="4769" y="608"/>
                  <a:pt x="5443" y="819"/>
                </a:cubicBezTo>
                <a:lnTo>
                  <a:pt x="5443" y="694"/>
                </a:lnTo>
                <a:cubicBezTo>
                  <a:pt x="4818" y="509"/>
                  <a:pt x="4121" y="355"/>
                  <a:pt x="3536" y="359"/>
                </a:cubicBezTo>
                <a:cubicBezTo>
                  <a:pt x="2923" y="363"/>
                  <a:pt x="2523" y="449"/>
                  <a:pt x="2187" y="561"/>
                </a:cubicBezTo>
                <a:cubicBezTo>
                  <a:pt x="2482" y="481"/>
                  <a:pt x="2836" y="425"/>
                  <a:pt x="3329" y="421"/>
                </a:cubicBezTo>
                <a:moveTo>
                  <a:pt x="3535" y="249"/>
                </a:moveTo>
                <a:cubicBezTo>
                  <a:pt x="4121" y="245"/>
                  <a:pt x="4818" y="398"/>
                  <a:pt x="5443" y="584"/>
                </a:cubicBezTo>
                <a:lnTo>
                  <a:pt x="5443" y="462"/>
                </a:lnTo>
                <a:cubicBezTo>
                  <a:pt x="4874" y="304"/>
                  <a:pt x="4264" y="183"/>
                  <a:pt x="3743" y="186"/>
                </a:cubicBezTo>
                <a:cubicBezTo>
                  <a:pt x="3129" y="190"/>
                  <a:pt x="2729" y="277"/>
                  <a:pt x="2394" y="388"/>
                </a:cubicBezTo>
                <a:cubicBezTo>
                  <a:pt x="2688" y="308"/>
                  <a:pt x="3043" y="252"/>
                  <a:pt x="3535" y="249"/>
                </a:cubicBezTo>
                <a:moveTo>
                  <a:pt x="3742" y="76"/>
                </a:moveTo>
                <a:cubicBezTo>
                  <a:pt x="4263" y="72"/>
                  <a:pt x="4874" y="194"/>
                  <a:pt x="5443" y="352"/>
                </a:cubicBezTo>
                <a:lnTo>
                  <a:pt x="5443" y="0"/>
                </a:lnTo>
                <a:lnTo>
                  <a:pt x="0" y="0"/>
                </a:lnTo>
                <a:lnTo>
                  <a:pt x="0" y="750"/>
                </a:lnTo>
                <a:cubicBezTo>
                  <a:pt x="259" y="781"/>
                  <a:pt x="551" y="787"/>
                  <a:pt x="863" y="746"/>
                </a:cubicBezTo>
                <a:cubicBezTo>
                  <a:pt x="2015" y="596"/>
                  <a:pt x="2229" y="86"/>
                  <a:pt x="3742" y="76"/>
                </a:cubicBezTo>
                <a:moveTo>
                  <a:pt x="0" y="861"/>
                </a:moveTo>
                <a:lnTo>
                  <a:pt x="0" y="942"/>
                </a:lnTo>
                <a:cubicBezTo>
                  <a:pt x="205" y="954"/>
                  <a:pt x="425" y="950"/>
                  <a:pt x="657" y="919"/>
                </a:cubicBezTo>
                <a:cubicBezTo>
                  <a:pt x="936" y="883"/>
                  <a:pt x="1161" y="825"/>
                  <a:pt x="1362" y="758"/>
                </a:cubicBezTo>
                <a:cubicBezTo>
                  <a:pt x="1214" y="798"/>
                  <a:pt x="1052" y="832"/>
                  <a:pt x="864" y="857"/>
                </a:cubicBezTo>
                <a:cubicBezTo>
                  <a:pt x="551" y="898"/>
                  <a:pt x="260" y="891"/>
                  <a:pt x="0" y="861"/>
                </a:cubicBezTo>
                <a:moveTo>
                  <a:pt x="0" y="1052"/>
                </a:moveTo>
                <a:lnTo>
                  <a:pt x="0" y="1121"/>
                </a:lnTo>
                <a:cubicBezTo>
                  <a:pt x="144" y="1121"/>
                  <a:pt x="295" y="1112"/>
                  <a:pt x="450" y="1092"/>
                </a:cubicBezTo>
                <a:cubicBezTo>
                  <a:pt x="730" y="1055"/>
                  <a:pt x="954" y="998"/>
                  <a:pt x="1156" y="931"/>
                </a:cubicBezTo>
                <a:cubicBezTo>
                  <a:pt x="1008" y="971"/>
                  <a:pt x="845" y="1005"/>
                  <a:pt x="657" y="1030"/>
                </a:cubicBezTo>
                <a:cubicBezTo>
                  <a:pt x="425" y="1060"/>
                  <a:pt x="205" y="1064"/>
                  <a:pt x="0" y="1052"/>
                </a:cubicBezTo>
                <a:moveTo>
                  <a:pt x="5443" y="2720"/>
                </a:moveTo>
                <a:lnTo>
                  <a:pt x="5443" y="930"/>
                </a:lnTo>
                <a:cubicBezTo>
                  <a:pt x="4769" y="718"/>
                  <a:pt x="3980" y="527"/>
                  <a:pt x="3330" y="532"/>
                </a:cubicBezTo>
                <a:cubicBezTo>
                  <a:pt x="1817" y="542"/>
                  <a:pt x="1603" y="1052"/>
                  <a:pt x="451" y="1202"/>
                </a:cubicBezTo>
                <a:cubicBezTo>
                  <a:pt x="295" y="1223"/>
                  <a:pt x="144" y="1231"/>
                  <a:pt x="0" y="1231"/>
                </a:cubicBezTo>
                <a:lnTo>
                  <a:pt x="0" y="2720"/>
                </a:lnTo>
              </a:path>
            </a:pathLst>
          </a:custGeom>
          <a:solidFill>
            <a:srgbClr val="F58023"/>
          </a:solidFill>
          <a:ln w="0">
            <a:noFill/>
            <a:prstDash val="solid"/>
            <a:round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6" name="Freeform 8">
            <a:extLst>
              <a:ext uri="{FF2B5EF4-FFF2-40B4-BE49-F238E27FC236}">
                <a16:creationId xmlns:a16="http://schemas.microsoft.com/office/drawing/2014/main" id="{A6C45720-2168-6B1B-05E0-0773751C1907}"/>
              </a:ext>
            </a:extLst>
          </xdr:cNvPr>
          <xdr:cNvSpPr>
            <a:spLocks noEditPoints="1"/>
          </xdr:cNvSpPr>
        </xdr:nvSpPr>
        <xdr:spPr bwMode="auto">
          <a:xfrm>
            <a:off x="54610" y="231775"/>
            <a:ext cx="1261745" cy="263525"/>
          </a:xfrm>
          <a:custGeom>
            <a:avLst/>
            <a:gdLst>
              <a:gd name="T0" fmla="*/ 288 w 5038"/>
              <a:gd name="T1" fmla="*/ 374 h 1051"/>
              <a:gd name="T2" fmla="*/ 556 w 5038"/>
              <a:gd name="T3" fmla="*/ 947 h 1051"/>
              <a:gd name="T4" fmla="*/ 162 w 5038"/>
              <a:gd name="T5" fmla="*/ 764 h 1051"/>
              <a:gd name="T6" fmla="*/ 162 w 5038"/>
              <a:gd name="T7" fmla="*/ 651 h 1051"/>
              <a:gd name="T8" fmla="*/ 398 w 5038"/>
              <a:gd name="T9" fmla="*/ 580 h 1051"/>
              <a:gd name="T10" fmla="*/ 1015 w 5038"/>
              <a:gd name="T11" fmla="*/ 641 h 1051"/>
              <a:gd name="T12" fmla="*/ 936 w 5038"/>
              <a:gd name="T13" fmla="*/ 510 h 1051"/>
              <a:gd name="T14" fmla="*/ 939 w 5038"/>
              <a:gd name="T15" fmla="*/ 374 h 1051"/>
              <a:gd name="T16" fmla="*/ 980 w 5038"/>
              <a:gd name="T17" fmla="*/ 780 h 1051"/>
              <a:gd name="T18" fmla="*/ 757 w 5038"/>
              <a:gd name="T19" fmla="*/ 848 h 1051"/>
              <a:gd name="T20" fmla="*/ 1211 w 5038"/>
              <a:gd name="T21" fmla="*/ 835 h 1051"/>
              <a:gd name="T22" fmla="*/ 1525 w 5038"/>
              <a:gd name="T23" fmla="*/ 631 h 1051"/>
              <a:gd name="T24" fmla="*/ 1703 w 5038"/>
              <a:gd name="T25" fmla="*/ 554 h 1051"/>
              <a:gd name="T26" fmla="*/ 1298 w 5038"/>
              <a:gd name="T27" fmla="*/ 585 h 1051"/>
              <a:gd name="T28" fmla="*/ 1664 w 5038"/>
              <a:gd name="T29" fmla="*/ 841 h 1051"/>
              <a:gd name="T30" fmla="*/ 1264 w 5038"/>
              <a:gd name="T31" fmla="*/ 956 h 1051"/>
              <a:gd name="T32" fmla="*/ 2492 w 5038"/>
              <a:gd name="T33" fmla="*/ 764 h 1051"/>
              <a:gd name="T34" fmla="*/ 1917 w 5038"/>
              <a:gd name="T35" fmla="*/ 712 h 1051"/>
              <a:gd name="T36" fmla="*/ 2373 w 5038"/>
              <a:gd name="T37" fmla="*/ 849 h 1051"/>
              <a:gd name="T38" fmla="*/ 2492 w 5038"/>
              <a:gd name="T39" fmla="*/ 764 h 1051"/>
              <a:gd name="T40" fmla="*/ 2095 w 5038"/>
              <a:gd name="T41" fmla="*/ 580 h 1051"/>
              <a:gd name="T42" fmla="*/ 2330 w 5038"/>
              <a:gd name="T43" fmla="*/ 651 h 1051"/>
              <a:gd name="T44" fmla="*/ 3113 w 5038"/>
              <a:gd name="T45" fmla="*/ 433 h 1051"/>
              <a:gd name="T46" fmla="*/ 2793 w 5038"/>
              <a:gd name="T47" fmla="*/ 382 h 1051"/>
              <a:gd name="T48" fmla="*/ 2796 w 5038"/>
              <a:gd name="T49" fmla="*/ 1043 h 1051"/>
              <a:gd name="T50" fmla="*/ 3015 w 5038"/>
              <a:gd name="T51" fmla="*/ 643 h 1051"/>
              <a:gd name="T52" fmla="*/ 3641 w 5038"/>
              <a:gd name="T53" fmla="*/ 1043 h 1051"/>
              <a:gd name="T54" fmla="*/ 3525 w 5038"/>
              <a:gd name="T55" fmla="*/ 844 h 1051"/>
              <a:gd name="T56" fmla="*/ 3641 w 5038"/>
              <a:gd name="T57" fmla="*/ 401 h 1051"/>
              <a:gd name="T58" fmla="*/ 3360 w 5038"/>
              <a:gd name="T59" fmla="*/ 205 h 1051"/>
              <a:gd name="T60" fmla="*/ 3290 w 5038"/>
              <a:gd name="T61" fmla="*/ 526 h 1051"/>
              <a:gd name="T62" fmla="*/ 3551 w 5038"/>
              <a:gd name="T63" fmla="*/ 1043 h 1051"/>
              <a:gd name="T64" fmla="*/ 3775 w 5038"/>
              <a:gd name="T65" fmla="*/ 269 h 1051"/>
              <a:gd name="T66" fmla="*/ 3944 w 5038"/>
              <a:gd name="T67" fmla="*/ 269 h 1051"/>
              <a:gd name="T68" fmla="*/ 3778 w 5038"/>
              <a:gd name="T69" fmla="*/ 382 h 1051"/>
              <a:gd name="T70" fmla="*/ 4612 w 5038"/>
              <a:gd name="T71" fmla="*/ 1043 h 1051"/>
              <a:gd name="T72" fmla="*/ 4093 w 5038"/>
              <a:gd name="T73" fmla="*/ 466 h 1051"/>
              <a:gd name="T74" fmla="*/ 4448 w 5038"/>
              <a:gd name="T75" fmla="*/ 618 h 1051"/>
              <a:gd name="T76" fmla="*/ 4067 w 5038"/>
              <a:gd name="T77" fmla="*/ 843 h 1051"/>
              <a:gd name="T78" fmla="*/ 4452 w 5038"/>
              <a:gd name="T79" fmla="*/ 986 h 1051"/>
              <a:gd name="T80" fmla="*/ 4448 w 5038"/>
              <a:gd name="T81" fmla="*/ 799 h 1051"/>
              <a:gd name="T82" fmla="*/ 4225 w 5038"/>
              <a:gd name="T83" fmla="*/ 839 h 1051"/>
              <a:gd name="T84" fmla="*/ 4448 w 5038"/>
              <a:gd name="T85" fmla="*/ 799 h 1051"/>
              <a:gd name="T86" fmla="*/ 4975 w 5038"/>
              <a:gd name="T87" fmla="*/ 904 h 1051"/>
              <a:gd name="T88" fmla="*/ 4752 w 5038"/>
              <a:gd name="T89" fmla="*/ 0 h 1051"/>
              <a:gd name="T90" fmla="*/ 5038 w 5038"/>
              <a:gd name="T91" fmla="*/ 1043 h 105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5038" h="1051">
                <a:moveTo>
                  <a:pt x="575" y="764"/>
                </a:moveTo>
                <a:lnTo>
                  <a:pt x="575" y="690"/>
                </a:lnTo>
                <a:cubicBezTo>
                  <a:pt x="575" y="509"/>
                  <a:pt x="471" y="374"/>
                  <a:pt x="288" y="374"/>
                </a:cubicBezTo>
                <a:cubicBezTo>
                  <a:pt x="117" y="374"/>
                  <a:pt x="0" y="496"/>
                  <a:pt x="0" y="712"/>
                </a:cubicBezTo>
                <a:cubicBezTo>
                  <a:pt x="0" y="980"/>
                  <a:pt x="150" y="1051"/>
                  <a:pt x="305" y="1051"/>
                </a:cubicBezTo>
                <a:cubicBezTo>
                  <a:pt x="424" y="1051"/>
                  <a:pt x="489" y="1014"/>
                  <a:pt x="556" y="947"/>
                </a:cubicBezTo>
                <a:lnTo>
                  <a:pt x="456" y="849"/>
                </a:lnTo>
                <a:cubicBezTo>
                  <a:pt x="414" y="891"/>
                  <a:pt x="379" y="911"/>
                  <a:pt x="307" y="911"/>
                </a:cubicBezTo>
                <a:cubicBezTo>
                  <a:pt x="214" y="911"/>
                  <a:pt x="162" y="849"/>
                  <a:pt x="162" y="764"/>
                </a:cubicBezTo>
                <a:lnTo>
                  <a:pt x="575" y="764"/>
                </a:lnTo>
                <a:close/>
                <a:moveTo>
                  <a:pt x="413" y="651"/>
                </a:moveTo>
                <a:lnTo>
                  <a:pt x="162" y="651"/>
                </a:lnTo>
                <a:cubicBezTo>
                  <a:pt x="164" y="622"/>
                  <a:pt x="167" y="604"/>
                  <a:pt x="177" y="580"/>
                </a:cubicBezTo>
                <a:cubicBezTo>
                  <a:pt x="195" y="540"/>
                  <a:pt x="232" y="511"/>
                  <a:pt x="288" y="511"/>
                </a:cubicBezTo>
                <a:cubicBezTo>
                  <a:pt x="343" y="511"/>
                  <a:pt x="380" y="540"/>
                  <a:pt x="398" y="580"/>
                </a:cubicBezTo>
                <a:cubicBezTo>
                  <a:pt x="408" y="604"/>
                  <a:pt x="412" y="622"/>
                  <a:pt x="413" y="651"/>
                </a:cubicBezTo>
                <a:moveTo>
                  <a:pt x="1211" y="835"/>
                </a:moveTo>
                <a:cubicBezTo>
                  <a:pt x="1211" y="723"/>
                  <a:pt x="1145" y="653"/>
                  <a:pt x="1015" y="641"/>
                </a:cubicBezTo>
                <a:lnTo>
                  <a:pt x="911" y="631"/>
                </a:lnTo>
                <a:cubicBezTo>
                  <a:pt x="852" y="626"/>
                  <a:pt x="842" y="598"/>
                  <a:pt x="842" y="573"/>
                </a:cubicBezTo>
                <a:cubicBezTo>
                  <a:pt x="842" y="540"/>
                  <a:pt x="870" y="510"/>
                  <a:pt x="936" y="510"/>
                </a:cubicBezTo>
                <a:cubicBezTo>
                  <a:pt x="993" y="510"/>
                  <a:pt x="1051" y="520"/>
                  <a:pt x="1089" y="554"/>
                </a:cubicBezTo>
                <a:lnTo>
                  <a:pt x="1191" y="452"/>
                </a:lnTo>
                <a:cubicBezTo>
                  <a:pt x="1127" y="392"/>
                  <a:pt x="1041" y="374"/>
                  <a:pt x="939" y="374"/>
                </a:cubicBezTo>
                <a:cubicBezTo>
                  <a:pt x="804" y="374"/>
                  <a:pt x="684" y="448"/>
                  <a:pt x="684" y="585"/>
                </a:cubicBezTo>
                <a:cubicBezTo>
                  <a:pt x="684" y="707"/>
                  <a:pt x="757" y="759"/>
                  <a:pt x="877" y="770"/>
                </a:cubicBezTo>
                <a:lnTo>
                  <a:pt x="980" y="780"/>
                </a:lnTo>
                <a:cubicBezTo>
                  <a:pt x="1032" y="785"/>
                  <a:pt x="1050" y="808"/>
                  <a:pt x="1050" y="841"/>
                </a:cubicBezTo>
                <a:cubicBezTo>
                  <a:pt x="1050" y="891"/>
                  <a:pt x="991" y="910"/>
                  <a:pt x="934" y="910"/>
                </a:cubicBezTo>
                <a:cubicBezTo>
                  <a:pt x="883" y="910"/>
                  <a:pt x="812" y="902"/>
                  <a:pt x="757" y="848"/>
                </a:cubicBezTo>
                <a:lnTo>
                  <a:pt x="650" y="956"/>
                </a:lnTo>
                <a:cubicBezTo>
                  <a:pt x="733" y="1039"/>
                  <a:pt x="827" y="1051"/>
                  <a:pt x="931" y="1051"/>
                </a:cubicBezTo>
                <a:cubicBezTo>
                  <a:pt x="1087" y="1051"/>
                  <a:pt x="1211" y="981"/>
                  <a:pt x="1211" y="835"/>
                </a:cubicBezTo>
                <a:moveTo>
                  <a:pt x="1825" y="835"/>
                </a:moveTo>
                <a:cubicBezTo>
                  <a:pt x="1825" y="723"/>
                  <a:pt x="1759" y="653"/>
                  <a:pt x="1629" y="641"/>
                </a:cubicBezTo>
                <a:lnTo>
                  <a:pt x="1525" y="631"/>
                </a:lnTo>
                <a:cubicBezTo>
                  <a:pt x="1467" y="626"/>
                  <a:pt x="1456" y="598"/>
                  <a:pt x="1456" y="573"/>
                </a:cubicBezTo>
                <a:cubicBezTo>
                  <a:pt x="1456" y="540"/>
                  <a:pt x="1484" y="510"/>
                  <a:pt x="1550" y="510"/>
                </a:cubicBezTo>
                <a:cubicBezTo>
                  <a:pt x="1607" y="510"/>
                  <a:pt x="1665" y="520"/>
                  <a:pt x="1703" y="554"/>
                </a:cubicBezTo>
                <a:lnTo>
                  <a:pt x="1805" y="452"/>
                </a:lnTo>
                <a:cubicBezTo>
                  <a:pt x="1741" y="392"/>
                  <a:pt x="1655" y="374"/>
                  <a:pt x="1553" y="374"/>
                </a:cubicBezTo>
                <a:cubicBezTo>
                  <a:pt x="1418" y="374"/>
                  <a:pt x="1298" y="448"/>
                  <a:pt x="1298" y="585"/>
                </a:cubicBezTo>
                <a:cubicBezTo>
                  <a:pt x="1298" y="707"/>
                  <a:pt x="1372" y="759"/>
                  <a:pt x="1491" y="770"/>
                </a:cubicBezTo>
                <a:lnTo>
                  <a:pt x="1595" y="780"/>
                </a:lnTo>
                <a:cubicBezTo>
                  <a:pt x="1646" y="785"/>
                  <a:pt x="1664" y="808"/>
                  <a:pt x="1664" y="841"/>
                </a:cubicBezTo>
                <a:cubicBezTo>
                  <a:pt x="1664" y="891"/>
                  <a:pt x="1605" y="910"/>
                  <a:pt x="1548" y="910"/>
                </a:cubicBezTo>
                <a:cubicBezTo>
                  <a:pt x="1497" y="910"/>
                  <a:pt x="1426" y="902"/>
                  <a:pt x="1372" y="848"/>
                </a:cubicBezTo>
                <a:lnTo>
                  <a:pt x="1264" y="956"/>
                </a:lnTo>
                <a:cubicBezTo>
                  <a:pt x="1348" y="1039"/>
                  <a:pt x="1441" y="1051"/>
                  <a:pt x="1545" y="1051"/>
                </a:cubicBezTo>
                <a:cubicBezTo>
                  <a:pt x="1701" y="1051"/>
                  <a:pt x="1825" y="981"/>
                  <a:pt x="1825" y="835"/>
                </a:cubicBezTo>
                <a:moveTo>
                  <a:pt x="2492" y="764"/>
                </a:moveTo>
                <a:lnTo>
                  <a:pt x="2492" y="690"/>
                </a:lnTo>
                <a:cubicBezTo>
                  <a:pt x="2492" y="509"/>
                  <a:pt x="2389" y="374"/>
                  <a:pt x="2205" y="374"/>
                </a:cubicBezTo>
                <a:cubicBezTo>
                  <a:pt x="2034" y="374"/>
                  <a:pt x="1917" y="496"/>
                  <a:pt x="1917" y="712"/>
                </a:cubicBezTo>
                <a:cubicBezTo>
                  <a:pt x="1917" y="980"/>
                  <a:pt x="2067" y="1051"/>
                  <a:pt x="2223" y="1051"/>
                </a:cubicBezTo>
                <a:cubicBezTo>
                  <a:pt x="2342" y="1051"/>
                  <a:pt x="2406" y="1014"/>
                  <a:pt x="2473" y="947"/>
                </a:cubicBezTo>
                <a:lnTo>
                  <a:pt x="2373" y="849"/>
                </a:lnTo>
                <a:cubicBezTo>
                  <a:pt x="2332" y="891"/>
                  <a:pt x="2296" y="911"/>
                  <a:pt x="2224" y="911"/>
                </a:cubicBezTo>
                <a:cubicBezTo>
                  <a:pt x="2131" y="911"/>
                  <a:pt x="2080" y="849"/>
                  <a:pt x="2080" y="764"/>
                </a:cubicBezTo>
                <a:lnTo>
                  <a:pt x="2492" y="764"/>
                </a:lnTo>
                <a:close/>
                <a:moveTo>
                  <a:pt x="2330" y="651"/>
                </a:moveTo>
                <a:lnTo>
                  <a:pt x="2080" y="651"/>
                </a:lnTo>
                <a:cubicBezTo>
                  <a:pt x="2081" y="622"/>
                  <a:pt x="2085" y="604"/>
                  <a:pt x="2095" y="580"/>
                </a:cubicBezTo>
                <a:cubicBezTo>
                  <a:pt x="2112" y="540"/>
                  <a:pt x="2149" y="511"/>
                  <a:pt x="2205" y="511"/>
                </a:cubicBezTo>
                <a:cubicBezTo>
                  <a:pt x="2261" y="511"/>
                  <a:pt x="2297" y="540"/>
                  <a:pt x="2315" y="580"/>
                </a:cubicBezTo>
                <a:cubicBezTo>
                  <a:pt x="2325" y="604"/>
                  <a:pt x="2329" y="622"/>
                  <a:pt x="2330" y="651"/>
                </a:cubicBezTo>
                <a:moveTo>
                  <a:pt x="3180" y="1043"/>
                </a:moveTo>
                <a:lnTo>
                  <a:pt x="3180" y="620"/>
                </a:lnTo>
                <a:cubicBezTo>
                  <a:pt x="3180" y="548"/>
                  <a:pt x="3166" y="486"/>
                  <a:pt x="3113" y="433"/>
                </a:cubicBezTo>
                <a:cubicBezTo>
                  <a:pt x="3076" y="396"/>
                  <a:pt x="3023" y="374"/>
                  <a:pt x="2957" y="374"/>
                </a:cubicBezTo>
                <a:cubicBezTo>
                  <a:pt x="2896" y="374"/>
                  <a:pt x="2836" y="397"/>
                  <a:pt x="2793" y="443"/>
                </a:cubicBezTo>
                <a:lnTo>
                  <a:pt x="2793" y="382"/>
                </a:lnTo>
                <a:lnTo>
                  <a:pt x="2632" y="382"/>
                </a:lnTo>
                <a:lnTo>
                  <a:pt x="2632" y="1043"/>
                </a:lnTo>
                <a:lnTo>
                  <a:pt x="2796" y="1043"/>
                </a:lnTo>
                <a:lnTo>
                  <a:pt x="2796" y="643"/>
                </a:lnTo>
                <a:cubicBezTo>
                  <a:pt x="2796" y="553"/>
                  <a:pt x="2855" y="523"/>
                  <a:pt x="2907" y="523"/>
                </a:cubicBezTo>
                <a:cubicBezTo>
                  <a:pt x="2958" y="523"/>
                  <a:pt x="3015" y="553"/>
                  <a:pt x="3015" y="643"/>
                </a:cubicBezTo>
                <a:lnTo>
                  <a:pt x="3015" y="1043"/>
                </a:lnTo>
                <a:lnTo>
                  <a:pt x="3180" y="1043"/>
                </a:lnTo>
                <a:close/>
                <a:moveTo>
                  <a:pt x="3641" y="1043"/>
                </a:moveTo>
                <a:lnTo>
                  <a:pt x="3641" y="904"/>
                </a:lnTo>
                <a:lnTo>
                  <a:pt x="3582" y="904"/>
                </a:lnTo>
                <a:cubicBezTo>
                  <a:pt x="3542" y="904"/>
                  <a:pt x="3525" y="882"/>
                  <a:pt x="3525" y="844"/>
                </a:cubicBezTo>
                <a:lnTo>
                  <a:pt x="3525" y="526"/>
                </a:lnTo>
                <a:lnTo>
                  <a:pt x="3641" y="526"/>
                </a:lnTo>
                <a:lnTo>
                  <a:pt x="3641" y="401"/>
                </a:lnTo>
                <a:lnTo>
                  <a:pt x="3525" y="401"/>
                </a:lnTo>
                <a:lnTo>
                  <a:pt x="3525" y="205"/>
                </a:lnTo>
                <a:lnTo>
                  <a:pt x="3360" y="205"/>
                </a:lnTo>
                <a:lnTo>
                  <a:pt x="3360" y="401"/>
                </a:lnTo>
                <a:lnTo>
                  <a:pt x="3290" y="401"/>
                </a:lnTo>
                <a:lnTo>
                  <a:pt x="3290" y="526"/>
                </a:lnTo>
                <a:lnTo>
                  <a:pt x="3360" y="526"/>
                </a:lnTo>
                <a:lnTo>
                  <a:pt x="3360" y="854"/>
                </a:lnTo>
                <a:cubicBezTo>
                  <a:pt x="3360" y="948"/>
                  <a:pt x="3417" y="1043"/>
                  <a:pt x="3551" y="1043"/>
                </a:cubicBezTo>
                <a:lnTo>
                  <a:pt x="3641" y="1043"/>
                </a:lnTo>
                <a:close/>
                <a:moveTo>
                  <a:pt x="3944" y="269"/>
                </a:moveTo>
                <a:lnTo>
                  <a:pt x="3775" y="269"/>
                </a:lnTo>
                <a:lnTo>
                  <a:pt x="3775" y="134"/>
                </a:lnTo>
                <a:lnTo>
                  <a:pt x="3944" y="134"/>
                </a:lnTo>
                <a:lnTo>
                  <a:pt x="3944" y="269"/>
                </a:lnTo>
                <a:close/>
                <a:moveTo>
                  <a:pt x="3943" y="1043"/>
                </a:moveTo>
                <a:lnTo>
                  <a:pt x="3778" y="1043"/>
                </a:lnTo>
                <a:lnTo>
                  <a:pt x="3778" y="382"/>
                </a:lnTo>
                <a:lnTo>
                  <a:pt x="3943" y="382"/>
                </a:lnTo>
                <a:lnTo>
                  <a:pt x="3943" y="1043"/>
                </a:lnTo>
                <a:close/>
                <a:moveTo>
                  <a:pt x="4612" y="1043"/>
                </a:moveTo>
                <a:lnTo>
                  <a:pt x="4612" y="608"/>
                </a:lnTo>
                <a:cubicBezTo>
                  <a:pt x="4612" y="453"/>
                  <a:pt x="4516" y="374"/>
                  <a:pt x="4331" y="374"/>
                </a:cubicBezTo>
                <a:cubicBezTo>
                  <a:pt x="4221" y="374"/>
                  <a:pt x="4158" y="394"/>
                  <a:pt x="4093" y="466"/>
                </a:cubicBezTo>
                <a:lnTo>
                  <a:pt x="4198" y="568"/>
                </a:lnTo>
                <a:cubicBezTo>
                  <a:pt x="4233" y="529"/>
                  <a:pt x="4262" y="514"/>
                  <a:pt x="4325" y="514"/>
                </a:cubicBezTo>
                <a:cubicBezTo>
                  <a:pt x="4412" y="514"/>
                  <a:pt x="4448" y="546"/>
                  <a:pt x="4448" y="618"/>
                </a:cubicBezTo>
                <a:lnTo>
                  <a:pt x="4448" y="651"/>
                </a:lnTo>
                <a:lnTo>
                  <a:pt x="4292" y="651"/>
                </a:lnTo>
                <a:cubicBezTo>
                  <a:pt x="4139" y="651"/>
                  <a:pt x="4067" y="737"/>
                  <a:pt x="4067" y="843"/>
                </a:cubicBezTo>
                <a:cubicBezTo>
                  <a:pt x="4067" y="901"/>
                  <a:pt x="4086" y="954"/>
                  <a:pt x="4121" y="991"/>
                </a:cubicBezTo>
                <a:cubicBezTo>
                  <a:pt x="4160" y="1031"/>
                  <a:pt x="4215" y="1050"/>
                  <a:pt x="4289" y="1050"/>
                </a:cubicBezTo>
                <a:cubicBezTo>
                  <a:pt x="4365" y="1050"/>
                  <a:pt x="4407" y="1031"/>
                  <a:pt x="4452" y="986"/>
                </a:cubicBezTo>
                <a:lnTo>
                  <a:pt x="4452" y="1043"/>
                </a:lnTo>
                <a:lnTo>
                  <a:pt x="4612" y="1043"/>
                </a:lnTo>
                <a:close/>
                <a:moveTo>
                  <a:pt x="4448" y="799"/>
                </a:moveTo>
                <a:cubicBezTo>
                  <a:pt x="4448" y="840"/>
                  <a:pt x="4441" y="867"/>
                  <a:pt x="4424" y="883"/>
                </a:cubicBezTo>
                <a:cubicBezTo>
                  <a:pt x="4395" y="911"/>
                  <a:pt x="4365" y="915"/>
                  <a:pt x="4320" y="915"/>
                </a:cubicBezTo>
                <a:cubicBezTo>
                  <a:pt x="4255" y="915"/>
                  <a:pt x="4225" y="884"/>
                  <a:pt x="4225" y="839"/>
                </a:cubicBezTo>
                <a:cubicBezTo>
                  <a:pt x="4225" y="792"/>
                  <a:pt x="4258" y="764"/>
                  <a:pt x="4317" y="764"/>
                </a:cubicBezTo>
                <a:lnTo>
                  <a:pt x="4448" y="764"/>
                </a:lnTo>
                <a:lnTo>
                  <a:pt x="4448" y="799"/>
                </a:lnTo>
                <a:close/>
                <a:moveTo>
                  <a:pt x="5038" y="1043"/>
                </a:moveTo>
                <a:lnTo>
                  <a:pt x="5038" y="904"/>
                </a:lnTo>
                <a:lnTo>
                  <a:pt x="4975" y="904"/>
                </a:lnTo>
                <a:cubicBezTo>
                  <a:pt x="4933" y="904"/>
                  <a:pt x="4916" y="883"/>
                  <a:pt x="4916" y="844"/>
                </a:cubicBezTo>
                <a:lnTo>
                  <a:pt x="4916" y="0"/>
                </a:lnTo>
                <a:lnTo>
                  <a:pt x="4752" y="0"/>
                </a:lnTo>
                <a:lnTo>
                  <a:pt x="4752" y="854"/>
                </a:lnTo>
                <a:cubicBezTo>
                  <a:pt x="4752" y="948"/>
                  <a:pt x="4809" y="1043"/>
                  <a:pt x="4944" y="1043"/>
                </a:cubicBezTo>
                <a:lnTo>
                  <a:pt x="5038" y="1043"/>
                </a:lnTo>
              </a:path>
            </a:pathLst>
          </a:custGeom>
          <a:solidFill>
            <a:srgbClr val="006A71"/>
          </a:solidFill>
          <a:ln w="0">
            <a:noFill/>
            <a:prstDash val="solid"/>
            <a:round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7" name="Freeform 9">
            <a:extLst>
              <a:ext uri="{FF2B5EF4-FFF2-40B4-BE49-F238E27FC236}">
                <a16:creationId xmlns:a16="http://schemas.microsoft.com/office/drawing/2014/main" id="{0F5F7F7F-7AEB-B417-6B69-5CEA66B0AD96}"/>
              </a:ext>
            </a:extLst>
          </xdr:cNvPr>
          <xdr:cNvSpPr>
            <a:spLocks noEditPoints="1"/>
          </xdr:cNvSpPr>
        </xdr:nvSpPr>
        <xdr:spPr bwMode="auto">
          <a:xfrm>
            <a:off x="712470" y="523240"/>
            <a:ext cx="89535" cy="105410"/>
          </a:xfrm>
          <a:custGeom>
            <a:avLst/>
            <a:gdLst>
              <a:gd name="T0" fmla="*/ 246 w 356"/>
              <a:gd name="T1" fmla="*/ 127 h 418"/>
              <a:gd name="T2" fmla="*/ 178 w 356"/>
              <a:gd name="T3" fmla="*/ 85 h 418"/>
              <a:gd name="T4" fmla="*/ 110 w 356"/>
              <a:gd name="T5" fmla="*/ 127 h 418"/>
              <a:gd name="T6" fmla="*/ 100 w 356"/>
              <a:gd name="T7" fmla="*/ 171 h 418"/>
              <a:gd name="T8" fmla="*/ 255 w 356"/>
              <a:gd name="T9" fmla="*/ 171 h 418"/>
              <a:gd name="T10" fmla="*/ 246 w 356"/>
              <a:gd name="T11" fmla="*/ 127 h 418"/>
              <a:gd name="T12" fmla="*/ 100 w 356"/>
              <a:gd name="T13" fmla="*/ 241 h 418"/>
              <a:gd name="T14" fmla="*/ 190 w 356"/>
              <a:gd name="T15" fmla="*/ 332 h 418"/>
              <a:gd name="T16" fmla="*/ 282 w 356"/>
              <a:gd name="T17" fmla="*/ 294 h 418"/>
              <a:gd name="T18" fmla="*/ 344 w 356"/>
              <a:gd name="T19" fmla="*/ 354 h 418"/>
              <a:gd name="T20" fmla="*/ 189 w 356"/>
              <a:gd name="T21" fmla="*/ 418 h 418"/>
              <a:gd name="T22" fmla="*/ 0 w 356"/>
              <a:gd name="T23" fmla="*/ 209 h 418"/>
              <a:gd name="T24" fmla="*/ 178 w 356"/>
              <a:gd name="T25" fmla="*/ 0 h 418"/>
              <a:gd name="T26" fmla="*/ 356 w 356"/>
              <a:gd name="T27" fmla="*/ 196 h 418"/>
              <a:gd name="T28" fmla="*/ 356 w 356"/>
              <a:gd name="T29" fmla="*/ 241 h 418"/>
              <a:gd name="T30" fmla="*/ 100 w 356"/>
              <a:gd name="T31" fmla="*/ 241 h 41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356" h="418">
                <a:moveTo>
                  <a:pt x="246" y="127"/>
                </a:moveTo>
                <a:cubicBezTo>
                  <a:pt x="235" y="103"/>
                  <a:pt x="212" y="85"/>
                  <a:pt x="178" y="85"/>
                </a:cubicBezTo>
                <a:cubicBezTo>
                  <a:pt x="143" y="85"/>
                  <a:pt x="121" y="103"/>
                  <a:pt x="110" y="127"/>
                </a:cubicBezTo>
                <a:cubicBezTo>
                  <a:pt x="103" y="142"/>
                  <a:pt x="101" y="153"/>
                  <a:pt x="100" y="171"/>
                </a:cubicBezTo>
                <a:lnTo>
                  <a:pt x="255" y="171"/>
                </a:lnTo>
                <a:cubicBezTo>
                  <a:pt x="255" y="153"/>
                  <a:pt x="252" y="142"/>
                  <a:pt x="246" y="127"/>
                </a:cubicBezTo>
                <a:close/>
                <a:moveTo>
                  <a:pt x="100" y="241"/>
                </a:moveTo>
                <a:cubicBezTo>
                  <a:pt x="100" y="294"/>
                  <a:pt x="132" y="332"/>
                  <a:pt x="190" y="332"/>
                </a:cubicBezTo>
                <a:cubicBezTo>
                  <a:pt x="234" y="332"/>
                  <a:pt x="256" y="319"/>
                  <a:pt x="282" y="294"/>
                </a:cubicBezTo>
                <a:lnTo>
                  <a:pt x="344" y="354"/>
                </a:lnTo>
                <a:cubicBezTo>
                  <a:pt x="302" y="395"/>
                  <a:pt x="262" y="418"/>
                  <a:pt x="189" y="418"/>
                </a:cubicBezTo>
                <a:cubicBezTo>
                  <a:pt x="92" y="418"/>
                  <a:pt x="0" y="374"/>
                  <a:pt x="0" y="209"/>
                </a:cubicBezTo>
                <a:cubicBezTo>
                  <a:pt x="0" y="76"/>
                  <a:pt x="72" y="0"/>
                  <a:pt x="178" y="0"/>
                </a:cubicBezTo>
                <a:cubicBezTo>
                  <a:pt x="291" y="0"/>
                  <a:pt x="356" y="84"/>
                  <a:pt x="356" y="196"/>
                </a:cubicBezTo>
                <a:lnTo>
                  <a:pt x="356" y="241"/>
                </a:lnTo>
                <a:lnTo>
                  <a:pt x="100" y="241"/>
                </a:lnTo>
              </a:path>
            </a:pathLst>
          </a:custGeom>
          <a:solidFill>
            <a:srgbClr val="FFFFFF"/>
          </a:solidFill>
          <a:ln w="0">
            <a:noFill/>
            <a:prstDash val="solid"/>
            <a:round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8" name="Freeform 10">
            <a:extLst>
              <a:ext uri="{FF2B5EF4-FFF2-40B4-BE49-F238E27FC236}">
                <a16:creationId xmlns:a16="http://schemas.microsoft.com/office/drawing/2014/main" id="{907C4E5C-C05B-6A64-5AE1-DD320EAE846B}"/>
              </a:ext>
            </a:extLst>
          </xdr:cNvPr>
          <xdr:cNvSpPr>
            <a:spLocks/>
          </xdr:cNvSpPr>
        </xdr:nvSpPr>
        <xdr:spPr bwMode="auto">
          <a:xfrm>
            <a:off x="824230" y="523240"/>
            <a:ext cx="85090" cy="104140"/>
          </a:xfrm>
          <a:custGeom>
            <a:avLst/>
            <a:gdLst>
              <a:gd name="T0" fmla="*/ 237 w 339"/>
              <a:gd name="T1" fmla="*/ 413 h 413"/>
              <a:gd name="T2" fmla="*/ 237 w 339"/>
              <a:gd name="T3" fmla="*/ 167 h 413"/>
              <a:gd name="T4" fmla="*/ 170 w 339"/>
              <a:gd name="T5" fmla="*/ 92 h 413"/>
              <a:gd name="T6" fmla="*/ 102 w 339"/>
              <a:gd name="T7" fmla="*/ 167 h 413"/>
              <a:gd name="T8" fmla="*/ 102 w 339"/>
              <a:gd name="T9" fmla="*/ 413 h 413"/>
              <a:gd name="T10" fmla="*/ 0 w 339"/>
              <a:gd name="T11" fmla="*/ 413 h 413"/>
              <a:gd name="T12" fmla="*/ 0 w 339"/>
              <a:gd name="T13" fmla="*/ 5 h 413"/>
              <a:gd name="T14" fmla="*/ 99 w 339"/>
              <a:gd name="T15" fmla="*/ 5 h 413"/>
              <a:gd name="T16" fmla="*/ 99 w 339"/>
              <a:gd name="T17" fmla="*/ 43 h 413"/>
              <a:gd name="T18" fmla="*/ 201 w 339"/>
              <a:gd name="T19" fmla="*/ 0 h 413"/>
              <a:gd name="T20" fmla="*/ 298 w 339"/>
              <a:gd name="T21" fmla="*/ 37 h 413"/>
              <a:gd name="T22" fmla="*/ 339 w 339"/>
              <a:gd name="T23" fmla="*/ 153 h 413"/>
              <a:gd name="T24" fmla="*/ 339 w 339"/>
              <a:gd name="T25" fmla="*/ 413 h 413"/>
              <a:gd name="T26" fmla="*/ 237 w 339"/>
              <a:gd name="T27" fmla="*/ 413 h 41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339" h="413">
                <a:moveTo>
                  <a:pt x="237" y="413"/>
                </a:moveTo>
                <a:lnTo>
                  <a:pt x="237" y="167"/>
                </a:lnTo>
                <a:cubicBezTo>
                  <a:pt x="237" y="111"/>
                  <a:pt x="202" y="92"/>
                  <a:pt x="170" y="92"/>
                </a:cubicBezTo>
                <a:cubicBezTo>
                  <a:pt x="138" y="92"/>
                  <a:pt x="102" y="111"/>
                  <a:pt x="102" y="167"/>
                </a:cubicBezTo>
                <a:lnTo>
                  <a:pt x="102" y="413"/>
                </a:lnTo>
                <a:lnTo>
                  <a:pt x="0" y="413"/>
                </a:lnTo>
                <a:lnTo>
                  <a:pt x="0" y="5"/>
                </a:lnTo>
                <a:lnTo>
                  <a:pt x="99" y="5"/>
                </a:lnTo>
                <a:lnTo>
                  <a:pt x="99" y="43"/>
                </a:lnTo>
                <a:cubicBezTo>
                  <a:pt x="126" y="15"/>
                  <a:pt x="164" y="0"/>
                  <a:pt x="201" y="0"/>
                </a:cubicBezTo>
                <a:cubicBezTo>
                  <a:pt x="242" y="0"/>
                  <a:pt x="275" y="14"/>
                  <a:pt x="298" y="37"/>
                </a:cubicBezTo>
                <a:cubicBezTo>
                  <a:pt x="331" y="69"/>
                  <a:pt x="339" y="108"/>
                  <a:pt x="339" y="153"/>
                </a:cubicBezTo>
                <a:lnTo>
                  <a:pt x="339" y="413"/>
                </a:lnTo>
                <a:lnTo>
                  <a:pt x="237" y="413"/>
                </a:lnTo>
              </a:path>
            </a:pathLst>
          </a:custGeom>
          <a:solidFill>
            <a:srgbClr val="FFFFFF"/>
          </a:solidFill>
          <a:ln w="0">
            <a:noFill/>
            <a:prstDash val="solid"/>
            <a:round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9" name="Freeform 11">
            <a:extLst>
              <a:ext uri="{FF2B5EF4-FFF2-40B4-BE49-F238E27FC236}">
                <a16:creationId xmlns:a16="http://schemas.microsoft.com/office/drawing/2014/main" id="{A342270D-DF64-6C2E-54B9-0B734795FE3F}"/>
              </a:ext>
            </a:extLst>
          </xdr:cNvPr>
          <xdr:cNvSpPr>
            <a:spLocks noEditPoints="1"/>
          </xdr:cNvSpPr>
        </xdr:nvSpPr>
        <xdr:spPr bwMode="auto">
          <a:xfrm>
            <a:off x="930910" y="523240"/>
            <a:ext cx="88900" cy="105410"/>
          </a:xfrm>
          <a:custGeom>
            <a:avLst/>
            <a:gdLst>
              <a:gd name="T0" fmla="*/ 246 w 355"/>
              <a:gd name="T1" fmla="*/ 127 h 418"/>
              <a:gd name="T2" fmla="*/ 177 w 355"/>
              <a:gd name="T3" fmla="*/ 85 h 418"/>
              <a:gd name="T4" fmla="*/ 109 w 355"/>
              <a:gd name="T5" fmla="*/ 127 h 418"/>
              <a:gd name="T6" fmla="*/ 100 w 355"/>
              <a:gd name="T7" fmla="*/ 171 h 418"/>
              <a:gd name="T8" fmla="*/ 255 w 355"/>
              <a:gd name="T9" fmla="*/ 171 h 418"/>
              <a:gd name="T10" fmla="*/ 246 w 355"/>
              <a:gd name="T11" fmla="*/ 127 h 418"/>
              <a:gd name="T12" fmla="*/ 100 w 355"/>
              <a:gd name="T13" fmla="*/ 241 h 418"/>
              <a:gd name="T14" fmla="*/ 189 w 355"/>
              <a:gd name="T15" fmla="*/ 332 h 418"/>
              <a:gd name="T16" fmla="*/ 282 w 355"/>
              <a:gd name="T17" fmla="*/ 294 h 418"/>
              <a:gd name="T18" fmla="*/ 344 w 355"/>
              <a:gd name="T19" fmla="*/ 354 h 418"/>
              <a:gd name="T20" fmla="*/ 188 w 355"/>
              <a:gd name="T21" fmla="*/ 418 h 418"/>
              <a:gd name="T22" fmla="*/ 0 w 355"/>
              <a:gd name="T23" fmla="*/ 209 h 418"/>
              <a:gd name="T24" fmla="*/ 177 w 355"/>
              <a:gd name="T25" fmla="*/ 0 h 418"/>
              <a:gd name="T26" fmla="*/ 355 w 355"/>
              <a:gd name="T27" fmla="*/ 196 h 418"/>
              <a:gd name="T28" fmla="*/ 355 w 355"/>
              <a:gd name="T29" fmla="*/ 241 h 418"/>
              <a:gd name="T30" fmla="*/ 100 w 355"/>
              <a:gd name="T31" fmla="*/ 241 h 41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355" h="418">
                <a:moveTo>
                  <a:pt x="246" y="127"/>
                </a:moveTo>
                <a:cubicBezTo>
                  <a:pt x="235" y="103"/>
                  <a:pt x="212" y="85"/>
                  <a:pt x="177" y="85"/>
                </a:cubicBezTo>
                <a:cubicBezTo>
                  <a:pt x="143" y="85"/>
                  <a:pt x="120" y="103"/>
                  <a:pt x="109" y="127"/>
                </a:cubicBezTo>
                <a:cubicBezTo>
                  <a:pt x="103" y="142"/>
                  <a:pt x="101" y="153"/>
                  <a:pt x="100" y="171"/>
                </a:cubicBezTo>
                <a:lnTo>
                  <a:pt x="255" y="171"/>
                </a:lnTo>
                <a:cubicBezTo>
                  <a:pt x="254" y="153"/>
                  <a:pt x="252" y="142"/>
                  <a:pt x="246" y="127"/>
                </a:cubicBezTo>
                <a:close/>
                <a:moveTo>
                  <a:pt x="100" y="241"/>
                </a:moveTo>
                <a:cubicBezTo>
                  <a:pt x="100" y="294"/>
                  <a:pt x="132" y="332"/>
                  <a:pt x="189" y="332"/>
                </a:cubicBezTo>
                <a:cubicBezTo>
                  <a:pt x="234" y="332"/>
                  <a:pt x="256" y="319"/>
                  <a:pt x="282" y="294"/>
                </a:cubicBezTo>
                <a:lnTo>
                  <a:pt x="344" y="354"/>
                </a:lnTo>
                <a:cubicBezTo>
                  <a:pt x="302" y="395"/>
                  <a:pt x="262" y="418"/>
                  <a:pt x="188" y="418"/>
                </a:cubicBezTo>
                <a:cubicBezTo>
                  <a:pt x="92" y="418"/>
                  <a:pt x="0" y="374"/>
                  <a:pt x="0" y="209"/>
                </a:cubicBezTo>
                <a:cubicBezTo>
                  <a:pt x="0" y="76"/>
                  <a:pt x="72" y="0"/>
                  <a:pt x="177" y="0"/>
                </a:cubicBezTo>
                <a:cubicBezTo>
                  <a:pt x="291" y="0"/>
                  <a:pt x="355" y="84"/>
                  <a:pt x="355" y="196"/>
                </a:cubicBezTo>
                <a:lnTo>
                  <a:pt x="355" y="241"/>
                </a:lnTo>
                <a:lnTo>
                  <a:pt x="100" y="241"/>
                </a:lnTo>
              </a:path>
            </a:pathLst>
          </a:custGeom>
          <a:solidFill>
            <a:srgbClr val="FFFFFF"/>
          </a:solidFill>
          <a:ln w="0">
            <a:noFill/>
            <a:prstDash val="solid"/>
            <a:round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10" name="Freeform 12">
            <a:extLst>
              <a:ext uri="{FF2B5EF4-FFF2-40B4-BE49-F238E27FC236}">
                <a16:creationId xmlns:a16="http://schemas.microsoft.com/office/drawing/2014/main" id="{79A6EBF2-55DB-1F87-38F9-3E8263130F57}"/>
              </a:ext>
            </a:extLst>
          </xdr:cNvPr>
          <xdr:cNvSpPr>
            <a:spLocks/>
          </xdr:cNvSpPr>
        </xdr:nvSpPr>
        <xdr:spPr bwMode="auto">
          <a:xfrm>
            <a:off x="1040765" y="523240"/>
            <a:ext cx="74295" cy="104140"/>
          </a:xfrm>
          <a:custGeom>
            <a:avLst/>
            <a:gdLst>
              <a:gd name="T0" fmla="*/ 221 w 298"/>
              <a:gd name="T1" fmla="*/ 116 h 413"/>
              <a:gd name="T2" fmla="*/ 167 w 298"/>
              <a:gd name="T3" fmla="*/ 92 h 413"/>
              <a:gd name="T4" fmla="*/ 102 w 298"/>
              <a:gd name="T5" fmla="*/ 167 h 413"/>
              <a:gd name="T6" fmla="*/ 102 w 298"/>
              <a:gd name="T7" fmla="*/ 413 h 413"/>
              <a:gd name="T8" fmla="*/ 0 w 298"/>
              <a:gd name="T9" fmla="*/ 413 h 413"/>
              <a:gd name="T10" fmla="*/ 0 w 298"/>
              <a:gd name="T11" fmla="*/ 5 h 413"/>
              <a:gd name="T12" fmla="*/ 99 w 298"/>
              <a:gd name="T13" fmla="*/ 5 h 413"/>
              <a:gd name="T14" fmla="*/ 99 w 298"/>
              <a:gd name="T15" fmla="*/ 44 h 413"/>
              <a:gd name="T16" fmla="*/ 202 w 298"/>
              <a:gd name="T17" fmla="*/ 0 h 413"/>
              <a:gd name="T18" fmla="*/ 298 w 298"/>
              <a:gd name="T19" fmla="*/ 39 h 413"/>
              <a:gd name="T20" fmla="*/ 221 w 298"/>
              <a:gd name="T21" fmla="*/ 116 h 41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98" h="413">
                <a:moveTo>
                  <a:pt x="221" y="116"/>
                </a:moveTo>
                <a:cubicBezTo>
                  <a:pt x="206" y="101"/>
                  <a:pt x="193" y="92"/>
                  <a:pt x="167" y="92"/>
                </a:cubicBezTo>
                <a:cubicBezTo>
                  <a:pt x="136" y="92"/>
                  <a:pt x="102" y="116"/>
                  <a:pt x="102" y="167"/>
                </a:cubicBezTo>
                <a:lnTo>
                  <a:pt x="102" y="413"/>
                </a:lnTo>
                <a:lnTo>
                  <a:pt x="0" y="413"/>
                </a:lnTo>
                <a:lnTo>
                  <a:pt x="0" y="5"/>
                </a:lnTo>
                <a:lnTo>
                  <a:pt x="99" y="5"/>
                </a:lnTo>
                <a:lnTo>
                  <a:pt x="99" y="44"/>
                </a:lnTo>
                <a:cubicBezTo>
                  <a:pt x="119" y="21"/>
                  <a:pt x="158" y="0"/>
                  <a:pt x="202" y="0"/>
                </a:cubicBezTo>
                <a:cubicBezTo>
                  <a:pt x="242" y="0"/>
                  <a:pt x="270" y="11"/>
                  <a:pt x="298" y="39"/>
                </a:cubicBezTo>
                <a:lnTo>
                  <a:pt x="221" y="116"/>
                </a:lnTo>
              </a:path>
            </a:pathLst>
          </a:custGeom>
          <a:solidFill>
            <a:srgbClr val="FFFFFF"/>
          </a:solidFill>
          <a:ln w="0">
            <a:noFill/>
            <a:prstDash val="solid"/>
            <a:round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11" name="Freeform 13">
            <a:extLst>
              <a:ext uri="{FF2B5EF4-FFF2-40B4-BE49-F238E27FC236}">
                <a16:creationId xmlns:a16="http://schemas.microsoft.com/office/drawing/2014/main" id="{3BFCB43F-FF54-C58E-ECBE-9159318CC409}"/>
              </a:ext>
            </a:extLst>
          </xdr:cNvPr>
          <xdr:cNvSpPr>
            <a:spLocks noEditPoints="1"/>
          </xdr:cNvSpPr>
        </xdr:nvSpPr>
        <xdr:spPr bwMode="auto">
          <a:xfrm>
            <a:off x="1122045" y="523240"/>
            <a:ext cx="84455" cy="142875"/>
          </a:xfrm>
          <a:custGeom>
            <a:avLst/>
            <a:gdLst>
              <a:gd name="T0" fmla="*/ 168 w 338"/>
              <a:gd name="T1" fmla="*/ 92 h 568"/>
              <a:gd name="T2" fmla="*/ 102 w 338"/>
              <a:gd name="T3" fmla="*/ 198 h 568"/>
              <a:gd name="T4" fmla="*/ 168 w 338"/>
              <a:gd name="T5" fmla="*/ 305 h 568"/>
              <a:gd name="T6" fmla="*/ 236 w 338"/>
              <a:gd name="T7" fmla="*/ 198 h 568"/>
              <a:gd name="T8" fmla="*/ 168 w 338"/>
              <a:gd name="T9" fmla="*/ 92 h 568"/>
              <a:gd name="T10" fmla="*/ 158 w 338"/>
              <a:gd name="T11" fmla="*/ 568 h 568"/>
              <a:gd name="T12" fmla="*/ 10 w 338"/>
              <a:gd name="T13" fmla="*/ 515 h 568"/>
              <a:gd name="T14" fmla="*/ 74 w 338"/>
              <a:gd name="T15" fmla="*/ 450 h 568"/>
              <a:gd name="T16" fmla="*/ 154 w 338"/>
              <a:gd name="T17" fmla="*/ 482 h 568"/>
              <a:gd name="T18" fmla="*/ 236 w 338"/>
              <a:gd name="T19" fmla="*/ 397 h 568"/>
              <a:gd name="T20" fmla="*/ 236 w 338"/>
              <a:gd name="T21" fmla="*/ 355 h 568"/>
              <a:gd name="T22" fmla="*/ 139 w 338"/>
              <a:gd name="T23" fmla="*/ 396 h 568"/>
              <a:gd name="T24" fmla="*/ 42 w 338"/>
              <a:gd name="T25" fmla="*/ 360 h 568"/>
              <a:gd name="T26" fmla="*/ 0 w 338"/>
              <a:gd name="T27" fmla="*/ 198 h 568"/>
              <a:gd name="T28" fmla="*/ 42 w 338"/>
              <a:gd name="T29" fmla="*/ 37 h 568"/>
              <a:gd name="T30" fmla="*/ 139 w 338"/>
              <a:gd name="T31" fmla="*/ 0 h 568"/>
              <a:gd name="T32" fmla="*/ 239 w 338"/>
              <a:gd name="T33" fmla="*/ 44 h 568"/>
              <a:gd name="T34" fmla="*/ 239 w 338"/>
              <a:gd name="T35" fmla="*/ 5 h 568"/>
              <a:gd name="T36" fmla="*/ 338 w 338"/>
              <a:gd name="T37" fmla="*/ 5 h 568"/>
              <a:gd name="T38" fmla="*/ 338 w 338"/>
              <a:gd name="T39" fmla="*/ 399 h 568"/>
              <a:gd name="T40" fmla="*/ 158 w 338"/>
              <a:gd name="T41" fmla="*/ 568 h 5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</a:cxnLst>
            <a:rect l="0" t="0" r="r" b="b"/>
            <a:pathLst>
              <a:path w="338" h="568">
                <a:moveTo>
                  <a:pt x="168" y="92"/>
                </a:moveTo>
                <a:cubicBezTo>
                  <a:pt x="108" y="92"/>
                  <a:pt x="102" y="144"/>
                  <a:pt x="102" y="198"/>
                </a:cubicBezTo>
                <a:cubicBezTo>
                  <a:pt x="102" y="252"/>
                  <a:pt x="108" y="305"/>
                  <a:pt x="168" y="305"/>
                </a:cubicBezTo>
                <a:cubicBezTo>
                  <a:pt x="229" y="305"/>
                  <a:pt x="236" y="252"/>
                  <a:pt x="236" y="198"/>
                </a:cubicBezTo>
                <a:cubicBezTo>
                  <a:pt x="236" y="144"/>
                  <a:pt x="229" y="92"/>
                  <a:pt x="168" y="92"/>
                </a:cubicBezTo>
                <a:close/>
                <a:moveTo>
                  <a:pt x="158" y="568"/>
                </a:moveTo>
                <a:cubicBezTo>
                  <a:pt x="96" y="568"/>
                  <a:pt x="52" y="555"/>
                  <a:pt x="10" y="515"/>
                </a:cubicBezTo>
                <a:lnTo>
                  <a:pt x="74" y="450"/>
                </a:lnTo>
                <a:cubicBezTo>
                  <a:pt x="96" y="472"/>
                  <a:pt x="119" y="482"/>
                  <a:pt x="154" y="482"/>
                </a:cubicBezTo>
                <a:cubicBezTo>
                  <a:pt x="215" y="482"/>
                  <a:pt x="236" y="439"/>
                  <a:pt x="236" y="397"/>
                </a:cubicBezTo>
                <a:lnTo>
                  <a:pt x="236" y="355"/>
                </a:lnTo>
                <a:cubicBezTo>
                  <a:pt x="209" y="385"/>
                  <a:pt x="179" y="396"/>
                  <a:pt x="139" y="396"/>
                </a:cubicBezTo>
                <a:cubicBezTo>
                  <a:pt x="99" y="396"/>
                  <a:pt x="64" y="383"/>
                  <a:pt x="42" y="360"/>
                </a:cubicBezTo>
                <a:cubicBezTo>
                  <a:pt x="3" y="322"/>
                  <a:pt x="0" y="269"/>
                  <a:pt x="0" y="198"/>
                </a:cubicBezTo>
                <a:cubicBezTo>
                  <a:pt x="0" y="127"/>
                  <a:pt x="3" y="75"/>
                  <a:pt x="42" y="37"/>
                </a:cubicBezTo>
                <a:cubicBezTo>
                  <a:pt x="64" y="14"/>
                  <a:pt x="100" y="0"/>
                  <a:pt x="139" y="0"/>
                </a:cubicBezTo>
                <a:cubicBezTo>
                  <a:pt x="183" y="0"/>
                  <a:pt x="211" y="12"/>
                  <a:pt x="239" y="44"/>
                </a:cubicBezTo>
                <a:lnTo>
                  <a:pt x="239" y="5"/>
                </a:lnTo>
                <a:lnTo>
                  <a:pt x="338" y="5"/>
                </a:lnTo>
                <a:lnTo>
                  <a:pt x="338" y="399"/>
                </a:lnTo>
                <a:cubicBezTo>
                  <a:pt x="338" y="497"/>
                  <a:pt x="268" y="568"/>
                  <a:pt x="158" y="568"/>
                </a:cubicBezTo>
              </a:path>
            </a:pathLst>
          </a:custGeom>
          <a:solidFill>
            <a:srgbClr val="FFFFFF"/>
          </a:solidFill>
          <a:ln w="0">
            <a:noFill/>
            <a:prstDash val="solid"/>
            <a:round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  <xdr:sp macro="" textlink="">
        <xdr:nvSpPr>
          <xdr:cNvPr id="12" name="Freeform 14">
            <a:extLst>
              <a:ext uri="{FF2B5EF4-FFF2-40B4-BE49-F238E27FC236}">
                <a16:creationId xmlns:a16="http://schemas.microsoft.com/office/drawing/2014/main" id="{C02478FE-690D-4204-664D-4410A3EDF31A}"/>
              </a:ext>
            </a:extLst>
          </xdr:cNvPr>
          <xdr:cNvSpPr>
            <a:spLocks/>
          </xdr:cNvSpPr>
        </xdr:nvSpPr>
        <xdr:spPr bwMode="auto">
          <a:xfrm>
            <a:off x="1223645" y="524510"/>
            <a:ext cx="95250" cy="140335"/>
          </a:xfrm>
          <a:custGeom>
            <a:avLst/>
            <a:gdLst>
              <a:gd name="T0" fmla="*/ 206 w 381"/>
              <a:gd name="T1" fmla="*/ 474 h 558"/>
              <a:gd name="T2" fmla="*/ 176 w 381"/>
              <a:gd name="T3" fmla="*/ 527 h 558"/>
              <a:gd name="T4" fmla="*/ 88 w 381"/>
              <a:gd name="T5" fmla="*/ 558 h 558"/>
              <a:gd name="T6" fmla="*/ 48 w 381"/>
              <a:gd name="T7" fmla="*/ 558 h 558"/>
              <a:gd name="T8" fmla="*/ 48 w 381"/>
              <a:gd name="T9" fmla="*/ 466 h 558"/>
              <a:gd name="T10" fmla="*/ 71 w 381"/>
              <a:gd name="T11" fmla="*/ 466 h 558"/>
              <a:gd name="T12" fmla="*/ 122 w 381"/>
              <a:gd name="T13" fmla="*/ 430 h 558"/>
              <a:gd name="T14" fmla="*/ 140 w 381"/>
              <a:gd name="T15" fmla="*/ 379 h 558"/>
              <a:gd name="T16" fmla="*/ 0 w 381"/>
              <a:gd name="T17" fmla="*/ 0 h 558"/>
              <a:gd name="T18" fmla="*/ 108 w 381"/>
              <a:gd name="T19" fmla="*/ 0 h 558"/>
              <a:gd name="T20" fmla="*/ 192 w 381"/>
              <a:gd name="T21" fmla="*/ 253 h 558"/>
              <a:gd name="T22" fmla="*/ 274 w 381"/>
              <a:gd name="T23" fmla="*/ 0 h 558"/>
              <a:gd name="T24" fmla="*/ 381 w 381"/>
              <a:gd name="T25" fmla="*/ 0 h 558"/>
              <a:gd name="T26" fmla="*/ 206 w 381"/>
              <a:gd name="T27" fmla="*/ 474 h 55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381" h="558">
                <a:moveTo>
                  <a:pt x="206" y="474"/>
                </a:moveTo>
                <a:cubicBezTo>
                  <a:pt x="198" y="497"/>
                  <a:pt x="188" y="514"/>
                  <a:pt x="176" y="527"/>
                </a:cubicBezTo>
                <a:cubicBezTo>
                  <a:pt x="152" y="550"/>
                  <a:pt x="122" y="558"/>
                  <a:pt x="88" y="558"/>
                </a:cubicBezTo>
                <a:lnTo>
                  <a:pt x="48" y="558"/>
                </a:lnTo>
                <a:lnTo>
                  <a:pt x="48" y="466"/>
                </a:lnTo>
                <a:lnTo>
                  <a:pt x="71" y="466"/>
                </a:lnTo>
                <a:cubicBezTo>
                  <a:pt x="100" y="466"/>
                  <a:pt x="112" y="459"/>
                  <a:pt x="122" y="430"/>
                </a:cubicBezTo>
                <a:lnTo>
                  <a:pt x="140" y="379"/>
                </a:lnTo>
                <a:lnTo>
                  <a:pt x="0" y="0"/>
                </a:lnTo>
                <a:lnTo>
                  <a:pt x="108" y="0"/>
                </a:lnTo>
                <a:lnTo>
                  <a:pt x="192" y="253"/>
                </a:lnTo>
                <a:lnTo>
                  <a:pt x="274" y="0"/>
                </a:lnTo>
                <a:lnTo>
                  <a:pt x="381" y="0"/>
                </a:lnTo>
                <a:lnTo>
                  <a:pt x="206" y="474"/>
                </a:lnTo>
              </a:path>
            </a:pathLst>
          </a:custGeom>
          <a:solidFill>
            <a:srgbClr val="FFFFFF"/>
          </a:solidFill>
          <a:ln w="0">
            <a:noFill/>
            <a:prstDash val="solid"/>
            <a:round/>
            <a:headEnd/>
            <a:tailEnd/>
          </a:ln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endParaRPr lang="en-AU"/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ThemeNEW">
  <a:themeElements>
    <a:clrScheme name="Custom 1">
      <a:dk1>
        <a:srgbClr val="000000"/>
      </a:dk1>
      <a:lt1>
        <a:srgbClr val="FFFFFF"/>
      </a:lt1>
      <a:dk2>
        <a:srgbClr val="4D4D4F"/>
      </a:dk2>
      <a:lt2>
        <a:srgbClr val="F58025"/>
      </a:lt2>
      <a:accent1>
        <a:srgbClr val="006A71"/>
      </a:accent1>
      <a:accent2>
        <a:srgbClr val="0097A0"/>
      </a:accent2>
      <a:accent3>
        <a:srgbClr val="42BA85"/>
      </a:accent3>
      <a:accent4>
        <a:srgbClr val="A1CE5A"/>
      </a:accent4>
      <a:accent5>
        <a:srgbClr val="AE132A"/>
      </a:accent5>
      <a:accent6>
        <a:srgbClr val="FDB913"/>
      </a:accent6>
      <a:hlink>
        <a:srgbClr val="F58025"/>
      </a:hlink>
      <a:folHlink>
        <a:srgbClr val="807F83"/>
      </a:folHlink>
    </a:clrScheme>
    <a:fontScheme name="Office Classic 2">
      <a:majorFont>
        <a:latin typeface="Arial"/>
        <a:ea typeface=""/>
        <a:cs typeface=""/>
        <a:font script="Jpan" typeface="ＭＳ Ｐゴシック"/>
        <a:font script="Hang" typeface="굴림"/>
        <a:font script="Hans" typeface="黑体"/>
        <a:font script="Hant" typeface="微軟正黑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ajorFont>
      <a:minorFont>
        <a:latin typeface="Arial"/>
        <a:ea typeface=""/>
        <a:cs typeface=""/>
        <a:font script="Jpan" typeface="ＭＳ Ｐゴシック"/>
        <a:font script="Hang" typeface="굴림"/>
        <a:font script="Hans" typeface="黑体"/>
        <a:font script="Hant" typeface="微軟正黑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2DB4D9-6F37-4DB2-B0D7-0BD3D8AE6983}">
  <sheetPr>
    <pageSetUpPr fitToPage="1"/>
  </sheetPr>
  <dimension ref="B2:D23"/>
  <sheetViews>
    <sheetView showGridLines="0" tabSelected="1" workbookViewId="0">
      <selection activeCell="C8" sqref="C8"/>
    </sheetView>
  </sheetViews>
  <sheetFormatPr defaultRowHeight="13.8" x14ac:dyDescent="0.25"/>
  <cols>
    <col min="1" max="1" width="2.796875" style="133" customWidth="1"/>
    <col min="2" max="2" width="4.8984375" style="133" customWidth="1"/>
    <col min="3" max="3" width="81.8984375" style="133" customWidth="1"/>
    <col min="4" max="4" width="4.8984375" style="133" customWidth="1"/>
    <col min="5" max="16384" width="8.796875" style="133"/>
  </cols>
  <sheetData>
    <row r="2" spans="2:4" x14ac:dyDescent="0.25">
      <c r="B2" s="124"/>
      <c r="C2" s="124"/>
      <c r="D2" s="124"/>
    </row>
    <row r="3" spans="2:4" ht="30" x14ac:dyDescent="0.5">
      <c r="B3" s="124"/>
      <c r="C3" s="121" t="s">
        <v>96</v>
      </c>
      <c r="D3" s="124"/>
    </row>
    <row r="4" spans="2:4" ht="60" x14ac:dyDescent="0.5">
      <c r="B4" s="124"/>
      <c r="C4" s="132" t="s">
        <v>100</v>
      </c>
      <c r="D4" s="124"/>
    </row>
    <row r="5" spans="2:4" x14ac:dyDescent="0.25">
      <c r="B5" s="124"/>
      <c r="C5" s="125"/>
      <c r="D5" s="124"/>
    </row>
    <row r="6" spans="2:4" x14ac:dyDescent="0.25">
      <c r="B6" s="124"/>
      <c r="C6" s="124"/>
      <c r="D6" s="124"/>
    </row>
    <row r="7" spans="2:4" x14ac:dyDescent="0.25">
      <c r="B7" s="124"/>
      <c r="C7" s="124"/>
      <c r="D7" s="124"/>
    </row>
    <row r="8" spans="2:4" ht="17.399999999999999" x14ac:dyDescent="0.3">
      <c r="B8" s="124"/>
      <c r="C8" s="260" t="s">
        <v>97</v>
      </c>
      <c r="D8" s="124"/>
    </row>
    <row r="9" spans="2:4" x14ac:dyDescent="0.25">
      <c r="B9" s="124"/>
      <c r="C9" s="126" t="s">
        <v>98</v>
      </c>
      <c r="D9" s="124"/>
    </row>
    <row r="10" spans="2:4" x14ac:dyDescent="0.25">
      <c r="B10" s="124"/>
      <c r="C10" s="126" t="s">
        <v>99</v>
      </c>
      <c r="D10" s="124"/>
    </row>
    <row r="11" spans="2:4" x14ac:dyDescent="0.25">
      <c r="B11" s="124"/>
      <c r="C11" s="126" t="s">
        <v>102</v>
      </c>
      <c r="D11" s="124"/>
    </row>
    <row r="12" spans="2:4" x14ac:dyDescent="0.25">
      <c r="B12" s="124"/>
      <c r="C12" s="126" t="s">
        <v>101</v>
      </c>
      <c r="D12" s="124"/>
    </row>
    <row r="13" spans="2:4" x14ac:dyDescent="0.25">
      <c r="B13" s="124"/>
      <c r="C13" s="126" t="s">
        <v>104</v>
      </c>
      <c r="D13" s="124"/>
    </row>
    <row r="14" spans="2:4" x14ac:dyDescent="0.25">
      <c r="B14" s="124"/>
      <c r="C14" s="126" t="s">
        <v>105</v>
      </c>
      <c r="D14" s="124"/>
    </row>
    <row r="15" spans="2:4" x14ac:dyDescent="0.25">
      <c r="B15" s="124"/>
      <c r="C15" s="124"/>
      <c r="D15" s="124"/>
    </row>
    <row r="16" spans="2:4" x14ac:dyDescent="0.25">
      <c r="B16" s="124"/>
      <c r="C16" s="124"/>
      <c r="D16" s="124"/>
    </row>
    <row r="17" spans="2:4" x14ac:dyDescent="0.25">
      <c r="B17" s="124"/>
      <c r="C17" s="124"/>
      <c r="D17" s="124"/>
    </row>
    <row r="18" spans="2:4" x14ac:dyDescent="0.25">
      <c r="B18" s="124"/>
      <c r="C18" s="124"/>
      <c r="D18" s="124"/>
    </row>
    <row r="19" spans="2:4" x14ac:dyDescent="0.25">
      <c r="B19" s="124"/>
      <c r="C19" s="124"/>
      <c r="D19" s="124"/>
    </row>
    <row r="20" spans="2:4" x14ac:dyDescent="0.25">
      <c r="B20" s="124"/>
      <c r="C20" s="124"/>
      <c r="D20" s="124"/>
    </row>
    <row r="21" spans="2:4" x14ac:dyDescent="0.25">
      <c r="B21" s="124"/>
      <c r="C21" s="125">
        <v>44927</v>
      </c>
      <c r="D21" s="124"/>
    </row>
    <row r="22" spans="2:4" x14ac:dyDescent="0.25">
      <c r="B22" s="124"/>
      <c r="C22" s="124"/>
      <c r="D22" s="124"/>
    </row>
    <row r="23" spans="2:4" x14ac:dyDescent="0.25">
      <c r="B23" s="124"/>
      <c r="C23" s="124"/>
      <c r="D23" s="124"/>
    </row>
  </sheetData>
  <hyperlinks>
    <hyperlink ref="C9" location="'1. Overview'!A1" display="1. Overview" xr:uid="{372F28E3-39F4-4A18-96AC-FF89E488B9A3}"/>
    <hyperlink ref="C10" location="'2. NUOS'!A1" display="2. NUOS - Indicative Network Use of System (NUOS) charges for 2023-24 through to 2028-29" xr:uid="{93BE33FB-BD31-4EA4-AB47-F4A603015D8F}"/>
    <hyperlink ref="C11" location="'3. DUOS'!A1" display="3. DUOS - Indicative Distribution Use of System (DUOS) charges for 2023-24 through to 2028-29" xr:uid="{4FA7D24D-E8D4-49E7-9A74-0E3614E6804C}"/>
    <hyperlink ref="C12" location="'4. TUOS'!A1" display="4. TUOS - Indicative Transmission Use of System (TUOS) charges for 2023-24 through to 2028-29" xr:uid="{084C5462-680D-41E8-BB5F-760C04AC9EC5}"/>
    <hyperlink ref="C13" location="'5. CCF'!A1" display="5. CCF - Indicative Cllimate Change Fund (CCF) charges for 2023-24 through to 2028-29" xr:uid="{C204970D-DDDB-4D6F-8B3B-40A4AC673A72}"/>
    <hyperlink ref="C14" location="'6. QSS'!A1" display="6. QSS - Indicative Queensland Solar Bonus Scheme (QSS) charges for 2023-24 through to 2028-29" xr:uid="{33BBA2B7-399E-4B6A-9B06-20AA7D7297DF}"/>
  </hyperlinks>
  <pageMargins left="0.7" right="0.7" top="0.75" bottom="0.75" header="0.3" footer="0.3"/>
  <pageSetup scale="88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1EAB56-7620-4784-B676-5566BE2F1430}">
  <sheetPr>
    <pageSetUpPr fitToPage="1"/>
  </sheetPr>
  <dimension ref="B1:C43"/>
  <sheetViews>
    <sheetView showGridLines="0" workbookViewId="0">
      <selection activeCell="A33" sqref="A33:XFD33"/>
    </sheetView>
  </sheetViews>
  <sheetFormatPr defaultRowHeight="13.8" x14ac:dyDescent="0.25"/>
  <cols>
    <col min="1" max="1" width="3.8984375" customWidth="1"/>
    <col min="2" max="2" width="4" customWidth="1"/>
    <col min="3" max="3" width="85.296875" customWidth="1"/>
  </cols>
  <sheetData>
    <row r="1" spans="2:3" ht="17.399999999999999" x14ac:dyDescent="0.3">
      <c r="B1" s="122"/>
      <c r="C1" s="138" t="s">
        <v>127</v>
      </c>
    </row>
    <row r="2" spans="2:3" x14ac:dyDescent="0.25">
      <c r="C2" s="134"/>
    </row>
    <row r="3" spans="2:3" ht="17.399999999999999" x14ac:dyDescent="0.3">
      <c r="B3" s="122" t="s">
        <v>103</v>
      </c>
      <c r="C3" s="131"/>
    </row>
    <row r="4" spans="2:3" ht="6.6" customHeight="1" x14ac:dyDescent="0.3">
      <c r="B4" s="122"/>
    </row>
    <row r="5" spans="2:3" x14ac:dyDescent="0.25">
      <c r="B5" s="265" t="s">
        <v>106</v>
      </c>
      <c r="C5" s="265"/>
    </row>
    <row r="6" spans="2:3" ht="26.4" x14ac:dyDescent="0.25">
      <c r="B6" s="129" t="s">
        <v>107</v>
      </c>
      <c r="C6" s="128" t="s">
        <v>108</v>
      </c>
    </row>
    <row r="7" spans="2:3" ht="26.4" x14ac:dyDescent="0.25">
      <c r="B7" s="129" t="s">
        <v>107</v>
      </c>
      <c r="C7" s="128" t="s">
        <v>109</v>
      </c>
    </row>
    <row r="8" spans="2:3" ht="26.4" x14ac:dyDescent="0.25">
      <c r="B8" s="129" t="s">
        <v>107</v>
      </c>
      <c r="C8" s="128" t="s">
        <v>110</v>
      </c>
    </row>
    <row r="23" spans="2:3" ht="17.399999999999999" x14ac:dyDescent="0.3">
      <c r="B23" s="122" t="s">
        <v>111</v>
      </c>
    </row>
    <row r="24" spans="2:3" ht="6.6" customHeight="1" x14ac:dyDescent="0.3">
      <c r="B24" s="122"/>
    </row>
    <row r="25" spans="2:3" ht="28.2" customHeight="1" x14ac:dyDescent="0.25">
      <c r="B25" s="264" t="s">
        <v>112</v>
      </c>
      <c r="C25" s="264"/>
    </row>
    <row r="27" spans="2:3" ht="17.399999999999999" x14ac:dyDescent="0.25">
      <c r="B27" s="130" t="s">
        <v>113</v>
      </c>
    </row>
    <row r="28" spans="2:3" ht="6.6" customHeight="1" x14ac:dyDescent="0.3">
      <c r="B28" s="122"/>
    </row>
    <row r="29" spans="2:3" ht="26.4" customHeight="1" x14ac:dyDescent="0.25">
      <c r="B29" s="264" t="s">
        <v>114</v>
      </c>
      <c r="C29" s="264"/>
    </row>
    <row r="30" spans="2:3" ht="6.6" customHeight="1" x14ac:dyDescent="0.3">
      <c r="B30" s="122"/>
    </row>
    <row r="31" spans="2:3" x14ac:dyDescent="0.25">
      <c r="B31" s="123" t="s">
        <v>115</v>
      </c>
    </row>
    <row r="32" spans="2:3" x14ac:dyDescent="0.25">
      <c r="B32" s="129" t="s">
        <v>107</v>
      </c>
      <c r="C32" s="127" t="s">
        <v>116</v>
      </c>
    </row>
    <row r="33" spans="2:3" x14ac:dyDescent="0.25">
      <c r="B33" s="129" t="s">
        <v>107</v>
      </c>
      <c r="C33" s="127" t="s">
        <v>117</v>
      </c>
    </row>
    <row r="34" spans="2:3" ht="16.2" customHeight="1" x14ac:dyDescent="0.25">
      <c r="B34" s="129" t="s">
        <v>107</v>
      </c>
      <c r="C34" s="127" t="s">
        <v>118</v>
      </c>
    </row>
    <row r="35" spans="2:3" ht="26.4" x14ac:dyDescent="0.25">
      <c r="B35" s="129" t="s">
        <v>107</v>
      </c>
      <c r="C35" s="127" t="s">
        <v>119</v>
      </c>
    </row>
    <row r="36" spans="2:3" x14ac:dyDescent="0.25">
      <c r="B36" s="129" t="s">
        <v>107</v>
      </c>
      <c r="C36" s="127" t="s">
        <v>120</v>
      </c>
    </row>
    <row r="37" spans="2:3" x14ac:dyDescent="0.25">
      <c r="B37" s="129" t="s">
        <v>107</v>
      </c>
      <c r="C37" s="127" t="s">
        <v>121</v>
      </c>
    </row>
    <row r="38" spans="2:3" x14ac:dyDescent="0.25">
      <c r="B38" s="129" t="s">
        <v>107</v>
      </c>
      <c r="C38" s="127" t="s">
        <v>122</v>
      </c>
    </row>
    <row r="39" spans="2:3" x14ac:dyDescent="0.25">
      <c r="B39" s="129" t="s">
        <v>107</v>
      </c>
      <c r="C39" s="127" t="s">
        <v>123</v>
      </c>
    </row>
    <row r="40" spans="2:3" x14ac:dyDescent="0.25">
      <c r="B40" s="129" t="s">
        <v>107</v>
      </c>
      <c r="C40" s="127" t="s">
        <v>124</v>
      </c>
    </row>
    <row r="42" spans="2:3" x14ac:dyDescent="0.25">
      <c r="B42" s="123" t="s">
        <v>125</v>
      </c>
    </row>
    <row r="43" spans="2:3" ht="31.2" customHeight="1" x14ac:dyDescent="0.25">
      <c r="B43" s="264" t="s">
        <v>126</v>
      </c>
      <c r="C43" s="264"/>
    </row>
  </sheetData>
  <mergeCells count="4">
    <mergeCell ref="B25:C25"/>
    <mergeCell ref="B5:C5"/>
    <mergeCell ref="B29:C29"/>
    <mergeCell ref="B43:C43"/>
  </mergeCells>
  <hyperlinks>
    <hyperlink ref="C1" location="Contents!A1" display="Contents" xr:uid="{D16C4813-8A9F-4063-8783-FF3BEAC18ED8}"/>
  </hyperlinks>
  <pageMargins left="0.7" right="0.7" top="0.75" bottom="0.75" header="0.3" footer="0.3"/>
  <pageSetup scale="90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A50064-4730-48F6-BD12-1E2911C2A1C4}">
  <dimension ref="B1:S194"/>
  <sheetViews>
    <sheetView showGridLines="0" zoomScaleNormal="100" workbookViewId="0"/>
  </sheetViews>
  <sheetFormatPr defaultRowHeight="13.8" x14ac:dyDescent="0.25"/>
  <cols>
    <col min="1" max="1" width="3.8984375" customWidth="1"/>
    <col min="2" max="2" width="4" customWidth="1"/>
    <col min="3" max="3" width="8.5" bestFit="1" customWidth="1"/>
    <col min="4" max="4" width="28.59765625" customWidth="1"/>
    <col min="5" max="5" width="11.8984375" customWidth="1"/>
    <col min="6" max="6" width="10.5" customWidth="1"/>
    <col min="7" max="7" width="6.59765625" bestFit="1" customWidth="1"/>
    <col min="8" max="8" width="8" customWidth="1"/>
    <col min="9" max="9" width="7.09765625" bestFit="1" customWidth="1"/>
    <col min="10" max="10" width="6.59765625" bestFit="1" customWidth="1"/>
    <col min="11" max="11" width="8" bestFit="1" customWidth="1"/>
    <col min="12" max="12" width="7" customWidth="1"/>
    <col min="13" max="13" width="7.09765625" bestFit="1" customWidth="1"/>
    <col min="14" max="14" width="6.59765625" bestFit="1" customWidth="1"/>
    <col min="15" max="15" width="8" bestFit="1" customWidth="1"/>
    <col min="17" max="17" width="10.5" customWidth="1"/>
    <col min="18" max="18" width="4.796875" customWidth="1"/>
    <col min="22" max="22" width="10" bestFit="1" customWidth="1"/>
  </cols>
  <sheetData>
    <row r="1" spans="2:19" ht="18" customHeight="1" x14ac:dyDescent="0.25">
      <c r="B1" s="262" t="s">
        <v>127</v>
      </c>
    </row>
    <row r="2" spans="2:19" ht="17.399999999999999" x14ac:dyDescent="0.3">
      <c r="D2" s="122" t="s">
        <v>128</v>
      </c>
    </row>
    <row r="3" spans="2:19" x14ac:dyDescent="0.25">
      <c r="D3" s="270">
        <v>44927</v>
      </c>
      <c r="E3" s="270"/>
    </row>
    <row r="6" spans="2:19" x14ac:dyDescent="0.25">
      <c r="B6" s="19" t="s">
        <v>139</v>
      </c>
      <c r="S6" s="263" t="s">
        <v>169</v>
      </c>
    </row>
    <row r="7" spans="2:19" ht="21" thickBot="1" x14ac:dyDescent="0.3">
      <c r="C7" s="19" t="s">
        <v>84</v>
      </c>
      <c r="D7" s="1"/>
      <c r="E7" s="2"/>
      <c r="F7" s="137" t="s">
        <v>0</v>
      </c>
      <c r="G7" s="15" t="s">
        <v>1</v>
      </c>
      <c r="H7" s="16"/>
      <c r="I7" s="16"/>
      <c r="J7" s="17"/>
      <c r="K7" s="15" t="s">
        <v>2</v>
      </c>
      <c r="L7" s="16"/>
      <c r="M7" s="16"/>
      <c r="N7" s="18"/>
      <c r="O7" s="136" t="s">
        <v>3</v>
      </c>
      <c r="S7" s="261" t="s">
        <v>170</v>
      </c>
    </row>
    <row r="8" spans="2:19" ht="15" thickTop="1" thickBot="1" x14ac:dyDescent="0.3">
      <c r="C8" s="3" t="s">
        <v>4</v>
      </c>
      <c r="D8" s="4" t="s">
        <v>5</v>
      </c>
      <c r="E8" s="137" t="s">
        <v>6</v>
      </c>
      <c r="F8" s="137" t="s">
        <v>7</v>
      </c>
      <c r="G8" s="17" t="s">
        <v>8</v>
      </c>
      <c r="H8" s="17" t="s">
        <v>9</v>
      </c>
      <c r="I8" s="17" t="s">
        <v>10</v>
      </c>
      <c r="J8" s="17" t="s">
        <v>11</v>
      </c>
      <c r="K8" s="18" t="s">
        <v>8</v>
      </c>
      <c r="L8" s="17" t="s">
        <v>9</v>
      </c>
      <c r="M8" s="17" t="s">
        <v>10</v>
      </c>
      <c r="N8" s="18" t="s">
        <v>11</v>
      </c>
      <c r="O8" s="137" t="s">
        <v>8</v>
      </c>
      <c r="S8" s="261" t="s">
        <v>171</v>
      </c>
    </row>
    <row r="9" spans="2:19" ht="15" thickTop="1" thickBot="1" x14ac:dyDescent="0.3">
      <c r="C9" s="5" t="s">
        <v>12</v>
      </c>
      <c r="D9" s="5" t="s">
        <v>13</v>
      </c>
      <c r="E9" s="6" t="s">
        <v>87</v>
      </c>
      <c r="F9" s="20">
        <f>IF('3. DUOS'!F9+'4. TUOS'!F9+'5. CCF'!F9+'6. QSS'!F9=0," ", '3. DUOS'!F9+'4. TUOS'!F9+'5. CCF'!F9+'6. QSS'!F9)</f>
        <v>354.33183512839008</v>
      </c>
      <c r="G9" s="25">
        <f>IF('3. DUOS'!G9+'4. TUOS'!G9+'5. CCF'!G9+'6. QSS'!G9=0," ", '3. DUOS'!G9+'4. TUOS'!G9+'5. CCF'!G9+'6. QSS'!G9)</f>
        <v>11.991671651926291</v>
      </c>
      <c r="H9" s="25" t="str">
        <f>IF('3. DUOS'!H9+'4. TUOS'!H9+'5. CCF'!H9+'6. QSS'!H9=0," ", '3. DUOS'!H9+'4. TUOS'!H9+'5. CCF'!H9+'6. QSS'!H9)</f>
        <v xml:space="preserve"> </v>
      </c>
      <c r="I9" s="25" t="str">
        <f>IF('3. DUOS'!I9+'4. TUOS'!I9+'5. CCF'!I9+'6. QSS'!I9=0," ", '3. DUOS'!I9+'4. TUOS'!I9+'5. CCF'!I9+'6. QSS'!I9)</f>
        <v xml:space="preserve"> </v>
      </c>
      <c r="J9" s="26" t="str">
        <f>IF('3. DUOS'!J9+'4. TUOS'!J9+'5. CCF'!J9+'6. QSS'!J9=0," ", '3. DUOS'!J9+'4. TUOS'!J9+'5. CCF'!J9+'6. QSS'!J9)</f>
        <v xml:space="preserve"> </v>
      </c>
      <c r="K9" s="26" t="str">
        <f>IF('3. DUOS'!K9+'4. TUOS'!K9+'5. CCF'!K9+'6. QSS'!K9=0," ", '3. DUOS'!K9+'4. TUOS'!K9+'5. CCF'!K9+'6. QSS'!K9)</f>
        <v xml:space="preserve"> </v>
      </c>
      <c r="L9" s="27" t="str">
        <f>IF('3. DUOS'!L9+'4. TUOS'!L9+'5. CCF'!L9+'6. QSS'!L9=0," ", '3. DUOS'!L9+'4. TUOS'!L9+'5. CCF'!L9+'6. QSS'!L9)</f>
        <v xml:space="preserve"> </v>
      </c>
      <c r="M9" s="28" t="str">
        <f>IF('3. DUOS'!M9+'4. TUOS'!M9+'5. CCF'!M9+'6. QSS'!M9=0," ", '3. DUOS'!M9+'4. TUOS'!M9+'5. CCF'!M9+'6. QSS'!M9)</f>
        <v xml:space="preserve"> </v>
      </c>
      <c r="N9" s="29" t="str">
        <f>IF('3. DUOS'!N9+'4. TUOS'!N9+'5. CCF'!N9+'6. QSS'!N9=0," ", '3. DUOS'!N9+'4. TUOS'!N9+'5. CCF'!N9+'6. QSS'!N9)</f>
        <v xml:space="preserve"> </v>
      </c>
      <c r="O9" s="28" t="str">
        <f>IF('3. DUOS'!O9+'4. TUOS'!O9+'5. CCF'!O9+'6. QSS'!O9=0," ", '3. DUOS'!O9+'4. TUOS'!O9+'5. CCF'!O9+'6. QSS'!O9)</f>
        <v xml:space="preserve"> </v>
      </c>
      <c r="S9" s="261" t="s">
        <v>172</v>
      </c>
    </row>
    <row r="10" spans="2:19" ht="15" thickTop="1" thickBot="1" x14ac:dyDescent="0.3">
      <c r="C10" s="8" t="s">
        <v>14</v>
      </c>
      <c r="D10" s="8" t="s">
        <v>15</v>
      </c>
      <c r="E10" s="9" t="s">
        <v>85</v>
      </c>
      <c r="F10" s="21">
        <f>IF('3. DUOS'!F10+'4. TUOS'!F10+'5. CCF'!F10+'6. QSS'!F10=0," ", '3. DUOS'!F10+'4. TUOS'!F10+'5. CCF'!F10+'6. QSS'!F10)</f>
        <v>354.33183512839008</v>
      </c>
      <c r="G10" s="30" t="str">
        <f>IF('3. DUOS'!G10+'4. TUOS'!G10+'5. CCF'!G10+'6. QSS'!G10=0," ", '3. DUOS'!G10+'4. TUOS'!G10+'5. CCF'!G10+'6. QSS'!G10)</f>
        <v xml:space="preserve"> </v>
      </c>
      <c r="H10" s="30">
        <f>IF('3. DUOS'!H10+'4. TUOS'!H10+'5. CCF'!H10+'6. QSS'!H10=0," ", '3. DUOS'!H10+'4. TUOS'!H10+'5. CCF'!H10+'6. QSS'!H10)</f>
        <v>16.731894461907149</v>
      </c>
      <c r="I10" s="30">
        <f>IF('3. DUOS'!I10+'4. TUOS'!I10+'5. CCF'!I10+'6. QSS'!I10=0," ", '3. DUOS'!I10+'4. TUOS'!I10+'5. CCF'!I10+'6. QSS'!I10)</f>
        <v>13.100883899561309</v>
      </c>
      <c r="J10" s="31">
        <f>IF('3. DUOS'!J10+'4. TUOS'!J10+'5. CCF'!J10+'6. QSS'!J10=0," ", '3. DUOS'!J10+'4. TUOS'!J10+'5. CCF'!J10+'6. QSS'!J10)</f>
        <v>5.2124612983873027</v>
      </c>
      <c r="K10" s="31" t="str">
        <f>IF('3. DUOS'!K10+'4. TUOS'!K10+'5. CCF'!K10+'6. QSS'!K10=0," ", '3. DUOS'!K10+'4. TUOS'!K10+'5. CCF'!K10+'6. QSS'!K10)</f>
        <v xml:space="preserve"> </v>
      </c>
      <c r="L10" s="32" t="str">
        <f>IF('3. DUOS'!L10+'4. TUOS'!L10+'5. CCF'!L10+'6. QSS'!L10=0," ", '3. DUOS'!L10+'4. TUOS'!L10+'5. CCF'!L10+'6. QSS'!L10)</f>
        <v xml:space="preserve"> </v>
      </c>
      <c r="M10" s="33" t="str">
        <f>IF('3. DUOS'!M10+'4. TUOS'!M10+'5. CCF'!M10+'6. QSS'!M10=0," ", '3. DUOS'!M10+'4. TUOS'!M10+'5. CCF'!M10+'6. QSS'!M10)</f>
        <v xml:space="preserve"> </v>
      </c>
      <c r="N10" s="34" t="str">
        <f>IF('3. DUOS'!N10+'4. TUOS'!N10+'5. CCF'!N10+'6. QSS'!N10=0," ", '3. DUOS'!N10+'4. TUOS'!N10+'5. CCF'!N10+'6. QSS'!N10)</f>
        <v xml:space="preserve"> </v>
      </c>
      <c r="O10" s="33" t="str">
        <f>IF('3. DUOS'!O10+'4. TUOS'!O10+'5. CCF'!O10+'6. QSS'!O10=0," ", '3. DUOS'!O10+'4. TUOS'!O10+'5. CCF'!O10+'6. QSS'!O10)</f>
        <v xml:space="preserve"> </v>
      </c>
      <c r="S10" s="261" t="s">
        <v>173</v>
      </c>
    </row>
    <row r="11" spans="2:19" ht="15" thickTop="1" thickBot="1" x14ac:dyDescent="0.3">
      <c r="C11" s="5" t="s">
        <v>17</v>
      </c>
      <c r="D11" s="5" t="s">
        <v>18</v>
      </c>
      <c r="E11" s="6" t="s">
        <v>88</v>
      </c>
      <c r="F11" s="20">
        <f>IF('3. DUOS'!F11+'4. TUOS'!F11+'5. CCF'!F11+'6. QSS'!F11=0," ", '3. DUOS'!F11+'4. TUOS'!F11+'5. CCF'!F11+'6. QSS'!F11)</f>
        <v>354.33183512839008</v>
      </c>
      <c r="G11" s="25" t="str">
        <f>IF('3. DUOS'!G11+'4. TUOS'!G11+'5. CCF'!G11+'6. QSS'!G11=0," ", '3. DUOS'!G11+'4. TUOS'!G11+'5. CCF'!G11+'6. QSS'!G11)</f>
        <v xml:space="preserve"> </v>
      </c>
      <c r="H11" s="25">
        <f>IF('3. DUOS'!H11+'4. TUOS'!H11+'5. CCF'!H11+'6. QSS'!H11=0," ", '3. DUOS'!H11+'4. TUOS'!H11+'5. CCF'!H11+'6. QSS'!H11)</f>
        <v>17.342642274565709</v>
      </c>
      <c r="I11" s="25">
        <f>IF('3. DUOS'!I11+'4. TUOS'!I11+'5. CCF'!I11+'6. QSS'!I11=0," ", '3. DUOS'!I11+'4. TUOS'!I11+'5. CCF'!I11+'6. QSS'!I11)</f>
        <v>12.630015178305513</v>
      </c>
      <c r="J11" s="26">
        <f>IF('3. DUOS'!J11+'4. TUOS'!J11+'5. CCF'!J11+'6. QSS'!J11=0," ", '3. DUOS'!J11+'4. TUOS'!J11+'5. CCF'!J11+'6. QSS'!J11)</f>
        <v>5.2124612983873027</v>
      </c>
      <c r="K11" s="26" t="str">
        <f>IF('3. DUOS'!K11+'4. TUOS'!K11+'5. CCF'!K11+'6. QSS'!K11=0," ", '3. DUOS'!K11+'4. TUOS'!K11+'5. CCF'!K11+'6. QSS'!K11)</f>
        <v xml:space="preserve"> </v>
      </c>
      <c r="L11" s="27" t="str">
        <f>IF('3. DUOS'!L11+'4. TUOS'!L11+'5. CCF'!L11+'6. QSS'!L11=0," ", '3. DUOS'!L11+'4. TUOS'!L11+'5. CCF'!L11+'6. QSS'!L11)</f>
        <v xml:space="preserve"> </v>
      </c>
      <c r="M11" s="28" t="str">
        <f>IF('3. DUOS'!M11+'4. TUOS'!M11+'5. CCF'!M11+'6. QSS'!M11=0," ", '3. DUOS'!M11+'4. TUOS'!M11+'5. CCF'!M11+'6. QSS'!M11)</f>
        <v xml:space="preserve"> </v>
      </c>
      <c r="N11" s="29" t="str">
        <f>IF('3. DUOS'!N11+'4. TUOS'!N11+'5. CCF'!N11+'6. QSS'!N11=0," ", '3. DUOS'!N11+'4. TUOS'!N11+'5. CCF'!N11+'6. QSS'!N11)</f>
        <v xml:space="preserve"> </v>
      </c>
      <c r="O11" s="28" t="str">
        <f>IF('3. DUOS'!O11+'4. TUOS'!O11+'5. CCF'!O11+'6. QSS'!O11=0," ", '3. DUOS'!O11+'4. TUOS'!O11+'5. CCF'!O11+'6. QSS'!O11)</f>
        <v xml:space="preserve"> </v>
      </c>
      <c r="S11" s="261" t="s">
        <v>174</v>
      </c>
    </row>
    <row r="12" spans="2:19" ht="15" thickTop="1" thickBot="1" x14ac:dyDescent="0.3">
      <c r="C12" s="8" t="s">
        <v>19</v>
      </c>
      <c r="D12" s="8" t="s">
        <v>20</v>
      </c>
      <c r="E12" s="9" t="s">
        <v>85</v>
      </c>
      <c r="F12" s="21">
        <f>IF('3. DUOS'!F12+'4. TUOS'!F12+'5. CCF'!F12+'6. QSS'!F12=0," ", '3. DUOS'!F12+'4. TUOS'!F12+'5. CCF'!F12+'6. QSS'!F12)</f>
        <v>354.33183512839008</v>
      </c>
      <c r="G12" s="30" t="str">
        <f>IF('3. DUOS'!G12+'4. TUOS'!G12+'5. CCF'!G12+'6. QSS'!G12=0," ", '3. DUOS'!G12+'4. TUOS'!G12+'5. CCF'!G12+'6. QSS'!G12)</f>
        <v xml:space="preserve"> </v>
      </c>
      <c r="H12" s="30">
        <f>IF('3. DUOS'!H12+'4. TUOS'!H12+'5. CCF'!H12+'6. QSS'!H12=0," ", '3. DUOS'!H12+'4. TUOS'!H12+'5. CCF'!H12+'6. QSS'!H12)</f>
        <v>5.5128792813438947</v>
      </c>
      <c r="I12" s="30">
        <f>IF('3. DUOS'!I12+'4. TUOS'!I12+'5. CCF'!I12+'6. QSS'!I12=0," ", '3. DUOS'!I12+'4. TUOS'!I12+'5. CCF'!I12+'6. QSS'!I12)</f>
        <v>4.2139262805492645</v>
      </c>
      <c r="J12" s="31">
        <f>IF('3. DUOS'!J12+'4. TUOS'!J12+'5. CCF'!J12+'6. QSS'!J12=0," ", '3. DUOS'!J12+'4. TUOS'!J12+'5. CCF'!J12+'6. QSS'!J12)</f>
        <v>2.6123629777247941</v>
      </c>
      <c r="K12" s="31" t="str">
        <f>IF('3. DUOS'!K12+'4. TUOS'!K12+'5. CCF'!K12+'6. QSS'!K12=0," ", '3. DUOS'!K12+'4. TUOS'!K12+'5. CCF'!K12+'6. QSS'!K12)</f>
        <v xml:space="preserve"> </v>
      </c>
      <c r="L12" s="33">
        <f>IF('3. DUOS'!L12+'4. TUOS'!L12+'5. CCF'!L12+'6. QSS'!L12=0," ", '3. DUOS'!L12+'4. TUOS'!L12+'5. CCF'!L12+'6. QSS'!L12)</f>
        <v>4.4030606716944121</v>
      </c>
      <c r="M12" s="35" t="str">
        <f>IF('3. DUOS'!M12+'4. TUOS'!M12+'5. CCF'!M12+'6. QSS'!M12=0," ", '3. DUOS'!M12+'4. TUOS'!M12+'5. CCF'!M12+'6. QSS'!M12)</f>
        <v xml:space="preserve"> </v>
      </c>
      <c r="N12" s="34" t="str">
        <f>IF('3. DUOS'!N12+'4. TUOS'!N12+'5. CCF'!N12+'6. QSS'!N12=0," ", '3. DUOS'!N12+'4. TUOS'!N12+'5. CCF'!N12+'6. QSS'!N12)</f>
        <v xml:space="preserve"> </v>
      </c>
      <c r="O12" s="33" t="str">
        <f>IF('3. DUOS'!O12+'4. TUOS'!O12+'5. CCF'!O12+'6. QSS'!O12=0," ", '3. DUOS'!O12+'4. TUOS'!O12+'5. CCF'!O12+'6. QSS'!O12)</f>
        <v xml:space="preserve"> </v>
      </c>
    </row>
    <row r="13" spans="2:19" ht="15" thickTop="1" thickBot="1" x14ac:dyDescent="0.3">
      <c r="C13" s="5" t="s">
        <v>21</v>
      </c>
      <c r="D13" s="5" t="s">
        <v>93</v>
      </c>
      <c r="E13" s="6" t="s">
        <v>85</v>
      </c>
      <c r="F13" s="20">
        <f>IF('3. DUOS'!F13+'4. TUOS'!F13+'5. CCF'!F13+'6. QSS'!F13=0," ", '3. DUOS'!F13+'4. TUOS'!F13+'5. CCF'!F13+'6. QSS'!F13)</f>
        <v>36.564278996439441</v>
      </c>
      <c r="G13" s="25">
        <f>IF('3. DUOS'!G13+'4. TUOS'!G13+'5. CCF'!G13+'6. QSS'!G13=0," ", '3. DUOS'!G13+'4. TUOS'!G13+'5. CCF'!G13+'6. QSS'!G13)</f>
        <v>2.7316993776311547</v>
      </c>
      <c r="H13" s="25" t="str">
        <f>IF('3. DUOS'!H13+'4. TUOS'!H13+'5. CCF'!H13+'6. QSS'!H13=0," ", '3. DUOS'!H13+'4. TUOS'!H13+'5. CCF'!H13+'6. QSS'!H13)</f>
        <v xml:space="preserve"> </v>
      </c>
      <c r="I13" s="25" t="str">
        <f>IF('3. DUOS'!I13+'4. TUOS'!I13+'5. CCF'!I13+'6. QSS'!I13=0," ", '3. DUOS'!I13+'4. TUOS'!I13+'5. CCF'!I13+'6. QSS'!I13)</f>
        <v xml:space="preserve"> </v>
      </c>
      <c r="J13" s="26" t="str">
        <f>IF('3. DUOS'!J13+'4. TUOS'!J13+'5. CCF'!J13+'6. QSS'!J13=0," ", '3. DUOS'!J13+'4. TUOS'!J13+'5. CCF'!J13+'6. QSS'!J13)</f>
        <v xml:space="preserve"> </v>
      </c>
      <c r="K13" s="26" t="str">
        <f>IF('3. DUOS'!K13+'4. TUOS'!K13+'5. CCF'!K13+'6. QSS'!K13=0," ", '3. DUOS'!K13+'4. TUOS'!K13+'5. CCF'!K13+'6. QSS'!K13)</f>
        <v xml:space="preserve"> </v>
      </c>
      <c r="L13" s="27" t="str">
        <f>IF('3. DUOS'!L13+'4. TUOS'!L13+'5. CCF'!L13+'6. QSS'!L13=0," ", '3. DUOS'!L13+'4. TUOS'!L13+'5. CCF'!L13+'6. QSS'!L13)</f>
        <v xml:space="preserve"> </v>
      </c>
      <c r="M13" s="28" t="str">
        <f>IF('3. DUOS'!M13+'4. TUOS'!M13+'5. CCF'!M13+'6. QSS'!M13=0," ", '3. DUOS'!M13+'4. TUOS'!M13+'5. CCF'!M13+'6. QSS'!M13)</f>
        <v xml:space="preserve"> </v>
      </c>
      <c r="N13" s="29" t="str">
        <f>IF('3. DUOS'!N13+'4. TUOS'!N13+'5. CCF'!N13+'6. QSS'!N13=0," ", '3. DUOS'!N13+'4. TUOS'!N13+'5. CCF'!N13+'6. QSS'!N13)</f>
        <v xml:space="preserve"> </v>
      </c>
      <c r="O13" s="28" t="str">
        <f>IF('3. DUOS'!O13+'4. TUOS'!O13+'5. CCF'!O13+'6. QSS'!O13=0," ", '3. DUOS'!O13+'4. TUOS'!O13+'5. CCF'!O13+'6. QSS'!O13)</f>
        <v xml:space="preserve"> </v>
      </c>
    </row>
    <row r="14" spans="2:19" ht="15" thickTop="1" thickBot="1" x14ac:dyDescent="0.3">
      <c r="C14" s="8" t="s">
        <v>22</v>
      </c>
      <c r="D14" s="8" t="s">
        <v>94</v>
      </c>
      <c r="E14" s="9" t="s">
        <v>85</v>
      </c>
      <c r="F14" s="21">
        <f>IF('3. DUOS'!F14+'4. TUOS'!F14+'5. CCF'!F14+'6. QSS'!F14=0," ", '3. DUOS'!F14+'4. TUOS'!F14+'5. CCF'!F14+'6. QSS'!F14)</f>
        <v>36.564278996439441</v>
      </c>
      <c r="G14" s="30">
        <f>IF('3. DUOS'!G14+'4. TUOS'!G14+'5. CCF'!G14+'6. QSS'!G14=0," ", '3. DUOS'!G14+'4. TUOS'!G14+'5. CCF'!G14+'6. QSS'!G14)</f>
        <v>5.6100663311303647</v>
      </c>
      <c r="H14" s="30" t="str">
        <f>IF('3. DUOS'!H14+'4. TUOS'!H14+'5. CCF'!H14+'6. QSS'!H14=0," ", '3. DUOS'!H14+'4. TUOS'!H14+'5. CCF'!H14+'6. QSS'!H14)</f>
        <v xml:space="preserve"> </v>
      </c>
      <c r="I14" s="30" t="str">
        <f>IF('3. DUOS'!I14+'4. TUOS'!I14+'5. CCF'!I14+'6. QSS'!I14=0," ", '3. DUOS'!I14+'4. TUOS'!I14+'5. CCF'!I14+'6. QSS'!I14)</f>
        <v xml:space="preserve"> </v>
      </c>
      <c r="J14" s="31" t="str">
        <f>IF('3. DUOS'!J14+'4. TUOS'!J14+'5. CCF'!J14+'6. QSS'!J14=0," ", '3. DUOS'!J14+'4. TUOS'!J14+'5. CCF'!J14+'6. QSS'!J14)</f>
        <v xml:space="preserve"> </v>
      </c>
      <c r="K14" s="31" t="str">
        <f>IF('3. DUOS'!K14+'4. TUOS'!K14+'5. CCF'!K14+'6. QSS'!K14=0," ", '3. DUOS'!K14+'4. TUOS'!K14+'5. CCF'!K14+'6. QSS'!K14)</f>
        <v xml:space="preserve"> </v>
      </c>
      <c r="L14" s="32" t="str">
        <f>IF('3. DUOS'!L14+'4. TUOS'!L14+'5. CCF'!L14+'6. QSS'!L14=0," ", '3. DUOS'!L14+'4. TUOS'!L14+'5. CCF'!L14+'6. QSS'!L14)</f>
        <v xml:space="preserve"> </v>
      </c>
      <c r="M14" s="33" t="str">
        <f>IF('3. DUOS'!M14+'4. TUOS'!M14+'5. CCF'!M14+'6. QSS'!M14=0," ", '3. DUOS'!M14+'4. TUOS'!M14+'5. CCF'!M14+'6. QSS'!M14)</f>
        <v xml:space="preserve"> </v>
      </c>
      <c r="N14" s="34" t="str">
        <f>IF('3. DUOS'!N14+'4. TUOS'!N14+'5. CCF'!N14+'6. QSS'!N14=0," ", '3. DUOS'!N14+'4. TUOS'!N14+'5. CCF'!N14+'6. QSS'!N14)</f>
        <v xml:space="preserve"> </v>
      </c>
      <c r="O14" s="33" t="str">
        <f>IF('3. DUOS'!O14+'4. TUOS'!O14+'5. CCF'!O14+'6. QSS'!O14=0," ", '3. DUOS'!O14+'4. TUOS'!O14+'5. CCF'!O14+'6. QSS'!O14)</f>
        <v xml:space="preserve"> </v>
      </c>
    </row>
    <row r="15" spans="2:19" ht="15" thickTop="1" thickBot="1" x14ac:dyDescent="0.3">
      <c r="C15" s="5" t="s">
        <v>23</v>
      </c>
      <c r="D15" s="5" t="s">
        <v>24</v>
      </c>
      <c r="E15" s="6" t="s">
        <v>87</v>
      </c>
      <c r="F15" s="20">
        <f>IF('3. DUOS'!F15+'4. TUOS'!F15+'5. CCF'!F15+'6. QSS'!F15=0," ", '3. DUOS'!F15+'4. TUOS'!F15+'5. CCF'!F15+'6. QSS'!F15)</f>
        <v>354.33183512839008</v>
      </c>
      <c r="G15" s="25">
        <f>IF('3. DUOS'!G15+'4. TUOS'!G15+'5. CCF'!G15+'6. QSS'!G15=0," ", '3. DUOS'!G15+'4. TUOS'!G15+'5. CCF'!G15+'6. QSS'!G15)</f>
        <v>16.433279069245447</v>
      </c>
      <c r="H15" s="25" t="str">
        <f>IF('3. DUOS'!H15+'4. TUOS'!H15+'5. CCF'!H15+'6. QSS'!H15=0," ", '3. DUOS'!H15+'4. TUOS'!H15+'5. CCF'!H15+'6. QSS'!H15)</f>
        <v xml:space="preserve"> </v>
      </c>
      <c r="I15" s="25" t="str">
        <f>IF('3. DUOS'!I15+'4. TUOS'!I15+'5. CCF'!I15+'6. QSS'!I15=0," ", '3. DUOS'!I15+'4. TUOS'!I15+'5. CCF'!I15+'6. QSS'!I15)</f>
        <v xml:space="preserve"> </v>
      </c>
      <c r="J15" s="26" t="str">
        <f>IF('3. DUOS'!J15+'4. TUOS'!J15+'5. CCF'!J15+'6. QSS'!J15=0," ", '3. DUOS'!J15+'4. TUOS'!J15+'5. CCF'!J15+'6. QSS'!J15)</f>
        <v xml:space="preserve"> </v>
      </c>
      <c r="K15" s="26" t="str">
        <f>IF('3. DUOS'!K15+'4. TUOS'!K15+'5. CCF'!K15+'6. QSS'!K15=0," ", '3. DUOS'!K15+'4. TUOS'!K15+'5. CCF'!K15+'6. QSS'!K15)</f>
        <v xml:space="preserve"> </v>
      </c>
      <c r="L15" s="27" t="str">
        <f>IF('3. DUOS'!L15+'4. TUOS'!L15+'5. CCF'!L15+'6. QSS'!L15=0," ", '3. DUOS'!L15+'4. TUOS'!L15+'5. CCF'!L15+'6. QSS'!L15)</f>
        <v xml:space="preserve"> </v>
      </c>
      <c r="M15" s="28" t="str">
        <f>IF('3. DUOS'!M15+'4. TUOS'!M15+'5. CCF'!M15+'6. QSS'!M15=0," ", '3. DUOS'!M15+'4. TUOS'!M15+'5. CCF'!M15+'6. QSS'!M15)</f>
        <v xml:space="preserve"> </v>
      </c>
      <c r="N15" s="29" t="str">
        <f>IF('3. DUOS'!N15+'4. TUOS'!N15+'5. CCF'!N15+'6. QSS'!N15=0," ", '3. DUOS'!N15+'4. TUOS'!N15+'5. CCF'!N15+'6. QSS'!N15)</f>
        <v xml:space="preserve"> </v>
      </c>
      <c r="O15" s="28" t="str">
        <f>IF('3. DUOS'!O15+'4. TUOS'!O15+'5. CCF'!O15+'6. QSS'!O15=0," ", '3. DUOS'!O15+'4. TUOS'!O15+'5. CCF'!O15+'6. QSS'!O15)</f>
        <v xml:space="preserve"> </v>
      </c>
    </row>
    <row r="16" spans="2:19" ht="15" thickTop="1" thickBot="1" x14ac:dyDescent="0.3">
      <c r="C16" s="11" t="s">
        <v>25</v>
      </c>
      <c r="D16" s="11" t="s">
        <v>26</v>
      </c>
      <c r="E16" s="12" t="s">
        <v>85</v>
      </c>
      <c r="F16" s="22">
        <f>IF('3. DUOS'!F16+'4. TUOS'!F16+'5. CCF'!F16+'6. QSS'!F16=0," ", '3. DUOS'!F16+'4. TUOS'!F16+'5. CCF'!F16+'6. QSS'!F16)</f>
        <v>1461.4188063357374</v>
      </c>
      <c r="G16" s="36" t="str">
        <f>IF('3. DUOS'!G16+'4. TUOS'!G16+'5. CCF'!G16+'6. QSS'!G16=0," ", '3. DUOS'!G16+'4. TUOS'!G16+'5. CCF'!G16+'6. QSS'!G16)</f>
        <v xml:space="preserve"> </v>
      </c>
      <c r="H16" s="36">
        <f>IF('3. DUOS'!H16+'4. TUOS'!H16+'5. CCF'!H16+'6. QSS'!H16=0," ", '3. DUOS'!H16+'4. TUOS'!H16+'5. CCF'!H16+'6. QSS'!H16)</f>
        <v>17.762029382877564</v>
      </c>
      <c r="I16" s="36">
        <f>IF('3. DUOS'!I16+'4. TUOS'!I16+'5. CCF'!I16+'6. QSS'!I16=0," ", '3. DUOS'!I16+'4. TUOS'!I16+'5. CCF'!I16+'6. QSS'!I16)</f>
        <v>14.006596367710838</v>
      </c>
      <c r="J16" s="37">
        <f>IF('3. DUOS'!J16+'4. TUOS'!J16+'5. CCF'!J16+'6. QSS'!J16=0," ", '3. DUOS'!J16+'4. TUOS'!J16+'5. CCF'!J16+'6. QSS'!J16)</f>
        <v>7.5148548382734761</v>
      </c>
      <c r="K16" s="37" t="str">
        <f>IF('3. DUOS'!K16+'4. TUOS'!K16+'5. CCF'!K16+'6. QSS'!K16=0," ", '3. DUOS'!K16+'4. TUOS'!K16+'5. CCF'!K16+'6. QSS'!K16)</f>
        <v xml:space="preserve"> </v>
      </c>
      <c r="L16" s="38" t="str">
        <f>IF('3. DUOS'!L16+'4. TUOS'!L16+'5. CCF'!L16+'6. QSS'!L16=0," ", '3. DUOS'!L16+'4. TUOS'!L16+'5. CCF'!L16+'6. QSS'!L16)</f>
        <v xml:space="preserve"> </v>
      </c>
      <c r="M16" s="39" t="str">
        <f>IF('3. DUOS'!M16+'4. TUOS'!M16+'5. CCF'!M16+'6. QSS'!M16=0," ", '3. DUOS'!M16+'4. TUOS'!M16+'5. CCF'!M16+'6. QSS'!M16)</f>
        <v xml:space="preserve"> </v>
      </c>
      <c r="N16" s="40" t="str">
        <f>IF('3. DUOS'!N16+'4. TUOS'!N16+'5. CCF'!N16+'6. QSS'!N16=0," ", '3. DUOS'!N16+'4. TUOS'!N16+'5. CCF'!N16+'6. QSS'!N16)</f>
        <v xml:space="preserve"> </v>
      </c>
      <c r="O16" s="33" t="str">
        <f>IF('3. DUOS'!O16+'4. TUOS'!O16+'5. CCF'!O16+'6. QSS'!O16=0," ", '3. DUOS'!O16+'4. TUOS'!O16+'5. CCF'!O16+'6. QSS'!O16)</f>
        <v xml:space="preserve"> </v>
      </c>
    </row>
    <row r="17" spans="3:15" ht="14.4" thickBot="1" x14ac:dyDescent="0.3">
      <c r="C17" s="5" t="s">
        <v>27</v>
      </c>
      <c r="D17" s="5" t="s">
        <v>28</v>
      </c>
      <c r="E17" s="6" t="s">
        <v>88</v>
      </c>
      <c r="F17" s="20">
        <f>IF('3. DUOS'!F17+'4. TUOS'!F17+'5. CCF'!F17+'6. QSS'!F17=0," ", '3. DUOS'!F17+'4. TUOS'!F17+'5. CCF'!F17+'6. QSS'!F17)</f>
        <v>602.41351984696803</v>
      </c>
      <c r="G17" s="25" t="str">
        <f>IF('3. DUOS'!G17+'4. TUOS'!G17+'5. CCF'!G17+'6. QSS'!G17=0," ", '3. DUOS'!G17+'4. TUOS'!G17+'5. CCF'!G17+'6. QSS'!G17)</f>
        <v xml:space="preserve"> </v>
      </c>
      <c r="H17" s="25">
        <f>IF('3. DUOS'!H17+'4. TUOS'!H17+'5. CCF'!H17+'6. QSS'!H17=0," ", '3. DUOS'!H17+'4. TUOS'!H17+'5. CCF'!H17+'6. QSS'!H17)</f>
        <v>18.399940204726398</v>
      </c>
      <c r="I17" s="25">
        <f>IF('3. DUOS'!I17+'4. TUOS'!I17+'5. CCF'!I17+'6. QSS'!I17=0," ", '3. DUOS'!I17+'4. TUOS'!I17+'5. CCF'!I17+'6. QSS'!I17)</f>
        <v>13.514785759905834</v>
      </c>
      <c r="J17" s="26">
        <f>IF('3. DUOS'!J17+'4. TUOS'!J17+'5. CCF'!J17+'6. QSS'!J17=0," ", '3. DUOS'!J17+'4. TUOS'!J17+'5. CCF'!J17+'6. QSS'!J17)</f>
        <v>7.2796974882836656</v>
      </c>
      <c r="K17" s="26" t="str">
        <f>IF('3. DUOS'!K17+'4. TUOS'!K17+'5. CCF'!K17+'6. QSS'!K17=0," ", '3. DUOS'!K17+'4. TUOS'!K17+'5. CCF'!K17+'6. QSS'!K17)</f>
        <v xml:space="preserve"> </v>
      </c>
      <c r="L17" s="41" t="str">
        <f>IF('3. DUOS'!L17+'4. TUOS'!L17+'5. CCF'!L17+'6. QSS'!L17=0," ", '3. DUOS'!L17+'4. TUOS'!L17+'5. CCF'!L17+'6. QSS'!L17)</f>
        <v xml:space="preserve"> </v>
      </c>
      <c r="M17" s="28" t="str">
        <f>IF('3. DUOS'!M17+'4. TUOS'!M17+'5. CCF'!M17+'6. QSS'!M17=0," ", '3. DUOS'!M17+'4. TUOS'!M17+'5. CCF'!M17+'6. QSS'!M17)</f>
        <v xml:space="preserve"> </v>
      </c>
      <c r="N17" s="29" t="str">
        <f>IF('3. DUOS'!N17+'4. TUOS'!N17+'5. CCF'!N17+'6. QSS'!N17=0," ", '3. DUOS'!N17+'4. TUOS'!N17+'5. CCF'!N17+'6. QSS'!N17)</f>
        <v xml:space="preserve"> </v>
      </c>
      <c r="O17" s="28" t="str">
        <f>IF('3. DUOS'!O17+'4. TUOS'!O17+'5. CCF'!O17+'6. QSS'!O17=0," ", '3. DUOS'!O17+'4. TUOS'!O17+'5. CCF'!O17+'6. QSS'!O17)</f>
        <v xml:space="preserve"> </v>
      </c>
    </row>
    <row r="18" spans="3:15" ht="15" thickTop="1" thickBot="1" x14ac:dyDescent="0.3">
      <c r="C18" s="8" t="s">
        <v>29</v>
      </c>
      <c r="D18" s="8" t="s">
        <v>30</v>
      </c>
      <c r="E18" s="9" t="s">
        <v>54</v>
      </c>
      <c r="F18" s="21">
        <f>IF('3. DUOS'!F18+'4. TUOS'!F18+'5. CCF'!F18+'6. QSS'!F18=0," ", '3. DUOS'!F18+'4. TUOS'!F18+'5. CCF'!F18+'6. QSS'!F18)</f>
        <v>1461.4188063357374</v>
      </c>
      <c r="G18" s="30" t="str">
        <f>IF('3. DUOS'!G18+'4. TUOS'!G18+'5. CCF'!G18+'6. QSS'!G18=0," ", '3. DUOS'!G18+'4. TUOS'!G18+'5. CCF'!G18+'6. QSS'!G18)</f>
        <v xml:space="preserve"> </v>
      </c>
      <c r="H18" s="30">
        <f>IF('3. DUOS'!H18+'4. TUOS'!H18+'5. CCF'!H18+'6. QSS'!H18=0," ", '3. DUOS'!H18+'4. TUOS'!H18+'5. CCF'!H18+'6. QSS'!H18)</f>
        <v>17.762029382877564</v>
      </c>
      <c r="I18" s="30">
        <f>IF('3. DUOS'!I18+'4. TUOS'!I18+'5. CCF'!I18+'6. QSS'!I18=0," ", '3. DUOS'!I18+'4. TUOS'!I18+'5. CCF'!I18+'6. QSS'!I18)</f>
        <v>14.006596367710838</v>
      </c>
      <c r="J18" s="31">
        <f>IF('3. DUOS'!J18+'4. TUOS'!J18+'5. CCF'!J18+'6. QSS'!J18=0," ", '3. DUOS'!J18+'4. TUOS'!J18+'5. CCF'!J18+'6. QSS'!J18)</f>
        <v>7.5148548382734761</v>
      </c>
      <c r="K18" s="31" t="str">
        <f>IF('3. DUOS'!K18+'4. TUOS'!K18+'5. CCF'!K18+'6. QSS'!K18=0," ", '3. DUOS'!K18+'4. TUOS'!K18+'5. CCF'!K18+'6. QSS'!K18)</f>
        <v xml:space="preserve"> </v>
      </c>
      <c r="L18" s="32" t="str">
        <f>IF('3. DUOS'!L18+'4. TUOS'!L18+'5. CCF'!L18+'6. QSS'!L18=0," ", '3. DUOS'!L18+'4. TUOS'!L18+'5. CCF'!L18+'6. QSS'!L18)</f>
        <v xml:space="preserve"> </v>
      </c>
      <c r="M18" s="33" t="str">
        <f>IF('3. DUOS'!M18+'4. TUOS'!M18+'5. CCF'!M18+'6. QSS'!M18=0," ", '3. DUOS'!M18+'4. TUOS'!M18+'5. CCF'!M18+'6. QSS'!M18)</f>
        <v xml:space="preserve"> </v>
      </c>
      <c r="N18" s="34" t="str">
        <f>IF('3. DUOS'!N18+'4. TUOS'!N18+'5. CCF'!N18+'6. QSS'!N18=0," ", '3. DUOS'!N18+'4. TUOS'!N18+'5. CCF'!N18+'6. QSS'!N18)</f>
        <v xml:space="preserve"> </v>
      </c>
      <c r="O18" s="33" t="str">
        <f>IF('3. DUOS'!O18+'4. TUOS'!O18+'5. CCF'!O18+'6. QSS'!O18=0," ", '3. DUOS'!O18+'4. TUOS'!O18+'5. CCF'!O18+'6. QSS'!O18)</f>
        <v xml:space="preserve"> </v>
      </c>
    </row>
    <row r="19" spans="3:15" ht="15" thickTop="1" thickBot="1" x14ac:dyDescent="0.3">
      <c r="C19" s="5" t="s">
        <v>32</v>
      </c>
      <c r="D19" s="5" t="s">
        <v>33</v>
      </c>
      <c r="E19" s="6" t="s">
        <v>85</v>
      </c>
      <c r="F19" s="20">
        <f>IF('3. DUOS'!F19+'4. TUOS'!F19+'5. CCF'!F19+'6. QSS'!F19=0," ", '3. DUOS'!F19+'4. TUOS'!F19+'5. CCF'!F19+'6. QSS'!F19)</f>
        <v>602.41351984696803</v>
      </c>
      <c r="G19" s="25" t="str">
        <f>IF('3. DUOS'!G19+'4. TUOS'!G19+'5. CCF'!G19+'6. QSS'!G19=0," ", '3. DUOS'!G19+'4. TUOS'!G19+'5. CCF'!G19+'6. QSS'!G19)</f>
        <v xml:space="preserve"> </v>
      </c>
      <c r="H19" s="25">
        <f>IF('3. DUOS'!H19+'4. TUOS'!H19+'5. CCF'!H19+'6. QSS'!H19=0," ", '3. DUOS'!H19+'4. TUOS'!H19+'5. CCF'!H19+'6. QSS'!H19)</f>
        <v>9.2936766259010852</v>
      </c>
      <c r="I19" s="25">
        <f>IF('3. DUOS'!I19+'4. TUOS'!I19+'5. CCF'!I19+'6. QSS'!I19=0," ", '3. DUOS'!I19+'4. TUOS'!I19+'5. CCF'!I19+'6. QSS'!I19)</f>
        <v>6.8515490116107491</v>
      </c>
      <c r="J19" s="26">
        <f>IF('3. DUOS'!J19+'4. TUOS'!J19+'5. CCF'!J19+'6. QSS'!J19=0," ", '3. DUOS'!J19+'4. TUOS'!J19+'5. CCF'!J19+'6. QSS'!J19)</f>
        <v>3.8171446384772656</v>
      </c>
      <c r="K19" s="26" t="str">
        <f>IF('3. DUOS'!K19+'4. TUOS'!K19+'5. CCF'!K19+'6. QSS'!K19=0," ", '3. DUOS'!K19+'4. TUOS'!K19+'5. CCF'!K19+'6. QSS'!K19)</f>
        <v xml:space="preserve"> </v>
      </c>
      <c r="L19" s="28">
        <f>IF('3. DUOS'!L19+'4. TUOS'!L19+'5. CCF'!L19+'6. QSS'!L19=0," ", '3. DUOS'!L19+'4. TUOS'!L19+'5. CCF'!L19+'6. QSS'!L19)</f>
        <v>7.1549735915034196</v>
      </c>
      <c r="M19" s="42" t="str">
        <f>IF('3. DUOS'!M19+'4. TUOS'!M19+'5. CCF'!M19+'6. QSS'!M19=0," ", '3. DUOS'!M19+'4. TUOS'!M19+'5. CCF'!M19+'6. QSS'!M19)</f>
        <v xml:space="preserve"> </v>
      </c>
      <c r="N19" s="29" t="str">
        <f>IF('3. DUOS'!N19+'4. TUOS'!N19+'5. CCF'!N19+'6. QSS'!N19=0," ", '3. DUOS'!N19+'4. TUOS'!N19+'5. CCF'!N19+'6. QSS'!N19)</f>
        <v xml:space="preserve"> </v>
      </c>
      <c r="O19" s="28" t="str">
        <f>IF('3. DUOS'!O19+'4. TUOS'!O19+'5. CCF'!O19+'6. QSS'!O19=0," ", '3. DUOS'!O19+'4. TUOS'!O19+'5. CCF'!O19+'6. QSS'!O19)</f>
        <v xml:space="preserve"> </v>
      </c>
    </row>
    <row r="20" spans="3:15" ht="15" thickTop="1" thickBot="1" x14ac:dyDescent="0.3">
      <c r="C20" s="8" t="s">
        <v>34</v>
      </c>
      <c r="D20" s="8" t="s">
        <v>35</v>
      </c>
      <c r="E20" s="9" t="s">
        <v>36</v>
      </c>
      <c r="F20" s="21">
        <f>IF('3. DUOS'!F20+'4. TUOS'!F20+'5. CCF'!F20+'6. QSS'!F20=0," ", '3. DUOS'!F20+'4. TUOS'!F20+'5. CCF'!F20+'6. QSS'!F20)</f>
        <v>2923.2498897460814</v>
      </c>
      <c r="G20" s="30" t="str">
        <f>IF('3. DUOS'!G20+'4. TUOS'!G20+'5. CCF'!G20+'6. QSS'!G20=0," ", '3. DUOS'!G20+'4. TUOS'!G20+'5. CCF'!G20+'6. QSS'!G20)</f>
        <v xml:space="preserve"> </v>
      </c>
      <c r="H20" s="30">
        <f>IF('3. DUOS'!H20+'4. TUOS'!H20+'5. CCF'!H20+'6. QSS'!H20=0," ", '3. DUOS'!H20+'4. TUOS'!H20+'5. CCF'!H20+'6. QSS'!H20)</f>
        <v>19.649382933089292</v>
      </c>
      <c r="I20" s="30">
        <f>IF('3. DUOS'!I20+'4. TUOS'!I20+'5. CCF'!I20+'6. QSS'!I20=0," ", '3. DUOS'!I20+'4. TUOS'!I20+'5. CCF'!I20+'6. QSS'!I20)</f>
        <v>14.797312667526525</v>
      </c>
      <c r="J20" s="31">
        <f>IF('3. DUOS'!J20+'4. TUOS'!J20+'5. CCF'!J20+'6. QSS'!J20=0," ", '3. DUOS'!J20+'4. TUOS'!J20+'5. CCF'!J20+'6. QSS'!J20)</f>
        <v>7.9966312634238195</v>
      </c>
      <c r="K20" s="31" t="str">
        <f>IF('3. DUOS'!K20+'4. TUOS'!K20+'5. CCF'!K20+'6. QSS'!K20=0," ", '3. DUOS'!K20+'4. TUOS'!K20+'5. CCF'!K20+'6. QSS'!K20)</f>
        <v xml:space="preserve"> </v>
      </c>
      <c r="L20" s="32" t="str">
        <f>IF('3. DUOS'!L20+'4. TUOS'!L20+'5. CCF'!L20+'6. QSS'!L20=0," ", '3. DUOS'!L20+'4. TUOS'!L20+'5. CCF'!L20+'6. QSS'!L20)</f>
        <v xml:space="preserve"> </v>
      </c>
      <c r="M20" s="35" t="str">
        <f>IF('3. DUOS'!M20+'4. TUOS'!M20+'5. CCF'!M20+'6. QSS'!M20=0," ", '3. DUOS'!M20+'4. TUOS'!M20+'5. CCF'!M20+'6. QSS'!M20)</f>
        <v xml:space="preserve"> </v>
      </c>
      <c r="N20" s="34" t="str">
        <f>IF('3. DUOS'!N20+'4. TUOS'!N20+'5. CCF'!N20+'6. QSS'!N20=0," ", '3. DUOS'!N20+'4. TUOS'!N20+'5. CCF'!N20+'6. QSS'!N20)</f>
        <v xml:space="preserve"> </v>
      </c>
      <c r="O20" s="33" t="str">
        <f>IF('3. DUOS'!O20+'4. TUOS'!O20+'5. CCF'!O20+'6. QSS'!O20=0," ", '3. DUOS'!O20+'4. TUOS'!O20+'5. CCF'!O20+'6. QSS'!O20)</f>
        <v xml:space="preserve"> </v>
      </c>
    </row>
    <row r="21" spans="3:15" ht="6" customHeight="1" thickTop="1" thickBot="1" x14ac:dyDescent="0.3">
      <c r="C21" s="140"/>
      <c r="D21" s="140"/>
      <c r="E21" s="141"/>
      <c r="F21" s="142"/>
      <c r="G21" s="143"/>
      <c r="H21" s="143"/>
      <c r="I21" s="143"/>
      <c r="J21" s="144"/>
      <c r="K21" s="144"/>
      <c r="L21" s="145"/>
      <c r="M21" s="146"/>
      <c r="N21" s="147"/>
      <c r="O21" s="146"/>
    </row>
    <row r="22" spans="3:15" ht="15" thickTop="1" thickBot="1" x14ac:dyDescent="0.3">
      <c r="C22" s="8" t="s">
        <v>37</v>
      </c>
      <c r="D22" s="8" t="s">
        <v>38</v>
      </c>
      <c r="E22" s="9" t="s">
        <v>31</v>
      </c>
      <c r="F22" s="21">
        <f>IF('3. DUOS'!F22+'4. TUOS'!F22+'5. CCF'!F22+'6. QSS'!F22=0," ", '3. DUOS'!F22+'4. TUOS'!F22+'5. CCF'!F22+'6. QSS'!F22)</f>
        <v>6054.8919246931318</v>
      </c>
      <c r="G22" s="30" t="str">
        <f>IF('3. DUOS'!G22+'4. TUOS'!G22+'5. CCF'!G22+'6. QSS'!G22=0," ", '3. DUOS'!G22+'4. TUOS'!G22+'5. CCF'!G22+'6. QSS'!G22)</f>
        <v xml:space="preserve"> </v>
      </c>
      <c r="H22" s="30">
        <f>IF('3. DUOS'!H22+'4. TUOS'!H22+'5. CCF'!H22+'6. QSS'!H22=0," ", '3. DUOS'!H22+'4. TUOS'!H22+'5. CCF'!H22+'6. QSS'!H22)</f>
        <v>5.4403216613725593</v>
      </c>
      <c r="I22" s="30">
        <f>IF('3. DUOS'!I22+'4. TUOS'!I22+'5. CCF'!I22+'6. QSS'!I22=0," ", '3. DUOS'!I22+'4. TUOS'!I22+'5. CCF'!I22+'6. QSS'!I22)</f>
        <v>4.4658786689609782</v>
      </c>
      <c r="J22" s="31">
        <f>IF('3. DUOS'!J22+'4. TUOS'!J22+'5. CCF'!J22+'6. QSS'!J22=0," ", '3. DUOS'!J22+'4. TUOS'!J22+'5. CCF'!J22+'6. QSS'!J22)</f>
        <v>2.9526885214542862</v>
      </c>
      <c r="K22" s="31" t="str">
        <f>IF('3. DUOS'!K22+'4. TUOS'!K22+'5. CCF'!K22+'6. QSS'!K22=0," ", '3. DUOS'!K22+'4. TUOS'!K22+'5. CCF'!K22+'6. QSS'!K22)</f>
        <v xml:space="preserve"> </v>
      </c>
      <c r="L22" s="32">
        <f>IF('3. DUOS'!L22+'4. TUOS'!L22+'5. CCF'!L22+'6. QSS'!L22=0," ", '3. DUOS'!L22+'4. TUOS'!L22+'5. CCF'!L22+'6. QSS'!L22)</f>
        <v>10.730421670834582</v>
      </c>
      <c r="M22" s="33">
        <f>IF('3. DUOS'!M22+'4. TUOS'!M22+'5. CCF'!M22+'6. QSS'!M22=0," ", '3. DUOS'!M22+'4. TUOS'!M22+'5. CCF'!M22+'6. QSS'!M22)</f>
        <v>9.7084767498027134</v>
      </c>
      <c r="N22" s="34">
        <f>IF('3. DUOS'!N22+'4. TUOS'!N22+'5. CCF'!N22+'6. QSS'!N22=0," ", '3. DUOS'!N22+'4. TUOS'!N22+'5. CCF'!N22+'6. QSS'!N22)</f>
        <v>2.4201930259301792</v>
      </c>
      <c r="O22" s="33" t="str">
        <f>IF('3. DUOS'!O22+'4. TUOS'!O22+'5. CCF'!O22+'6. QSS'!O22=0," ", '3. DUOS'!O22+'4. TUOS'!O22+'5. CCF'!O22+'6. QSS'!O22)</f>
        <v xml:space="preserve"> </v>
      </c>
    </row>
    <row r="23" spans="3:15" ht="15" thickTop="1" thickBot="1" x14ac:dyDescent="0.3">
      <c r="C23" s="5" t="s">
        <v>39</v>
      </c>
      <c r="D23" s="5" t="s">
        <v>40</v>
      </c>
      <c r="E23" s="6" t="s">
        <v>16</v>
      </c>
      <c r="F23" s="20">
        <f>IF('3. DUOS'!F23+'4. TUOS'!F23+'5. CCF'!F23+'6. QSS'!F23=0," ", '3. DUOS'!F23+'4. TUOS'!F23+'5. CCF'!F23+'6. QSS'!F23)</f>
        <v>6054.8919246931318</v>
      </c>
      <c r="G23" s="25" t="str">
        <f>IF('3. DUOS'!G23+'4. TUOS'!G23+'5. CCF'!G23+'6. QSS'!G23=0," ", '3. DUOS'!G23+'4. TUOS'!G23+'5. CCF'!G23+'6. QSS'!G23)</f>
        <v xml:space="preserve"> </v>
      </c>
      <c r="H23" s="25">
        <f>IF('3. DUOS'!H23+'4. TUOS'!H23+'5. CCF'!H23+'6. QSS'!H23=0," ", '3. DUOS'!H23+'4. TUOS'!H23+'5. CCF'!H23+'6. QSS'!H23)</f>
        <v>15.833465655903655</v>
      </c>
      <c r="I23" s="25">
        <f>IF('3. DUOS'!I23+'4. TUOS'!I23+'5. CCF'!I23+'6. QSS'!I23=0," ", '3. DUOS'!I23+'4. TUOS'!I23+'5. CCF'!I23+'6. QSS'!I23)</f>
        <v>12.164461206180015</v>
      </c>
      <c r="J23" s="26">
        <f>IF('3. DUOS'!J23+'4. TUOS'!J23+'5. CCF'!J23+'6. QSS'!J23=0," ", '3. DUOS'!J23+'4. TUOS'!J23+'5. CCF'!J23+'6. QSS'!J23)</f>
        <v>5.5488276426691421</v>
      </c>
      <c r="K23" s="26" t="str">
        <f>IF('3. DUOS'!K23+'4. TUOS'!K23+'5. CCF'!K23+'6. QSS'!K23=0," ", '3. DUOS'!K23+'4. TUOS'!K23+'5. CCF'!K23+'6. QSS'!K23)</f>
        <v xml:space="preserve"> </v>
      </c>
      <c r="L23" s="268">
        <f>IF('3. DUOS'!L23+'4. TUOS'!L23+'5. CCF'!L23+'6. QSS'!L23=0," ", '3. DUOS'!L23+'4. TUOS'!L23+'5. CCF'!L23+'6. QSS'!L23)</f>
        <v>13.130938426228594</v>
      </c>
      <c r="M23" s="269"/>
      <c r="N23" s="29" t="str">
        <f>IF('3. DUOS'!N23+'4. TUOS'!N23+'5. CCF'!N23+'6. QSS'!N23=0," ", '3. DUOS'!N23+'4. TUOS'!N23+'5. CCF'!N23+'6. QSS'!N23)</f>
        <v xml:space="preserve"> </v>
      </c>
      <c r="O23" s="28" t="str">
        <f>IF('3. DUOS'!O23+'4. TUOS'!O23+'5. CCF'!O23+'6. QSS'!O23=0," ", '3. DUOS'!O23+'4. TUOS'!O23+'5. CCF'!O23+'6. QSS'!O23)</f>
        <v xml:space="preserve"> </v>
      </c>
    </row>
    <row r="24" spans="3:15" ht="14.4" thickTop="1" x14ac:dyDescent="0.25">
      <c r="C24" s="10" t="s">
        <v>41</v>
      </c>
      <c r="D24" s="10" t="s">
        <v>42</v>
      </c>
      <c r="E24" s="13" t="s">
        <v>43</v>
      </c>
      <c r="F24" s="23">
        <f>IF('3. DUOS'!F24+'4. TUOS'!F24+'5. CCF'!F24+'6. QSS'!F24=0," ", '3. DUOS'!F24+'4. TUOS'!F24+'5. CCF'!F24+'6. QSS'!F24)</f>
        <v>6054.8919246931318</v>
      </c>
      <c r="G24" s="43" t="str">
        <f>IF('3. DUOS'!G24+'4. TUOS'!G24+'5. CCF'!G24+'6. QSS'!G24=0," ", '3. DUOS'!G24+'4. TUOS'!G24+'5. CCF'!G24+'6. QSS'!G24)</f>
        <v xml:space="preserve"> </v>
      </c>
      <c r="H24" s="43">
        <f>IF('3. DUOS'!H24+'4. TUOS'!H24+'5. CCF'!H24+'6. QSS'!H24=0," ", '3. DUOS'!H24+'4. TUOS'!H24+'5. CCF'!H24+'6. QSS'!H24)</f>
        <v>5.4403216613725593</v>
      </c>
      <c r="I24" s="43">
        <f>IF('3. DUOS'!I24+'4. TUOS'!I24+'5. CCF'!I24+'6. QSS'!I24=0," ", '3. DUOS'!I24+'4. TUOS'!I24+'5. CCF'!I24+'6. QSS'!I24)</f>
        <v>4.4658786689609782</v>
      </c>
      <c r="J24" s="44">
        <f>IF('3. DUOS'!J24+'4. TUOS'!J24+'5. CCF'!J24+'6. QSS'!J24=0," ", '3. DUOS'!J24+'4. TUOS'!J24+'5. CCF'!J24+'6. QSS'!J24)</f>
        <v>2.9526885214542862</v>
      </c>
      <c r="K24" s="44" t="str">
        <f>IF('3. DUOS'!K24+'4. TUOS'!K24+'5. CCF'!K24+'6. QSS'!K24=0," ", '3. DUOS'!K24+'4. TUOS'!K24+'5. CCF'!K24+'6. QSS'!K24)</f>
        <v xml:space="preserve"> </v>
      </c>
      <c r="L24" s="45">
        <f>IF('3. DUOS'!L24+'4. TUOS'!L24+'5. CCF'!L24+'6. QSS'!L24=0," ", '3. DUOS'!L24+'4. TUOS'!L24+'5. CCF'!L24+'6. QSS'!L24)</f>
        <v>10.730421670834582</v>
      </c>
      <c r="M24" s="46">
        <f>IF('3. DUOS'!M24+'4. TUOS'!M24+'5. CCF'!M24+'6. QSS'!M24=0," ", '3. DUOS'!M24+'4. TUOS'!M24+'5. CCF'!M24+'6. QSS'!M24)</f>
        <v>9.7084767498027134</v>
      </c>
      <c r="N24" s="47">
        <f>IF('3. DUOS'!N24+'4. TUOS'!N24+'5. CCF'!N24+'6. QSS'!N24=0," ", '3. DUOS'!N24+'4. TUOS'!N24+'5. CCF'!N24+'6. QSS'!N24)</f>
        <v>2.4201930259301792</v>
      </c>
      <c r="O24" s="46" t="str">
        <f>IF('3. DUOS'!O24+'4. TUOS'!O24+'5. CCF'!O24+'6. QSS'!O24=0," ", '3. DUOS'!O24+'4. TUOS'!O24+'5. CCF'!O24+'6. QSS'!O24)</f>
        <v xml:space="preserve"> </v>
      </c>
    </row>
    <row r="25" spans="3:15" ht="14.4" thickBot="1" x14ac:dyDescent="0.3">
      <c r="C25" s="5" t="s">
        <v>44</v>
      </c>
      <c r="D25" s="5" t="s">
        <v>45</v>
      </c>
      <c r="E25" s="6" t="s">
        <v>36</v>
      </c>
      <c r="F25" s="20">
        <f>IF('3. DUOS'!F25+'4. TUOS'!F25+'5. CCF'!F25+'6. QSS'!F25=0," ", '3. DUOS'!F25+'4. TUOS'!F25+'5. CCF'!F25+'6. QSS'!F25)</f>
        <v>6675.1370895320633</v>
      </c>
      <c r="G25" s="25" t="str">
        <f>IF('3. DUOS'!G25+'4. TUOS'!G25+'5. CCF'!G25+'6. QSS'!G25=0," ", '3. DUOS'!G25+'4. TUOS'!G25+'5. CCF'!G25+'6. QSS'!G25)</f>
        <v xml:space="preserve"> </v>
      </c>
      <c r="H25" s="25">
        <f>IF('3. DUOS'!H25+'4. TUOS'!H25+'5. CCF'!H25+'6. QSS'!H25=0," ", '3. DUOS'!H25+'4. TUOS'!H25+'5. CCF'!H25+'6. QSS'!H25)</f>
        <v>5.0715443270083576</v>
      </c>
      <c r="I25" s="25">
        <f>IF('3. DUOS'!I25+'4. TUOS'!I25+'5. CCF'!I25+'6. QSS'!I25=0," ", '3. DUOS'!I25+'4. TUOS'!I25+'5. CCF'!I25+'6. QSS'!I25)</f>
        <v>4.1927117862590411</v>
      </c>
      <c r="J25" s="26">
        <f>IF('3. DUOS'!J25+'4. TUOS'!J25+'5. CCF'!J25+'6. QSS'!J25=0," ", '3. DUOS'!J25+'4. TUOS'!J25+'5. CCF'!J25+'6. QSS'!J25)</f>
        <v>2.8223773657167848</v>
      </c>
      <c r="K25" s="26" t="str">
        <f>IF('3. DUOS'!K25+'4. TUOS'!K25+'5. CCF'!K25+'6. QSS'!K25=0," ", '3. DUOS'!K25+'4. TUOS'!K25+'5. CCF'!K25+'6. QSS'!K25)</f>
        <v xml:space="preserve"> </v>
      </c>
      <c r="L25" s="48">
        <f>IF('3. DUOS'!L25+'4. TUOS'!L25+'5. CCF'!L25+'6. QSS'!L25=0," ", '3. DUOS'!L25+'4. TUOS'!L25+'5. CCF'!L25+'6. QSS'!L25)</f>
        <v>13.163355551753529</v>
      </c>
      <c r="M25" s="28">
        <f>IF('3. DUOS'!M25+'4. TUOS'!M25+'5. CCF'!M25+'6. QSS'!M25=0," ", '3. DUOS'!M25+'4. TUOS'!M25+'5. CCF'!M25+'6. QSS'!M25)</f>
        <v>11.909702642062715</v>
      </c>
      <c r="N25" s="29">
        <f>IF('3. DUOS'!N25+'4. TUOS'!N25+'5. CCF'!N25+'6. QSS'!N25=0," ", '3. DUOS'!N25+'4. TUOS'!N25+'5. CCF'!N25+'6. QSS'!N25)</f>
        <v>3.0438646863156116</v>
      </c>
      <c r="O25" s="28" t="str">
        <f>IF('3. DUOS'!O25+'4. TUOS'!O25+'5. CCF'!O25+'6. QSS'!O25=0," ", '3. DUOS'!O25+'4. TUOS'!O25+'5. CCF'!O25+'6. QSS'!O25)</f>
        <v xml:space="preserve"> </v>
      </c>
    </row>
    <row r="26" spans="3:15" ht="15" thickTop="1" thickBot="1" x14ac:dyDescent="0.3">
      <c r="C26" s="8" t="s">
        <v>46</v>
      </c>
      <c r="D26" s="8" t="s">
        <v>47</v>
      </c>
      <c r="E26" s="9" t="s">
        <v>36</v>
      </c>
      <c r="F26" s="21">
        <f>IF('3. DUOS'!F26+'4. TUOS'!F26+'5. CCF'!F26+'6. QSS'!F26=0," ", '3. DUOS'!F26+'4. TUOS'!F26+'5. CCF'!F26+'6. QSS'!F26)</f>
        <v>8606.5925830908545</v>
      </c>
      <c r="G26" s="30" t="str">
        <f>IF('3. DUOS'!G26+'4. TUOS'!G26+'5. CCF'!G26+'6. QSS'!G26=0," ", '3. DUOS'!G26+'4. TUOS'!G26+'5. CCF'!G26+'6. QSS'!G26)</f>
        <v xml:space="preserve"> </v>
      </c>
      <c r="H26" s="30">
        <f>IF('3. DUOS'!H26+'4. TUOS'!H26+'5. CCF'!H26+'6. QSS'!H26=0," ", '3. DUOS'!H26+'4. TUOS'!H26+'5. CCF'!H26+'6. QSS'!H26)</f>
        <v>7.8216124594001624</v>
      </c>
      <c r="I26" s="30">
        <f>IF('3. DUOS'!I26+'4. TUOS'!I26+'5. CCF'!I26+'6. QSS'!I26=0," ", '3. DUOS'!I26+'4. TUOS'!I26+'5. CCF'!I26+'6. QSS'!I26)</f>
        <v>6.2807551333228409</v>
      </c>
      <c r="J26" s="31">
        <f>IF('3. DUOS'!J26+'4. TUOS'!J26+'5. CCF'!J26+'6. QSS'!J26=0," ", '3. DUOS'!J26+'4. TUOS'!J26+'5. CCF'!J26+'6. QSS'!J26)</f>
        <v>3.4724551059379727</v>
      </c>
      <c r="K26" s="31">
        <f>IF('3. DUOS'!K26+'4. TUOS'!K26+'5. CCF'!K26+'6. QSS'!K26=0," ", '3. DUOS'!K26+'4. TUOS'!K26+'5. CCF'!K26+'6. QSS'!K26)</f>
        <v>19.571168993254553</v>
      </c>
      <c r="L26" s="32" t="str">
        <f>IF('3. DUOS'!L26+'4. TUOS'!L26+'5. CCF'!L26+'6. QSS'!L26=0," ", '3. DUOS'!L26+'4. TUOS'!L26+'5. CCF'!L26+'6. QSS'!L26)</f>
        <v xml:space="preserve"> </v>
      </c>
      <c r="M26" s="33" t="str">
        <f>IF('3. DUOS'!M26+'4. TUOS'!M26+'5. CCF'!M26+'6. QSS'!M26=0," ", '3. DUOS'!M26+'4. TUOS'!M26+'5. CCF'!M26+'6. QSS'!M26)</f>
        <v xml:space="preserve"> </v>
      </c>
      <c r="N26" s="34" t="str">
        <f>IF('3. DUOS'!N26+'4. TUOS'!N26+'5. CCF'!N26+'6. QSS'!N26=0," ", '3. DUOS'!N26+'4. TUOS'!N26+'5. CCF'!N26+'6. QSS'!N26)</f>
        <v xml:space="preserve"> </v>
      </c>
      <c r="O26" s="33" t="str">
        <f>IF('3. DUOS'!O26+'4. TUOS'!O26+'5. CCF'!O26+'6. QSS'!O26=0," ", '3. DUOS'!O26+'4. TUOS'!O26+'5. CCF'!O26+'6. QSS'!O26)</f>
        <v xml:space="preserve"> </v>
      </c>
    </row>
    <row r="27" spans="3:15" ht="15" thickTop="1" thickBot="1" x14ac:dyDescent="0.3">
      <c r="C27" s="5" t="s">
        <v>48</v>
      </c>
      <c r="D27" s="5" t="s">
        <v>49</v>
      </c>
      <c r="E27" s="6" t="s">
        <v>36</v>
      </c>
      <c r="F27" s="20">
        <f>IF('3. DUOS'!F27+'4. TUOS'!F27+'5. CCF'!F27+'6. QSS'!F27=0," ", '3. DUOS'!F27+'4. TUOS'!F27+'5. CCF'!F27+'6. QSS'!F27)</f>
        <v>6675.1370895320633</v>
      </c>
      <c r="G27" s="25" t="str">
        <f>IF('3. DUOS'!G27+'4. TUOS'!G27+'5. CCF'!G27+'6. QSS'!G27=0," ", '3. DUOS'!G27+'4. TUOS'!G27+'5. CCF'!G27+'6. QSS'!G27)</f>
        <v xml:space="preserve"> </v>
      </c>
      <c r="H27" s="25">
        <f>IF('3. DUOS'!H27+'4. TUOS'!H27+'5. CCF'!H27+'6. QSS'!H27=0," ", '3. DUOS'!H27+'4. TUOS'!H27+'5. CCF'!H27+'6. QSS'!H27)</f>
        <v>16.078689386579917</v>
      </c>
      <c r="I27" s="25">
        <f>IF('3. DUOS'!I27+'4. TUOS'!I27+'5. CCF'!I27+'6. QSS'!I27=0," ", '3. DUOS'!I27+'4. TUOS'!I27+'5. CCF'!I27+'6. QSS'!I27)</f>
        <v>12.459694488575089</v>
      </c>
      <c r="J27" s="26">
        <f>IF('3. DUOS'!J27+'4. TUOS'!J27+'5. CCF'!J27+'6. QSS'!J27=0," ", '3. DUOS'!J27+'4. TUOS'!J27+'5. CCF'!J27+'6. QSS'!J27)</f>
        <v>5.3564607440203771</v>
      </c>
      <c r="K27" s="26">
        <f>IF('3. DUOS'!K27+'4. TUOS'!K27+'5. CCF'!K27+'6. QSS'!K27=0," ", '3. DUOS'!K27+'4. TUOS'!K27+'5. CCF'!K27+'6. QSS'!K27)</f>
        <v>12.998926879356622</v>
      </c>
      <c r="L27" s="27" t="str">
        <f>IF('3. DUOS'!L27+'4. TUOS'!L27+'5. CCF'!L27+'6. QSS'!L27=0," ", '3. DUOS'!L27+'4. TUOS'!L27+'5. CCF'!L27+'6. QSS'!L27)</f>
        <v xml:space="preserve"> </v>
      </c>
      <c r="M27" s="28" t="str">
        <f>IF('3. DUOS'!M27+'4. TUOS'!M27+'5. CCF'!M27+'6. QSS'!M27=0," ", '3. DUOS'!M27+'4. TUOS'!M27+'5. CCF'!M27+'6. QSS'!M27)</f>
        <v xml:space="preserve"> </v>
      </c>
      <c r="N27" s="29" t="str">
        <f>IF('3. DUOS'!N27+'4. TUOS'!N27+'5. CCF'!N27+'6. QSS'!N27=0," ", '3. DUOS'!N27+'4. TUOS'!N27+'5. CCF'!N27+'6. QSS'!N27)</f>
        <v xml:space="preserve"> </v>
      </c>
      <c r="O27" s="28">
        <f>IF('3. DUOS'!O27+'4. TUOS'!O27+'5. CCF'!O27+'6. QSS'!O27=0," ", '3. DUOS'!O27+'4. TUOS'!O27+'5. CCF'!O27+'6. QSS'!O27)</f>
        <v>4.7256513025903262</v>
      </c>
    </row>
    <row r="28" spans="3:15" ht="15" thickTop="1" thickBot="1" x14ac:dyDescent="0.3">
      <c r="C28" s="8" t="s">
        <v>50</v>
      </c>
      <c r="D28" s="8" t="s">
        <v>51</v>
      </c>
      <c r="E28" s="9" t="s">
        <v>36</v>
      </c>
      <c r="F28" s="21">
        <f>IF('3. DUOS'!F28+'4. TUOS'!F28+'5. CCF'!F28+'6. QSS'!F28=0," ", '3. DUOS'!F28+'4. TUOS'!F28+'5. CCF'!F28+'6. QSS'!F28)</f>
        <v>1796.0035065052634</v>
      </c>
      <c r="G28" s="30" t="str">
        <f>IF('3. DUOS'!G28+'4. TUOS'!G28+'5. CCF'!G28+'6. QSS'!G28=0," ", '3. DUOS'!G28+'4. TUOS'!G28+'5. CCF'!G28+'6. QSS'!G28)</f>
        <v xml:space="preserve"> </v>
      </c>
      <c r="H28" s="30">
        <f>IF('3. DUOS'!H28+'4. TUOS'!H28+'5. CCF'!H28+'6. QSS'!H28=0," ", '3. DUOS'!H28+'4. TUOS'!H28+'5. CCF'!H28+'6. QSS'!H28)</f>
        <v>18.091588924984553</v>
      </c>
      <c r="I28" s="30">
        <f>IF('3. DUOS'!I28+'4. TUOS'!I28+'5. CCF'!I28+'6. QSS'!I28=0," ", '3. DUOS'!I28+'4. TUOS'!I28+'5. CCF'!I28+'6. QSS'!I28)</f>
        <v>13.950722924599113</v>
      </c>
      <c r="J28" s="31">
        <f>IF('3. DUOS'!J28+'4. TUOS'!J28+'5. CCF'!J28+'6. QSS'!J28=0," ", '3. DUOS'!J28+'4. TUOS'!J28+'5. CCF'!J28+'6. QSS'!J28)</f>
        <v>7.0110937373595119</v>
      </c>
      <c r="K28" s="31">
        <f>IF('3. DUOS'!K28+'4. TUOS'!K28+'5. CCF'!K28+'6. QSS'!K28=0," ", '3. DUOS'!K28+'4. TUOS'!K28+'5. CCF'!K28+'6. QSS'!K28)</f>
        <v>12.74951239581477</v>
      </c>
      <c r="L28" s="32" t="str">
        <f>IF('3. DUOS'!L28+'4. TUOS'!L28+'5. CCF'!L28+'6. QSS'!L28=0," ", '3. DUOS'!L28+'4. TUOS'!L28+'5. CCF'!L28+'6. QSS'!L28)</f>
        <v xml:space="preserve"> </v>
      </c>
      <c r="M28" s="35" t="str">
        <f>IF('3. DUOS'!M28+'4. TUOS'!M28+'5. CCF'!M28+'6. QSS'!M28=0," ", '3. DUOS'!M28+'4. TUOS'!M28+'5. CCF'!M28+'6. QSS'!M28)</f>
        <v xml:space="preserve"> </v>
      </c>
      <c r="N28" s="34" t="str">
        <f>IF('3. DUOS'!N28+'4. TUOS'!N28+'5. CCF'!N28+'6. QSS'!N28=0," ", '3. DUOS'!N28+'4. TUOS'!N28+'5. CCF'!N28+'6. QSS'!N28)</f>
        <v xml:space="preserve"> </v>
      </c>
      <c r="O28" s="33">
        <f>IF('3. DUOS'!O28+'4. TUOS'!O28+'5. CCF'!O28+'6. QSS'!O28=0," ", '3. DUOS'!O28+'4. TUOS'!O28+'5. CCF'!O28+'6. QSS'!O28)</f>
        <v>4.7316376398862658</v>
      </c>
    </row>
    <row r="29" spans="3:15" ht="6" customHeight="1" thickTop="1" thickBot="1" x14ac:dyDescent="0.3">
      <c r="C29" s="140"/>
      <c r="D29" s="140"/>
      <c r="E29" s="141"/>
      <c r="F29" s="142"/>
      <c r="G29" s="143"/>
      <c r="H29" s="143"/>
      <c r="I29" s="143"/>
      <c r="J29" s="144"/>
      <c r="K29" s="144"/>
      <c r="L29" s="145"/>
      <c r="M29" s="146"/>
      <c r="N29" s="147"/>
      <c r="O29" s="146"/>
    </row>
    <row r="30" spans="3:15" ht="15" thickTop="1" thickBot="1" x14ac:dyDescent="0.3">
      <c r="C30" s="8" t="s">
        <v>52</v>
      </c>
      <c r="D30" s="8" t="s">
        <v>53</v>
      </c>
      <c r="E30" s="9" t="s">
        <v>54</v>
      </c>
      <c r="F30" s="21">
        <f>IF('3. DUOS'!F30+'4. TUOS'!F30+'5. CCF'!F30+'6. QSS'!F30=0," ", '3. DUOS'!F30+'4. TUOS'!F30+'5. CCF'!F30+'6. QSS'!F30)</f>
        <v>7494.9846259287069</v>
      </c>
      <c r="G30" s="30" t="str">
        <f>IF('3. DUOS'!G30+'4. TUOS'!G30+'5. CCF'!G30+'6. QSS'!G30=0," ", '3. DUOS'!G30+'4. TUOS'!G30+'5. CCF'!G30+'6. QSS'!G30)</f>
        <v xml:space="preserve"> </v>
      </c>
      <c r="H30" s="30">
        <f>IF('3. DUOS'!H30+'4. TUOS'!H30+'5. CCF'!H30+'6. QSS'!H30=0," ", '3. DUOS'!H30+'4. TUOS'!H30+'5. CCF'!H30+'6. QSS'!H30)</f>
        <v>4.1157170077170102</v>
      </c>
      <c r="I30" s="30">
        <f>IF('3. DUOS'!I30+'4. TUOS'!I30+'5. CCF'!I30+'6. QSS'!I30=0," ", '3. DUOS'!I30+'4. TUOS'!I30+'5. CCF'!I30+'6. QSS'!I30)</f>
        <v>3.4167419001336263</v>
      </c>
      <c r="J30" s="31">
        <f>IF('3. DUOS'!J30+'4. TUOS'!J30+'5. CCF'!J30+'6. QSS'!J30=0," ", '3. DUOS'!J30+'4. TUOS'!J30+'5. CCF'!J30+'6. QSS'!J30)</f>
        <v>2.8334889910557188</v>
      </c>
      <c r="K30" s="31" t="str">
        <f>IF('3. DUOS'!K30+'4. TUOS'!K30+'5. CCF'!K30+'6. QSS'!K30=0," ", '3. DUOS'!K30+'4. TUOS'!K30+'5. CCF'!K30+'6. QSS'!K30)</f>
        <v xml:space="preserve"> </v>
      </c>
      <c r="L30" s="32">
        <f>IF('3. DUOS'!L30+'4. TUOS'!L30+'5. CCF'!L30+'6. QSS'!L30=0," ", '3. DUOS'!L30+'4. TUOS'!L30+'5. CCF'!L30+'6. QSS'!L30)</f>
        <v>9.9488327800592842</v>
      </c>
      <c r="M30" s="33">
        <f>IF('3. DUOS'!M30+'4. TUOS'!M30+'5. CCF'!M30+'6. QSS'!M30=0," ", '3. DUOS'!M30+'4. TUOS'!M30+'5. CCF'!M30+'6. QSS'!M30)</f>
        <v>8.6483317630580707</v>
      </c>
      <c r="N30" s="34">
        <f>IF('3. DUOS'!N30+'4. TUOS'!N30+'5. CCF'!N30+'6. QSS'!N30=0," ", '3. DUOS'!N30+'4. TUOS'!N30+'5. CCF'!N30+'6. QSS'!N30)</f>
        <v>2.6407979795663481</v>
      </c>
      <c r="O30" s="33" t="str">
        <f>IF('3. DUOS'!O30+'4. TUOS'!O30+'5. CCF'!O30+'6. QSS'!O30=0," ", '3. DUOS'!O30+'4. TUOS'!O30+'5. CCF'!O30+'6. QSS'!O30)</f>
        <v xml:space="preserve"> </v>
      </c>
    </row>
    <row r="31" spans="3:15" ht="14.4" thickTop="1" x14ac:dyDescent="0.25">
      <c r="C31" s="7" t="s">
        <v>55</v>
      </c>
      <c r="D31" s="7" t="s">
        <v>56</v>
      </c>
      <c r="E31" s="14" t="s">
        <v>36</v>
      </c>
      <c r="F31" s="24">
        <f>IF('3. DUOS'!F31+'4. TUOS'!F31+'5. CCF'!F31+'6. QSS'!F31=0," ", '3. DUOS'!F31+'4. TUOS'!F31+'5. CCF'!F31+'6. QSS'!F31)</f>
        <v>7284.8984046413243</v>
      </c>
      <c r="G31" s="49" t="str">
        <f>IF('3. DUOS'!G31+'4. TUOS'!G31+'5. CCF'!G31+'6. QSS'!G31=0," ", '3. DUOS'!G31+'4. TUOS'!G31+'5. CCF'!G31+'6. QSS'!G31)</f>
        <v xml:space="preserve"> </v>
      </c>
      <c r="H31" s="49">
        <f>IF('3. DUOS'!H31+'4. TUOS'!H31+'5. CCF'!H31+'6. QSS'!H31=0," ", '3. DUOS'!H31+'4. TUOS'!H31+'5. CCF'!H31+'6. QSS'!H31)</f>
        <v>4.0323004655591745</v>
      </c>
      <c r="I31" s="49">
        <f>IF('3. DUOS'!I31+'4. TUOS'!I31+'5. CCF'!I31+'6. QSS'!I31=0," ", '3. DUOS'!I31+'4. TUOS'!I31+'5. CCF'!I31+'6. QSS'!I31)</f>
        <v>3.4556167635074688</v>
      </c>
      <c r="J31" s="50">
        <f>IF('3. DUOS'!J31+'4. TUOS'!J31+'5. CCF'!J31+'6. QSS'!J31=0," ", '3. DUOS'!J31+'4. TUOS'!J31+'5. CCF'!J31+'6. QSS'!J31)</f>
        <v>2.8252479838121052</v>
      </c>
      <c r="K31" s="50" t="str">
        <f>IF('3. DUOS'!K31+'4. TUOS'!K31+'5. CCF'!K31+'6. QSS'!K31=0," ", '3. DUOS'!K31+'4. TUOS'!K31+'5. CCF'!K31+'6. QSS'!K31)</f>
        <v xml:space="preserve"> </v>
      </c>
      <c r="L31" s="51">
        <f>IF('3. DUOS'!L31+'4. TUOS'!L31+'5. CCF'!L31+'6. QSS'!L31=0," ", '3. DUOS'!L31+'4. TUOS'!L31+'5. CCF'!L31+'6. QSS'!L31)</f>
        <v>10.328376098676092</v>
      </c>
      <c r="M31" s="52">
        <f>IF('3. DUOS'!M31+'4. TUOS'!M31+'5. CCF'!M31+'6. QSS'!M31=0," ", '3. DUOS'!M31+'4. TUOS'!M31+'5. CCF'!M31+'6. QSS'!M31)</f>
        <v>9.3447212321355089</v>
      </c>
      <c r="N31" s="53">
        <f>IF('3. DUOS'!N31+'4. TUOS'!N31+'5. CCF'!N31+'6. QSS'!N31=0," ", '3. DUOS'!N31+'4. TUOS'!N31+'5. CCF'!N31+'6. QSS'!N31)</f>
        <v>2.7962890732362702</v>
      </c>
      <c r="O31" s="52" t="str">
        <f>IF('3. DUOS'!O31+'4. TUOS'!O31+'5. CCF'!O31+'6. QSS'!O31=0," ", '3. DUOS'!O31+'4. TUOS'!O31+'5. CCF'!O31+'6. QSS'!O31)</f>
        <v xml:space="preserve"> </v>
      </c>
    </row>
    <row r="32" spans="3:15" ht="14.4" thickBot="1" x14ac:dyDescent="0.3">
      <c r="C32" s="8" t="s">
        <v>57</v>
      </c>
      <c r="D32" s="8" t="s">
        <v>58</v>
      </c>
      <c r="E32" s="9" t="s">
        <v>36</v>
      </c>
      <c r="F32" s="21">
        <f>IF('3. DUOS'!F32+'4. TUOS'!F32+'5. CCF'!F32+'6. QSS'!F32=0," ", '3. DUOS'!F32+'4. TUOS'!F32+'5. CCF'!F32+'6. QSS'!F32)</f>
        <v>11043.722156480198</v>
      </c>
      <c r="G32" s="30" t="str">
        <f>IF('3. DUOS'!G32+'4. TUOS'!G32+'5. CCF'!G32+'6. QSS'!G32=0," ", '3. DUOS'!G32+'4. TUOS'!G32+'5. CCF'!G32+'6. QSS'!G32)</f>
        <v xml:space="preserve"> </v>
      </c>
      <c r="H32" s="30">
        <f>IF('3. DUOS'!H32+'4. TUOS'!H32+'5. CCF'!H32+'6. QSS'!H32=0," ", '3. DUOS'!H32+'4. TUOS'!H32+'5. CCF'!H32+'6. QSS'!H32)</f>
        <v>8.4812743131851391</v>
      </c>
      <c r="I32" s="30">
        <f>IF('3. DUOS'!I32+'4. TUOS'!I32+'5. CCF'!I32+'6. QSS'!I32=0," ", '3. DUOS'!I32+'4. TUOS'!I32+'5. CCF'!I32+'6. QSS'!I32)</f>
        <v>7.9231087069230028</v>
      </c>
      <c r="J32" s="31">
        <f>IF('3. DUOS'!J32+'4. TUOS'!J32+'5. CCF'!J32+'6. QSS'!J32=0," ", '3. DUOS'!J32+'4. TUOS'!J32+'5. CCF'!J32+'6. QSS'!J32)</f>
        <v>3.6027995392779193</v>
      </c>
      <c r="K32" s="31">
        <f>IF('3. DUOS'!K32+'4. TUOS'!K32+'5. CCF'!K32+'6. QSS'!K32=0," ", '3. DUOS'!K32+'4. TUOS'!K32+'5. CCF'!K32+'6. QSS'!K32)</f>
        <v>14.26722824166038</v>
      </c>
      <c r="L32" s="54" t="str">
        <f>IF('3. DUOS'!L32+'4. TUOS'!L32+'5. CCF'!L32+'6. QSS'!L32=0," ", '3. DUOS'!L32+'4. TUOS'!L32+'5. CCF'!L32+'6. QSS'!L32)</f>
        <v xml:space="preserve"> </v>
      </c>
      <c r="M32" s="33" t="str">
        <f>IF('3. DUOS'!M32+'4. TUOS'!M32+'5. CCF'!M32+'6. QSS'!M32=0," ", '3. DUOS'!M32+'4. TUOS'!M32+'5. CCF'!M32+'6. QSS'!M32)</f>
        <v xml:space="preserve"> </v>
      </c>
      <c r="N32" s="34" t="str">
        <f>IF('3. DUOS'!N32+'4. TUOS'!N32+'5. CCF'!N32+'6. QSS'!N32=0," ", '3. DUOS'!N32+'4. TUOS'!N32+'5. CCF'!N32+'6. QSS'!N32)</f>
        <v xml:space="preserve"> </v>
      </c>
      <c r="O32" s="33" t="str">
        <f>IF('3. DUOS'!O32+'4. TUOS'!O32+'5. CCF'!O32+'6. QSS'!O32=0," ", '3. DUOS'!O32+'4. TUOS'!O32+'5. CCF'!O32+'6. QSS'!O32)</f>
        <v xml:space="preserve"> </v>
      </c>
    </row>
    <row r="33" spans="2:19" ht="15" thickTop="1" thickBot="1" x14ac:dyDescent="0.3">
      <c r="C33" s="5" t="s">
        <v>59</v>
      </c>
      <c r="D33" s="5" t="s">
        <v>60</v>
      </c>
      <c r="E33" s="6" t="s">
        <v>36</v>
      </c>
      <c r="F33" s="20">
        <f>IF('3. DUOS'!F33+'4. TUOS'!F33+'5. CCF'!F33+'6. QSS'!F33=0," ", '3. DUOS'!F33+'4. TUOS'!F33+'5. CCF'!F33+'6. QSS'!F33)</f>
        <v>8231.9203286485972</v>
      </c>
      <c r="G33" s="25" t="str">
        <f>IF('3. DUOS'!G33+'4. TUOS'!G33+'5. CCF'!G33+'6. QSS'!G33=0," ", '3. DUOS'!G33+'4. TUOS'!G33+'5. CCF'!G33+'6. QSS'!G33)</f>
        <v xml:space="preserve"> </v>
      </c>
      <c r="H33" s="25">
        <f>IF('3. DUOS'!H33+'4. TUOS'!H33+'5. CCF'!H33+'6. QSS'!H33=0," ", '3. DUOS'!H33+'4. TUOS'!H33+'5. CCF'!H33+'6. QSS'!H33)</f>
        <v>7.7191725441435866</v>
      </c>
      <c r="I33" s="25">
        <f>IF('3. DUOS'!I33+'4. TUOS'!I33+'5. CCF'!I33+'6. QSS'!I33=0," ", '3. DUOS'!I33+'4. TUOS'!I33+'5. CCF'!I33+'6. QSS'!I33)</f>
        <v>7.2991691942368622</v>
      </c>
      <c r="J33" s="26">
        <f>IF('3. DUOS'!J33+'4. TUOS'!J33+'5. CCF'!J33+'6. QSS'!J33=0," ", '3. DUOS'!J33+'4. TUOS'!J33+'5. CCF'!J33+'6. QSS'!J33)</f>
        <v>5.145591702670826</v>
      </c>
      <c r="K33" s="26">
        <f>IF('3. DUOS'!K33+'4. TUOS'!K33+'5. CCF'!K33+'6. QSS'!K33=0," ", '3. DUOS'!K33+'4. TUOS'!K33+'5. CCF'!K33+'6. QSS'!K33)</f>
        <v>10.303279081323753</v>
      </c>
      <c r="L33" s="27" t="str">
        <f>IF('3. DUOS'!L33+'4. TUOS'!L33+'5. CCF'!L33+'6. QSS'!L33=0," ", '3. DUOS'!L33+'4. TUOS'!L33+'5. CCF'!L33+'6. QSS'!L33)</f>
        <v xml:space="preserve"> </v>
      </c>
      <c r="M33" s="28" t="str">
        <f>IF('3. DUOS'!M33+'4. TUOS'!M33+'5. CCF'!M33+'6. QSS'!M33=0," ", '3. DUOS'!M33+'4. TUOS'!M33+'5. CCF'!M33+'6. QSS'!M33)</f>
        <v xml:space="preserve"> </v>
      </c>
      <c r="N33" s="29" t="str">
        <f>IF('3. DUOS'!N33+'4. TUOS'!N33+'5. CCF'!N33+'6. QSS'!N33=0," ", '3. DUOS'!N33+'4. TUOS'!N33+'5. CCF'!N33+'6. QSS'!N33)</f>
        <v xml:space="preserve"> </v>
      </c>
      <c r="O33" s="28">
        <f>IF('3. DUOS'!O33+'4. TUOS'!O33+'5. CCF'!O33+'6. QSS'!O33=0," ", '3. DUOS'!O33+'4. TUOS'!O33+'5. CCF'!O33+'6. QSS'!O33)</f>
        <v>3.7945076503051056</v>
      </c>
    </row>
    <row r="34" spans="2:19" ht="6" customHeight="1" thickTop="1" thickBot="1" x14ac:dyDescent="0.3">
      <c r="C34" s="140"/>
      <c r="D34" s="140"/>
      <c r="E34" s="141"/>
      <c r="F34" s="142"/>
      <c r="G34" s="143"/>
      <c r="H34" s="143"/>
      <c r="I34" s="143"/>
      <c r="J34" s="144"/>
      <c r="K34" s="144"/>
      <c r="L34" s="145"/>
      <c r="M34" s="146"/>
      <c r="N34" s="147"/>
      <c r="O34" s="146"/>
    </row>
    <row r="35" spans="2:19" ht="15" thickTop="1" thickBot="1" x14ac:dyDescent="0.3">
      <c r="C35" s="5" t="s">
        <v>61</v>
      </c>
      <c r="D35" s="5" t="s">
        <v>62</v>
      </c>
      <c r="E35" s="6" t="s">
        <v>31</v>
      </c>
      <c r="F35" s="20">
        <f>IF('3. DUOS'!F35+'4. TUOS'!F35+'5. CCF'!F35+'6. QSS'!F35=0," ", '3. DUOS'!F35+'4. TUOS'!F35+'5. CCF'!F35+'6. QSS'!F35)</f>
        <v>7439.8751950206306</v>
      </c>
      <c r="G35" s="25" t="str">
        <f>IF('3. DUOS'!G35+'4. TUOS'!G35+'5. CCF'!G35+'6. QSS'!G35=0," ", '3. DUOS'!G35+'4. TUOS'!G35+'5. CCF'!G35+'6. QSS'!G35)</f>
        <v xml:space="preserve"> </v>
      </c>
      <c r="H35" s="25">
        <f>IF('3. DUOS'!H35+'4. TUOS'!H35+'5. CCF'!H35+'6. QSS'!H35=0," ", '3. DUOS'!H35+'4. TUOS'!H35+'5. CCF'!H35+'6. QSS'!H35)</f>
        <v>5.0565287492989119</v>
      </c>
      <c r="I35" s="25">
        <f>IF('3. DUOS'!I35+'4. TUOS'!I35+'5. CCF'!I35+'6. QSS'!I35=0," ", '3. DUOS'!I35+'4. TUOS'!I35+'5. CCF'!I35+'6. QSS'!I35)</f>
        <v>3.0119466801763255</v>
      </c>
      <c r="J35" s="26">
        <f>IF('3. DUOS'!J35+'4. TUOS'!J35+'5. CCF'!J35+'6. QSS'!J35=0," ", '3. DUOS'!J35+'4. TUOS'!J35+'5. CCF'!J35+'6. QSS'!J35)</f>
        <v>2.5051490930418083</v>
      </c>
      <c r="K35" s="26" t="str">
        <f>IF('3. DUOS'!K35+'4. TUOS'!K35+'5. CCF'!K35+'6. QSS'!K35=0," ", '3. DUOS'!K35+'4. TUOS'!K35+'5. CCF'!K35+'6. QSS'!K35)</f>
        <v xml:space="preserve"> </v>
      </c>
      <c r="L35" s="27">
        <f>IF('3. DUOS'!L35+'4. TUOS'!L35+'5. CCF'!L35+'6. QSS'!L35=0," ", '3. DUOS'!L35+'4. TUOS'!L35+'5. CCF'!L35+'6. QSS'!L35)</f>
        <v>3.7639534752069279</v>
      </c>
      <c r="M35" s="28">
        <f>IF('3. DUOS'!M35+'4. TUOS'!M35+'5. CCF'!M35+'6. QSS'!M35=0," ", '3. DUOS'!M35+'4. TUOS'!M35+'5. CCF'!M35+'6. QSS'!M35)</f>
        <v>2.6833391334138379</v>
      </c>
      <c r="N35" s="29">
        <f>IF('3. DUOS'!N35+'4. TUOS'!N35+'5. CCF'!N35+'6. QSS'!N35=0," ", '3. DUOS'!N35+'4. TUOS'!N35+'5. CCF'!N35+'6. QSS'!N35)</f>
        <v>1.0696609757127893</v>
      </c>
      <c r="O35" s="28" t="str">
        <f>IF('3. DUOS'!O35+'4. TUOS'!O35+'5. CCF'!O35+'6. QSS'!O35=0," ", '3. DUOS'!O35+'4. TUOS'!O35+'5. CCF'!O35+'6. QSS'!O35)</f>
        <v xml:space="preserve"> </v>
      </c>
    </row>
    <row r="36" spans="2:19" ht="6" customHeight="1" thickTop="1" thickBot="1" x14ac:dyDescent="0.3">
      <c r="C36" s="140"/>
      <c r="D36" s="140"/>
      <c r="E36" s="141"/>
      <c r="F36" s="142"/>
      <c r="G36" s="143"/>
      <c r="H36" s="143"/>
      <c r="I36" s="143"/>
      <c r="J36" s="144"/>
      <c r="K36" s="144"/>
      <c r="L36" s="145"/>
      <c r="M36" s="146"/>
      <c r="N36" s="147"/>
      <c r="O36" s="146"/>
    </row>
    <row r="37" spans="2:19" ht="15" thickTop="1" thickBot="1" x14ac:dyDescent="0.3">
      <c r="C37" s="5" t="s">
        <v>63</v>
      </c>
      <c r="D37" s="5" t="s">
        <v>64</v>
      </c>
      <c r="E37" s="6" t="s">
        <v>31</v>
      </c>
      <c r="F37" s="20">
        <f>IF('3. DUOS'!F37+'4. TUOS'!F37+'5. CCF'!F37+'6. QSS'!F37=0," ", '3. DUOS'!F37+'4. TUOS'!F37+'5. CCF'!F37+'6. QSS'!F37)</f>
        <v>354.33183512839008</v>
      </c>
      <c r="G37" s="25">
        <f>IF('3. DUOS'!G37+'4. TUOS'!G37+'5. CCF'!G37+'6. QSS'!G37=0," ", '3. DUOS'!G37+'4. TUOS'!G37+'5. CCF'!G37+'6. QSS'!G37)</f>
        <v>17.755745641484832</v>
      </c>
      <c r="H37" s="25" t="str">
        <f>IF('3. DUOS'!H37+'4. TUOS'!H37+'5. CCF'!H37+'6. QSS'!H37=0," ", '3. DUOS'!H37+'4. TUOS'!H37+'5. CCF'!H37+'6. QSS'!H37)</f>
        <v xml:space="preserve"> </v>
      </c>
      <c r="I37" s="25" t="str">
        <f>IF('3. DUOS'!I37+'4. TUOS'!I37+'5. CCF'!I37+'6. QSS'!I37=0," ", '3. DUOS'!I37+'4. TUOS'!I37+'5. CCF'!I37+'6. QSS'!I37)</f>
        <v xml:space="preserve"> </v>
      </c>
      <c r="J37" s="26" t="str">
        <f>IF('3. DUOS'!J37+'4. TUOS'!J37+'5. CCF'!J37+'6. QSS'!J37=0," ", '3. DUOS'!J37+'4. TUOS'!J37+'5. CCF'!J37+'6. QSS'!J37)</f>
        <v xml:space="preserve"> </v>
      </c>
      <c r="K37" s="26" t="str">
        <f>IF('3. DUOS'!K37+'4. TUOS'!K37+'5. CCF'!K37+'6. QSS'!K37=0," ", '3. DUOS'!K37+'4. TUOS'!K37+'5. CCF'!K37+'6. QSS'!K37)</f>
        <v xml:space="preserve"> </v>
      </c>
      <c r="L37" s="27" t="str">
        <f>IF('3. DUOS'!L37+'4. TUOS'!L37+'5. CCF'!L37+'6. QSS'!L37=0," ", '3. DUOS'!L37+'4. TUOS'!L37+'5. CCF'!L37+'6. QSS'!L37)</f>
        <v xml:space="preserve"> </v>
      </c>
      <c r="M37" s="25" t="str">
        <f>IF('3. DUOS'!M37+'4. TUOS'!M37+'5. CCF'!M37+'6. QSS'!M37=0," ", '3. DUOS'!M37+'4. TUOS'!M37+'5. CCF'!M37+'6. QSS'!M37)</f>
        <v xml:space="preserve"> </v>
      </c>
      <c r="N37" s="26" t="str">
        <f>IF('3. DUOS'!N37+'4. TUOS'!N37+'5. CCF'!N37+'6. QSS'!N37=0," ", '3. DUOS'!N37+'4. TUOS'!N37+'5. CCF'!N37+'6. QSS'!N37)</f>
        <v xml:space="preserve"> </v>
      </c>
      <c r="O37" s="25" t="str">
        <f>IF('3. DUOS'!O37+'4. TUOS'!O37+'5. CCF'!O37+'6. QSS'!O37=0," ", '3. DUOS'!O37+'4. TUOS'!O37+'5. CCF'!O37+'6. QSS'!O37)</f>
        <v xml:space="preserve"> </v>
      </c>
    </row>
    <row r="38" spans="2:19" ht="15" thickTop="1" thickBot="1" x14ac:dyDescent="0.3">
      <c r="C38" s="8" t="s">
        <v>65</v>
      </c>
      <c r="D38" s="8" t="s">
        <v>66</v>
      </c>
      <c r="E38" s="9" t="s">
        <v>31</v>
      </c>
      <c r="F38" s="21" t="str">
        <f>IF('3. DUOS'!F38+'4. TUOS'!F38+'5. CCF'!F38+'6. QSS'!F38=0," ", '3. DUOS'!F38+'4. TUOS'!F38+'5. CCF'!F38+'6. QSS'!F38)</f>
        <v xml:space="preserve"> </v>
      </c>
      <c r="G38" s="30" t="str">
        <f>IF('3. DUOS'!G38+'4. TUOS'!G38+'5. CCF'!G38+'6. QSS'!G38=0," ", '3. DUOS'!G38+'4. TUOS'!G38+'5. CCF'!G38+'6. QSS'!G38)</f>
        <v xml:space="preserve"> </v>
      </c>
      <c r="H38" s="30">
        <f>IF('3. DUOS'!H38+'4. TUOS'!H38+'5. CCF'!H38+'6. QSS'!H38=0," ", '3. DUOS'!H38+'4. TUOS'!H38+'5. CCF'!H38+'6. QSS'!H38)</f>
        <v>20.204107721260531</v>
      </c>
      <c r="I38" s="30">
        <f>IF('3. DUOS'!I38+'4. TUOS'!I38+'5. CCF'!I38+'6. QSS'!I38=0," ", '3. DUOS'!I38+'4. TUOS'!I38+'5. CCF'!I38+'6. QSS'!I38)</f>
        <v>15.426742202338797</v>
      </c>
      <c r="J38" s="31">
        <f>IF('3. DUOS'!J38+'4. TUOS'!J38+'5. CCF'!J38+'6. QSS'!J38=0," ", '3. DUOS'!J38+'4. TUOS'!J38+'5. CCF'!J38+'6. QSS'!J38)</f>
        <v>7.83009647539658</v>
      </c>
      <c r="K38" s="31" t="str">
        <f>IF('3. DUOS'!K38+'4. TUOS'!K38+'5. CCF'!K38+'6. QSS'!K38=0," ", '3. DUOS'!K38+'4. TUOS'!K38+'5. CCF'!K38+'6. QSS'!K38)</f>
        <v xml:space="preserve"> </v>
      </c>
      <c r="L38" s="32" t="str">
        <f>IF('3. DUOS'!L38+'4. TUOS'!L38+'5. CCF'!L38+'6. QSS'!L38=0," ", '3. DUOS'!L38+'4. TUOS'!L38+'5. CCF'!L38+'6. QSS'!L38)</f>
        <v xml:space="preserve"> </v>
      </c>
      <c r="M38" s="30" t="str">
        <f>IF('3. DUOS'!M38+'4. TUOS'!M38+'5. CCF'!M38+'6. QSS'!M38=0," ", '3. DUOS'!M38+'4. TUOS'!M38+'5. CCF'!M38+'6. QSS'!M38)</f>
        <v xml:space="preserve"> </v>
      </c>
      <c r="N38" s="30" t="str">
        <f>IF('3. DUOS'!N38+'4. TUOS'!N38+'5. CCF'!N38+'6. QSS'!N38=0," ", '3. DUOS'!N38+'4. TUOS'!N38+'5. CCF'!N38+'6. QSS'!N38)</f>
        <v xml:space="preserve"> </v>
      </c>
      <c r="O38" s="33" t="str">
        <f>IF('3. DUOS'!O38+'4. TUOS'!O38+'5. CCF'!O38+'6. QSS'!O38=0," ", '3. DUOS'!O38+'4. TUOS'!O38+'5. CCF'!O38+'6. QSS'!O38)</f>
        <v xml:space="preserve"> </v>
      </c>
    </row>
    <row r="39" spans="2:19" ht="14.4" thickTop="1" x14ac:dyDescent="0.25"/>
    <row r="41" spans="2:19" x14ac:dyDescent="0.25">
      <c r="B41" s="19" t="s">
        <v>140</v>
      </c>
    </row>
    <row r="42" spans="2:19" ht="31.2" thickBot="1" x14ac:dyDescent="0.3">
      <c r="C42" s="19" t="s">
        <v>84</v>
      </c>
      <c r="D42" s="1"/>
      <c r="E42" s="2"/>
      <c r="F42" s="137" t="s">
        <v>0</v>
      </c>
      <c r="G42" s="15" t="s">
        <v>1</v>
      </c>
      <c r="H42" s="16"/>
      <c r="I42" s="16"/>
      <c r="J42" s="17"/>
      <c r="K42" s="15" t="s">
        <v>2</v>
      </c>
      <c r="L42" s="16"/>
      <c r="M42" s="18"/>
      <c r="N42" s="137" t="s">
        <v>77</v>
      </c>
      <c r="O42" s="135" t="s">
        <v>78</v>
      </c>
      <c r="P42" s="136" t="s">
        <v>79</v>
      </c>
      <c r="Q42" s="136" t="s">
        <v>80</v>
      </c>
      <c r="S42" s="263" t="s">
        <v>169</v>
      </c>
    </row>
    <row r="43" spans="2:19" ht="21.6" thickTop="1" thickBot="1" x14ac:dyDescent="0.3">
      <c r="C43" s="3" t="s">
        <v>4</v>
      </c>
      <c r="D43" s="4" t="s">
        <v>5</v>
      </c>
      <c r="E43" s="137" t="s">
        <v>6</v>
      </c>
      <c r="F43" s="137" t="s">
        <v>7</v>
      </c>
      <c r="G43" s="17" t="s">
        <v>8</v>
      </c>
      <c r="H43" s="17" t="s">
        <v>9</v>
      </c>
      <c r="I43" s="17" t="s">
        <v>10</v>
      </c>
      <c r="J43" s="17" t="s">
        <v>11</v>
      </c>
      <c r="K43" s="17" t="s">
        <v>9</v>
      </c>
      <c r="L43" s="17" t="s">
        <v>10</v>
      </c>
      <c r="M43" s="18" t="s">
        <v>11</v>
      </c>
      <c r="N43" s="137" t="s">
        <v>81</v>
      </c>
      <c r="O43" s="137" t="s">
        <v>82</v>
      </c>
      <c r="P43" s="137" t="s">
        <v>82</v>
      </c>
      <c r="Q43" s="137" t="s">
        <v>82</v>
      </c>
      <c r="S43" s="261" t="s">
        <v>175</v>
      </c>
    </row>
    <row r="44" spans="2:19" ht="22.8" thickTop="1" thickBot="1" x14ac:dyDescent="0.3">
      <c r="C44" s="113" t="s">
        <v>131</v>
      </c>
      <c r="D44" s="113" t="s">
        <v>75</v>
      </c>
      <c r="E44" s="114" t="s">
        <v>89</v>
      </c>
      <c r="F44" s="115">
        <f>IF('3. DUOS'!F44+'4. TUOS'!F44+'5. CCF'!F44+'6. QSS'!F44=0," ", '3. DUOS'!F44+'4. TUOS'!F44+'5. CCF'!F44+'6. QSS'!F44)</f>
        <v>354.90952180737895</v>
      </c>
      <c r="G44" s="116" t="str">
        <f>IF('3. DUOS'!G44+'4. TUOS'!G44+'5. CCF'!G44+'6. QSS'!G44=0," ", '3. DUOS'!G44+'4. TUOS'!G44+'5. CCF'!G44+'6. QSS'!G44)</f>
        <v xml:space="preserve"> </v>
      </c>
      <c r="H44" s="116">
        <f>IF('3. DUOS'!H44+'4. TUOS'!H44+'5. CCF'!H44+'6. QSS'!H44=0," ", '3. DUOS'!H44+'4. TUOS'!H44+'5. CCF'!H44+'6. QSS'!H44)</f>
        <v>15.699061813819908</v>
      </c>
      <c r="I44" s="116" t="str">
        <f>IF('3. DUOS'!I44+'4. TUOS'!I44+'5. CCF'!I44+'6. QSS'!I44=0," ", '3. DUOS'!I44+'4. TUOS'!I44+'5. CCF'!I44+'6. QSS'!I44)</f>
        <v xml:space="preserve"> </v>
      </c>
      <c r="J44" s="117">
        <f>IF('3. DUOS'!J44+'4. TUOS'!J44+'5. CCF'!J44+'6. QSS'!J44=0," ", '3. DUOS'!J44+'4. TUOS'!J44+'5. CCF'!J44+'6. QSS'!J44)</f>
        <v>5.3961507991280966</v>
      </c>
      <c r="K44" s="118" t="str">
        <f>IF('3. DUOS'!K44+'4. TUOS'!K44+'5. CCF'!K44+'6. QSS'!K44=0," ", '3. DUOS'!K44+'4. TUOS'!K44+'5. CCF'!K44+'6. QSS'!K44)</f>
        <v xml:space="preserve"> </v>
      </c>
      <c r="L44" s="119" t="str">
        <f>IF('3. DUOS'!L44+'4. TUOS'!L44+'5. CCF'!L44+'6. QSS'!L44=0," ", '3. DUOS'!L44+'4. TUOS'!L44+'5. CCF'!L44+'6. QSS'!L44)</f>
        <v xml:space="preserve"> </v>
      </c>
      <c r="M44" s="120" t="str">
        <f>IF('3. DUOS'!M44+'4. TUOS'!M44+'5. CCF'!M44+'6. QSS'!M44=0," ", '3. DUOS'!M44+'4. TUOS'!M44+'5. CCF'!M44+'6. QSS'!M44)</f>
        <v xml:space="preserve"> </v>
      </c>
      <c r="N44" s="117">
        <f>IF('3. DUOS'!N44+'4. TUOS'!N44+'5. CCF'!N44+'6. QSS'!N44=0," ", '3. DUOS'!N44+'4. TUOS'!N44+'5. CCF'!N44+'6. QSS'!N44)</f>
        <v>-13.67403515999812</v>
      </c>
      <c r="O44" s="119">
        <f>'3. DUOS'!O44+'4. TUOS'!O44+'5. CCF'!O44+'6. QSS'!O44</f>
        <v>0</v>
      </c>
      <c r="P44" s="119">
        <f>IF('3. DUOS'!P44+'4. TUOS'!P44+'5. CCF'!P44+'6. QSS'!P44=0," ", '3. DUOS'!P44+'4. TUOS'!P44+'5. CCF'!P44+'6. QSS'!P44)</f>
        <v>0.81451976229652823</v>
      </c>
      <c r="Q44" s="119">
        <f>IF('3. DUOS'!Q44+'4. TUOS'!Q44+'5. CCF'!Q44+'6. QSS'!Q44=0," ", '3. DUOS'!Q44+'4. TUOS'!Q44+'5. CCF'!Q44+'6. QSS'!Q44)</f>
        <v>0.93648039663036409</v>
      </c>
      <c r="S44" s="261" t="s">
        <v>171</v>
      </c>
    </row>
    <row r="45" spans="2:19" ht="15" thickTop="1" thickBot="1" x14ac:dyDescent="0.3">
      <c r="C45" s="77" t="s">
        <v>12</v>
      </c>
      <c r="D45" s="77" t="s">
        <v>13</v>
      </c>
      <c r="E45" s="78" t="s">
        <v>87</v>
      </c>
      <c r="F45" s="79">
        <f>IF('3. DUOS'!F45+'4. TUOS'!F45+'5. CCF'!F45+'6. QSS'!F45=0," ", '3. DUOS'!F45+'4. TUOS'!F45+'5. CCF'!F45+'6. QSS'!F45)</f>
        <v>354.90952180737895</v>
      </c>
      <c r="G45" s="80">
        <f>IF('3. DUOS'!G45+'4. TUOS'!G45+'5. CCF'!G45+'6. QSS'!G45=0," ", '3. DUOS'!G45+'4. TUOS'!G45+'5. CCF'!G45+'6. QSS'!G45)</f>
        <v>12.585021439412106</v>
      </c>
      <c r="H45" s="80" t="str">
        <f>IF('3. DUOS'!H45+'4. TUOS'!H45+'5. CCF'!H45+'6. QSS'!H45=0," ", '3. DUOS'!H45+'4. TUOS'!H45+'5. CCF'!H45+'6. QSS'!H45)</f>
        <v xml:space="preserve"> </v>
      </c>
      <c r="I45" s="80" t="str">
        <f>IF('3. DUOS'!I45+'4. TUOS'!I45+'5. CCF'!I45+'6. QSS'!I45=0," ", '3. DUOS'!I45+'4. TUOS'!I45+'5. CCF'!I45+'6. QSS'!I45)</f>
        <v xml:space="preserve"> </v>
      </c>
      <c r="J45" s="81" t="str">
        <f>IF('3. DUOS'!J45+'4. TUOS'!J45+'5. CCF'!J45+'6. QSS'!J45=0," ", '3. DUOS'!J45+'4. TUOS'!J45+'5. CCF'!J45+'6. QSS'!J45)</f>
        <v xml:space="preserve"> </v>
      </c>
      <c r="K45" s="82" t="str">
        <f>IF('3. DUOS'!K45+'4. TUOS'!K45+'5. CCF'!K45+'6. QSS'!K45=0," ", '3. DUOS'!K45+'4. TUOS'!K45+'5. CCF'!K45+'6. QSS'!K45)</f>
        <v xml:space="preserve"> </v>
      </c>
      <c r="L45" s="83" t="str">
        <f>IF('3. DUOS'!L45+'4. TUOS'!L45+'5. CCF'!L45+'6. QSS'!L45=0," ", '3. DUOS'!L45+'4. TUOS'!L45+'5. CCF'!L45+'6. QSS'!L45)</f>
        <v xml:space="preserve"> </v>
      </c>
      <c r="M45" s="84" t="str">
        <f>IF('3. DUOS'!M45+'4. TUOS'!M45+'5. CCF'!M45+'6. QSS'!M45=0," ", '3. DUOS'!M45+'4. TUOS'!M45+'5. CCF'!M45+'6. QSS'!M45)</f>
        <v xml:space="preserve"> </v>
      </c>
      <c r="N45" s="81" t="str">
        <f>IF('3. DUOS'!N45+'4. TUOS'!N45+'5. CCF'!N45+'6. QSS'!N45=0," ", '3. DUOS'!N45+'4. TUOS'!N45+'5. CCF'!N45+'6. QSS'!N45)</f>
        <v xml:space="preserve"> </v>
      </c>
      <c r="O45" s="85" t="str">
        <f>IF('3. DUOS'!O45+'4. TUOS'!O45+'5. CCF'!O45+'6. QSS'!O45=0," ", '3. DUOS'!O45+'4. TUOS'!O45+'5. CCF'!O45+'6. QSS'!O45)</f>
        <v xml:space="preserve"> </v>
      </c>
      <c r="P45" s="83" t="str">
        <f>IF('3. DUOS'!P45+'4. TUOS'!P45+'5. CCF'!P45+'6. QSS'!P45=0," ", '3. DUOS'!P45+'4. TUOS'!P45+'5. CCF'!P45+'6. QSS'!P45)</f>
        <v xml:space="preserve"> </v>
      </c>
      <c r="Q45" s="83" t="str">
        <f>IF('3. DUOS'!Q45+'4. TUOS'!Q45+'5. CCF'!Q45+'6. QSS'!Q45=0," ", '3. DUOS'!Q45+'4. TUOS'!Q45+'5. CCF'!Q45+'6. QSS'!Q45)</f>
        <v xml:space="preserve"> </v>
      </c>
      <c r="S45" s="261" t="s">
        <v>176</v>
      </c>
    </row>
    <row r="46" spans="2:19" ht="15" thickTop="1" thickBot="1" x14ac:dyDescent="0.3">
      <c r="C46" s="86" t="s">
        <v>14</v>
      </c>
      <c r="D46" s="86" t="s">
        <v>15</v>
      </c>
      <c r="E46" s="87" t="s">
        <v>90</v>
      </c>
      <c r="F46" s="88">
        <f>IF('3. DUOS'!F46+'4. TUOS'!F46+'5. CCF'!F46+'6. QSS'!F46=0," ", '3. DUOS'!F46+'4. TUOS'!F46+'5. CCF'!F46+'6. QSS'!F46)</f>
        <v>354.90952180737895</v>
      </c>
      <c r="G46" s="89" t="str">
        <f>IF('3. DUOS'!G46+'4. TUOS'!G46+'5. CCF'!G46+'6. QSS'!G46=0," ", '3. DUOS'!G46+'4. TUOS'!G46+'5. CCF'!G46+'6. QSS'!G46)</f>
        <v xml:space="preserve"> </v>
      </c>
      <c r="H46" s="89">
        <f>IF('3. DUOS'!H46+'4. TUOS'!H46+'5. CCF'!H46+'6. QSS'!H46=0," ", '3. DUOS'!H46+'4. TUOS'!H46+'5. CCF'!H46+'6. QSS'!H46)</f>
        <v>17.539828837305475</v>
      </c>
      <c r="I46" s="89">
        <f>IF('3. DUOS'!I46+'4. TUOS'!I46+'5. CCF'!I46+'6. QSS'!I46=0," ", '3. DUOS'!I46+'4. TUOS'!I46+'5. CCF'!I46+'6. QSS'!I46)</f>
        <v>13.723777700107888</v>
      </c>
      <c r="J46" s="90">
        <f>IF('3. DUOS'!J46+'4. TUOS'!J46+'5. CCF'!J46+'6. QSS'!J46=0," ", '3. DUOS'!J46+'4. TUOS'!J46+'5. CCF'!J46+'6. QSS'!J46)</f>
        <v>5.4034578140875462</v>
      </c>
      <c r="K46" s="91" t="str">
        <f>IF('3. DUOS'!K46+'4. TUOS'!K46+'5. CCF'!K46+'6. QSS'!K46=0," ", '3. DUOS'!K46+'4. TUOS'!K46+'5. CCF'!K46+'6. QSS'!K46)</f>
        <v xml:space="preserve"> </v>
      </c>
      <c r="L46" s="92" t="str">
        <f>IF('3. DUOS'!L46+'4. TUOS'!L46+'5. CCF'!L46+'6. QSS'!L46=0," ", '3. DUOS'!L46+'4. TUOS'!L46+'5. CCF'!L46+'6. QSS'!L46)</f>
        <v xml:space="preserve"> </v>
      </c>
      <c r="M46" s="93" t="str">
        <f>IF('3. DUOS'!M46+'4. TUOS'!M46+'5. CCF'!M46+'6. QSS'!M46=0," ", '3. DUOS'!M46+'4. TUOS'!M46+'5. CCF'!M46+'6. QSS'!M46)</f>
        <v xml:space="preserve"> </v>
      </c>
      <c r="N46" s="90" t="str">
        <f>IF('3. DUOS'!N46+'4. TUOS'!N46+'5. CCF'!N46+'6. QSS'!N46=0," ", '3. DUOS'!N46+'4. TUOS'!N46+'5. CCF'!N46+'6. QSS'!N46)</f>
        <v xml:space="preserve"> </v>
      </c>
      <c r="O46" s="92" t="str">
        <f>IF('3. DUOS'!O46+'4. TUOS'!O46+'5. CCF'!O46+'6. QSS'!O46=0," ", '3. DUOS'!O46+'4. TUOS'!O46+'5. CCF'!O46+'6. QSS'!O46)</f>
        <v xml:space="preserve"> </v>
      </c>
      <c r="P46" s="92" t="str">
        <f>IF('3. DUOS'!P46+'4. TUOS'!P46+'5. CCF'!P46+'6. QSS'!P46=0," ", '3. DUOS'!P46+'4. TUOS'!P46+'5. CCF'!P46+'6. QSS'!P46)</f>
        <v xml:space="preserve"> </v>
      </c>
      <c r="Q46" s="92" t="str">
        <f>IF('3. DUOS'!Q46+'4. TUOS'!Q46+'5. CCF'!Q46+'6. QSS'!Q46=0," ", '3. DUOS'!Q46+'4. TUOS'!Q46+'5. CCF'!Q46+'6. QSS'!Q46)</f>
        <v xml:space="preserve"> </v>
      </c>
      <c r="S46" s="261" t="s">
        <v>177</v>
      </c>
    </row>
    <row r="47" spans="2:19" ht="15" thickTop="1" thickBot="1" x14ac:dyDescent="0.3">
      <c r="C47" s="77" t="s">
        <v>17</v>
      </c>
      <c r="D47" s="77" t="s">
        <v>18</v>
      </c>
      <c r="E47" s="78" t="s">
        <v>88</v>
      </c>
      <c r="F47" s="79">
        <f>IF('3. DUOS'!F47+'4. TUOS'!F47+'5. CCF'!F47+'6. QSS'!F47=0," ", '3. DUOS'!F47+'4. TUOS'!F47+'5. CCF'!F47+'6. QSS'!F47)</f>
        <v>354.90952180737895</v>
      </c>
      <c r="G47" s="80" t="str">
        <f>IF('3. DUOS'!G47+'4. TUOS'!G47+'5. CCF'!G47+'6. QSS'!G47=0," ", '3. DUOS'!G47+'4. TUOS'!G47+'5. CCF'!G47+'6. QSS'!G47)</f>
        <v xml:space="preserve"> </v>
      </c>
      <c r="H47" s="80">
        <f>IF('3. DUOS'!H47+'4. TUOS'!H47+'5. CCF'!H47+'6. QSS'!H47=0," ", '3. DUOS'!H47+'4. TUOS'!H47+'5. CCF'!H47+'6. QSS'!H47)</f>
        <v>18.190973368733953</v>
      </c>
      <c r="I47" s="80">
        <f>IF('3. DUOS'!I47+'4. TUOS'!I47+'5. CCF'!I47+'6. QSS'!I47=0," ", '3. DUOS'!I47+'4. TUOS'!I47+'5. CCF'!I47+'6. QSS'!I47)</f>
        <v>13.221764288824764</v>
      </c>
      <c r="J47" s="81">
        <f>IF('3. DUOS'!J47+'4. TUOS'!J47+'5. CCF'!J47+'6. QSS'!J47=0," ", '3. DUOS'!J47+'4. TUOS'!J47+'5. CCF'!J47+'6. QSS'!J47)</f>
        <v>5.4034578140875462</v>
      </c>
      <c r="K47" s="82" t="str">
        <f>IF('3. DUOS'!K47+'4. TUOS'!K47+'5. CCF'!K47+'6. QSS'!K47=0," ", '3. DUOS'!K47+'4. TUOS'!K47+'5. CCF'!K47+'6. QSS'!K47)</f>
        <v xml:space="preserve"> </v>
      </c>
      <c r="L47" s="83" t="str">
        <f>IF('3. DUOS'!L47+'4. TUOS'!L47+'5. CCF'!L47+'6. QSS'!L47=0," ", '3. DUOS'!L47+'4. TUOS'!L47+'5. CCF'!L47+'6. QSS'!L47)</f>
        <v xml:space="preserve"> </v>
      </c>
      <c r="M47" s="84" t="str">
        <f>IF('3. DUOS'!M47+'4. TUOS'!M47+'5. CCF'!M47+'6. QSS'!M47=0," ", '3. DUOS'!M47+'4. TUOS'!M47+'5. CCF'!M47+'6. QSS'!M47)</f>
        <v xml:space="preserve"> </v>
      </c>
      <c r="N47" s="81" t="str">
        <f>IF('3. DUOS'!N47+'4. TUOS'!N47+'5. CCF'!N47+'6. QSS'!N47=0," ", '3. DUOS'!N47+'4. TUOS'!N47+'5. CCF'!N47+'6. QSS'!N47)</f>
        <v xml:space="preserve"> </v>
      </c>
      <c r="O47" s="83" t="str">
        <f>IF('3. DUOS'!O47+'4. TUOS'!O47+'5. CCF'!O47+'6. QSS'!O47=0," ", '3. DUOS'!O47+'4. TUOS'!O47+'5. CCF'!O47+'6. QSS'!O47)</f>
        <v xml:space="preserve"> </v>
      </c>
      <c r="P47" s="83" t="str">
        <f>IF('3. DUOS'!P47+'4. TUOS'!P47+'5. CCF'!P47+'6. QSS'!P47=0," ", '3. DUOS'!P47+'4. TUOS'!P47+'5. CCF'!P47+'6. QSS'!P47)</f>
        <v xml:space="preserve"> </v>
      </c>
      <c r="Q47" s="83" t="str">
        <f>IF('3. DUOS'!Q47+'4. TUOS'!Q47+'5. CCF'!Q47+'6. QSS'!Q47=0," ", '3. DUOS'!Q47+'4. TUOS'!Q47+'5. CCF'!Q47+'6. QSS'!Q47)</f>
        <v xml:space="preserve"> </v>
      </c>
      <c r="S47" s="261" t="s">
        <v>172</v>
      </c>
    </row>
    <row r="48" spans="2:19" ht="15" thickTop="1" thickBot="1" x14ac:dyDescent="0.3">
      <c r="C48" s="86" t="s">
        <v>19</v>
      </c>
      <c r="D48" s="86" t="s">
        <v>20</v>
      </c>
      <c r="E48" s="87" t="s">
        <v>85</v>
      </c>
      <c r="F48" s="88">
        <f>IF('3. DUOS'!F48+'4. TUOS'!F48+'5. CCF'!F48+'6. QSS'!F48=0," ", '3. DUOS'!F48+'4. TUOS'!F48+'5. CCF'!F48+'6. QSS'!F48)</f>
        <v>354.90952180737895</v>
      </c>
      <c r="G48" s="89" t="str">
        <f>IF('3. DUOS'!G48+'4. TUOS'!G48+'5. CCF'!G48+'6. QSS'!G48=0," ", '3. DUOS'!G48+'4. TUOS'!G48+'5. CCF'!G48+'6. QSS'!G48)</f>
        <v xml:space="preserve"> </v>
      </c>
      <c r="H48" s="89">
        <f>IF('3. DUOS'!H48+'4. TUOS'!H48+'5. CCF'!H48+'6. QSS'!H48=0," ", '3. DUOS'!H48+'4. TUOS'!H48+'5. CCF'!H48+'6. QSS'!H48)</f>
        <v>5.7380262012829961</v>
      </c>
      <c r="I48" s="89">
        <f>IF('3. DUOS'!I48+'4. TUOS'!I48+'5. CCF'!I48+'6. QSS'!I48=0," ", '3. DUOS'!I48+'4. TUOS'!I48+'5. CCF'!I48+'6. QSS'!I48)</f>
        <v>4.3338346902561469</v>
      </c>
      <c r="J48" s="90">
        <f>IF('3. DUOS'!J48+'4. TUOS'!J48+'5. CCF'!J48+'6. QSS'!J48=0," ", '3. DUOS'!J48+'4. TUOS'!J48+'5. CCF'!J48+'6. QSS'!J48)</f>
        <v>2.6773632752778247</v>
      </c>
      <c r="K48" s="92">
        <f>IF('3. DUOS'!K48+'4. TUOS'!K48+'5. CCF'!K48+'6. QSS'!K48=0," ", '3. DUOS'!K48+'4. TUOS'!K48+'5. CCF'!K48+'6. QSS'!K48)</f>
        <v>5.1637217528225037</v>
      </c>
      <c r="L48" s="94" t="str">
        <f>IF('3. DUOS'!L48+'4. TUOS'!L48+'5. CCF'!L48+'6. QSS'!L48=0," ", '3. DUOS'!L48+'4. TUOS'!L48+'5. CCF'!L48+'6. QSS'!L48)</f>
        <v xml:space="preserve"> </v>
      </c>
      <c r="M48" s="93" t="str">
        <f>IF('3. DUOS'!M48+'4. TUOS'!M48+'5. CCF'!M48+'6. QSS'!M48=0," ", '3. DUOS'!M48+'4. TUOS'!M48+'5. CCF'!M48+'6. QSS'!M48)</f>
        <v xml:space="preserve"> </v>
      </c>
      <c r="N48" s="90" t="str">
        <f>IF('3. DUOS'!N48+'4. TUOS'!N48+'5. CCF'!N48+'6. QSS'!N48=0," ", '3. DUOS'!N48+'4. TUOS'!N48+'5. CCF'!N48+'6. QSS'!N48)</f>
        <v xml:space="preserve"> </v>
      </c>
      <c r="O48" s="92" t="str">
        <f>IF('3. DUOS'!O48+'4. TUOS'!O48+'5. CCF'!O48+'6. QSS'!O48=0," ", '3. DUOS'!O48+'4. TUOS'!O48+'5. CCF'!O48+'6. QSS'!O48)</f>
        <v xml:space="preserve"> </v>
      </c>
      <c r="P48" s="92" t="str">
        <f>IF('3. DUOS'!P48+'4. TUOS'!P48+'5. CCF'!P48+'6. QSS'!P48=0," ", '3. DUOS'!P48+'4. TUOS'!P48+'5. CCF'!P48+'6. QSS'!P48)</f>
        <v xml:space="preserve"> </v>
      </c>
      <c r="Q48" s="92" t="str">
        <f>IF('3. DUOS'!Q48+'4. TUOS'!Q48+'5. CCF'!Q48+'6. QSS'!Q48=0," ", '3. DUOS'!Q48+'4. TUOS'!Q48+'5. CCF'!Q48+'6. QSS'!Q48)</f>
        <v xml:space="preserve"> </v>
      </c>
      <c r="S48" s="261" t="s">
        <v>173</v>
      </c>
    </row>
    <row r="49" spans="3:19" ht="15" thickTop="1" thickBot="1" x14ac:dyDescent="0.3">
      <c r="C49" s="77" t="s">
        <v>21</v>
      </c>
      <c r="D49" s="77" t="s">
        <v>93</v>
      </c>
      <c r="E49" s="78" t="s">
        <v>85</v>
      </c>
      <c r="F49" s="79">
        <f>IF('3. DUOS'!F49+'4. TUOS'!F49+'5. CCF'!F49+'6. QSS'!F49=0," ", '3. DUOS'!F49+'4. TUOS'!F49+'5. CCF'!F49+'6. QSS'!F49)</f>
        <v>36.623891751515266</v>
      </c>
      <c r="G49" s="80">
        <f>IF('3. DUOS'!G49+'4. TUOS'!G49+'5. CCF'!G49+'6. QSS'!G49=0," ", '3. DUOS'!G49+'4. TUOS'!G49+'5. CCF'!G49+'6. QSS'!G49)</f>
        <v>2.7586107511977365</v>
      </c>
      <c r="H49" s="80" t="str">
        <f>IF('3. DUOS'!H49+'4. TUOS'!H49+'5. CCF'!H49+'6. QSS'!H49=0," ", '3. DUOS'!H49+'4. TUOS'!H49+'5. CCF'!H49+'6. QSS'!H49)</f>
        <v xml:space="preserve"> </v>
      </c>
      <c r="I49" s="80" t="str">
        <f>IF('3. DUOS'!I49+'4. TUOS'!I49+'5. CCF'!I49+'6. QSS'!I49=0," ", '3. DUOS'!I49+'4. TUOS'!I49+'5. CCF'!I49+'6. QSS'!I49)</f>
        <v xml:space="preserve"> </v>
      </c>
      <c r="J49" s="81" t="str">
        <f>IF('3. DUOS'!J49+'4. TUOS'!J49+'5. CCF'!J49+'6. QSS'!J49=0," ", '3. DUOS'!J49+'4. TUOS'!J49+'5. CCF'!J49+'6. QSS'!J49)</f>
        <v xml:space="preserve"> </v>
      </c>
      <c r="K49" s="82" t="str">
        <f>IF('3. DUOS'!K49+'4. TUOS'!K49+'5. CCF'!K49+'6. QSS'!K49=0," ", '3. DUOS'!K49+'4. TUOS'!K49+'5. CCF'!K49+'6. QSS'!K49)</f>
        <v xml:space="preserve"> </v>
      </c>
      <c r="L49" s="83" t="str">
        <f>IF('3. DUOS'!L49+'4. TUOS'!L49+'5. CCF'!L49+'6. QSS'!L49=0," ", '3. DUOS'!L49+'4. TUOS'!L49+'5. CCF'!L49+'6. QSS'!L49)</f>
        <v xml:space="preserve"> </v>
      </c>
      <c r="M49" s="84" t="str">
        <f>IF('3. DUOS'!M49+'4. TUOS'!M49+'5. CCF'!M49+'6. QSS'!M49=0," ", '3. DUOS'!M49+'4. TUOS'!M49+'5. CCF'!M49+'6. QSS'!M49)</f>
        <v xml:space="preserve"> </v>
      </c>
      <c r="N49" s="81" t="str">
        <f>IF('3. DUOS'!N49+'4. TUOS'!N49+'5. CCF'!N49+'6. QSS'!N49=0," ", '3. DUOS'!N49+'4. TUOS'!N49+'5. CCF'!N49+'6. QSS'!N49)</f>
        <v xml:space="preserve"> </v>
      </c>
      <c r="O49" s="83" t="str">
        <f>IF('3. DUOS'!O49+'4. TUOS'!O49+'5. CCF'!O49+'6. QSS'!O49=0," ", '3. DUOS'!O49+'4. TUOS'!O49+'5. CCF'!O49+'6. QSS'!O49)</f>
        <v xml:space="preserve"> </v>
      </c>
      <c r="P49" s="83" t="str">
        <f>IF('3. DUOS'!P49+'4. TUOS'!P49+'5. CCF'!P49+'6. QSS'!P49=0," ", '3. DUOS'!P49+'4. TUOS'!P49+'5. CCF'!P49+'6. QSS'!P49)</f>
        <v xml:space="preserve"> </v>
      </c>
      <c r="Q49" s="83" t="str">
        <f>IF('3. DUOS'!Q49+'4. TUOS'!Q49+'5. CCF'!Q49+'6. QSS'!Q49=0," ", '3. DUOS'!Q49+'4. TUOS'!Q49+'5. CCF'!Q49+'6. QSS'!Q49)</f>
        <v xml:space="preserve"> </v>
      </c>
      <c r="S49" s="261" t="s">
        <v>178</v>
      </c>
    </row>
    <row r="50" spans="3:19" ht="13.95" customHeight="1" thickTop="1" thickBot="1" x14ac:dyDescent="0.3">
      <c r="C50" s="86" t="s">
        <v>22</v>
      </c>
      <c r="D50" s="86" t="s">
        <v>94</v>
      </c>
      <c r="E50" s="87" t="s">
        <v>85</v>
      </c>
      <c r="F50" s="88">
        <f>IF('3. DUOS'!F50+'4. TUOS'!F50+'5. CCF'!F50+'6. QSS'!F50=0," ", '3. DUOS'!F50+'4. TUOS'!F50+'5. CCF'!F50+'6. QSS'!F50)</f>
        <v>36.623891751515266</v>
      </c>
      <c r="G50" s="89">
        <f>IF('3. DUOS'!G50+'4. TUOS'!G50+'5. CCF'!G50+'6. QSS'!G50=0," ", '3. DUOS'!G50+'4. TUOS'!G50+'5. CCF'!G50+'6. QSS'!G50)</f>
        <v>5.7896225652364697</v>
      </c>
      <c r="H50" s="89" t="str">
        <f>IF('3. DUOS'!H50+'4. TUOS'!H50+'5. CCF'!H50+'6. QSS'!H50=0," ", '3. DUOS'!H50+'4. TUOS'!H50+'5. CCF'!H50+'6. QSS'!H50)</f>
        <v xml:space="preserve"> </v>
      </c>
      <c r="I50" s="89" t="str">
        <f>IF('3. DUOS'!I50+'4. TUOS'!I50+'5. CCF'!I50+'6. QSS'!I50=0," ", '3. DUOS'!I50+'4. TUOS'!I50+'5. CCF'!I50+'6. QSS'!I50)</f>
        <v xml:space="preserve"> </v>
      </c>
      <c r="J50" s="90" t="str">
        <f>IF('3. DUOS'!J50+'4. TUOS'!J50+'5. CCF'!J50+'6. QSS'!J50=0," ", '3. DUOS'!J50+'4. TUOS'!J50+'5. CCF'!J50+'6. QSS'!J50)</f>
        <v xml:space="preserve"> </v>
      </c>
      <c r="K50" s="91" t="str">
        <f>IF('3. DUOS'!K50+'4. TUOS'!K50+'5. CCF'!K50+'6. QSS'!K50=0," ", '3. DUOS'!K50+'4. TUOS'!K50+'5. CCF'!K50+'6. QSS'!K50)</f>
        <v xml:space="preserve"> </v>
      </c>
      <c r="L50" s="92" t="str">
        <f>IF('3. DUOS'!L50+'4. TUOS'!L50+'5. CCF'!L50+'6. QSS'!L50=0," ", '3. DUOS'!L50+'4. TUOS'!L50+'5. CCF'!L50+'6. QSS'!L50)</f>
        <v xml:space="preserve"> </v>
      </c>
      <c r="M50" s="93" t="str">
        <f>IF('3. DUOS'!M50+'4. TUOS'!M50+'5. CCF'!M50+'6. QSS'!M50=0," ", '3. DUOS'!M50+'4. TUOS'!M50+'5. CCF'!M50+'6. QSS'!M50)</f>
        <v xml:space="preserve"> </v>
      </c>
      <c r="N50" s="90" t="str">
        <f>IF('3. DUOS'!N50+'4. TUOS'!N50+'5. CCF'!N50+'6. QSS'!N50=0," ", '3. DUOS'!N50+'4. TUOS'!N50+'5. CCF'!N50+'6. QSS'!N50)</f>
        <v xml:space="preserve"> </v>
      </c>
      <c r="O50" s="92" t="str">
        <f>IF('3. DUOS'!O50+'4. TUOS'!O50+'5. CCF'!O50+'6. QSS'!O50=0," ", '3. DUOS'!O50+'4. TUOS'!O50+'5. CCF'!O50+'6. QSS'!O50)</f>
        <v xml:space="preserve"> </v>
      </c>
      <c r="P50" s="92" t="str">
        <f>IF('3. DUOS'!P50+'4. TUOS'!P50+'5. CCF'!P50+'6. QSS'!P50=0," ", '3. DUOS'!P50+'4. TUOS'!P50+'5. CCF'!P50+'6. QSS'!P50)</f>
        <v xml:space="preserve"> </v>
      </c>
      <c r="Q50" s="92" t="str">
        <f>IF('3. DUOS'!Q50+'4. TUOS'!Q50+'5. CCF'!Q50+'6. QSS'!Q50=0," ", '3. DUOS'!Q50+'4. TUOS'!Q50+'5. CCF'!Q50+'6. QSS'!Q50)</f>
        <v xml:space="preserve"> </v>
      </c>
    </row>
    <row r="51" spans="3:19" ht="22.8" thickTop="1" thickBot="1" x14ac:dyDescent="0.3">
      <c r="C51" s="77" t="s">
        <v>132</v>
      </c>
      <c r="D51" s="77" t="s">
        <v>76</v>
      </c>
      <c r="E51" s="78" t="s">
        <v>89</v>
      </c>
      <c r="F51" s="79">
        <f>IF('3. DUOS'!F51+'4. TUOS'!F51+'5. CCF'!F51+'6. QSS'!F51=0," ", '3. DUOS'!F51+'4. TUOS'!F51+'5. CCF'!F51+'6. QSS'!F51)</f>
        <v>603.39566774099603</v>
      </c>
      <c r="G51" s="80" t="str">
        <f>IF('3. DUOS'!G51+'4. TUOS'!G51+'5. CCF'!G51+'6. QSS'!G51=0," ", '3. DUOS'!G51+'4. TUOS'!G51+'5. CCF'!G51+'6. QSS'!G51)</f>
        <v xml:space="preserve"> </v>
      </c>
      <c r="H51" s="80">
        <f>IF('3. DUOS'!H51+'4. TUOS'!H51+'5. CCF'!H51+'6. QSS'!H51=0," ", '3. DUOS'!H51+'4. TUOS'!H51+'5. CCF'!H51+'6. QSS'!H51)</f>
        <v>16.709426868473646</v>
      </c>
      <c r="I51" s="80" t="str">
        <f>IF('3. DUOS'!I51+'4. TUOS'!I51+'5. CCF'!I51+'6. QSS'!I51=0," ", '3. DUOS'!I51+'4. TUOS'!I51+'5. CCF'!I51+'6. QSS'!I51)</f>
        <v xml:space="preserve"> </v>
      </c>
      <c r="J51" s="81">
        <f>IF('3. DUOS'!J51+'4. TUOS'!J51+'5. CCF'!J51+'6. QSS'!J51=0," ", '3. DUOS'!J51+'4. TUOS'!J51+'5. CCF'!J51+'6. QSS'!J51)</f>
        <v>7.5752239193394706</v>
      </c>
      <c r="K51" s="82" t="str">
        <f>IF('3. DUOS'!K51+'4. TUOS'!K51+'5. CCF'!K51+'6. QSS'!K51=0," ", '3. DUOS'!K51+'4. TUOS'!K51+'5. CCF'!K51+'6. QSS'!K51)</f>
        <v xml:space="preserve"> </v>
      </c>
      <c r="L51" s="83" t="str">
        <f>IF('3. DUOS'!L51+'4. TUOS'!L51+'5. CCF'!L51+'6. QSS'!L51=0," ", '3. DUOS'!L51+'4. TUOS'!L51+'5. CCF'!L51+'6. QSS'!L51)</f>
        <v xml:space="preserve"> </v>
      </c>
      <c r="M51" s="84" t="str">
        <f>IF('3. DUOS'!M51+'4. TUOS'!M51+'5. CCF'!M51+'6. QSS'!M51=0," ", '3. DUOS'!M51+'4. TUOS'!M51+'5. CCF'!M51+'6. QSS'!M51)</f>
        <v xml:space="preserve"> </v>
      </c>
      <c r="N51" s="81">
        <f>IF('3. DUOS'!N51+'4. TUOS'!N51+'5. CCF'!N51+'6. QSS'!N51=0," ", '3. DUOS'!N51+'4. TUOS'!N51+'5. CCF'!N51+'6. QSS'!N51)</f>
        <v>-14.282187878715414</v>
      </c>
      <c r="O51" s="83">
        <f>'3. DUOS'!O51+'4. TUOS'!O51+'5. CCF'!O51+'6. QSS'!O51</f>
        <v>0</v>
      </c>
      <c r="P51" s="83">
        <f>IF('3. DUOS'!P51+'4. TUOS'!P51+'5. CCF'!P51+'6. QSS'!P51=0," ", '3. DUOS'!P51+'4. TUOS'!P51+'5. CCF'!P51+'6. QSS'!P51)</f>
        <v>0.81451976229652823</v>
      </c>
      <c r="Q51" s="83">
        <f>IF('3. DUOS'!Q51+'4. TUOS'!Q51+'5. CCF'!Q51+'6. QSS'!Q51=0," ", '3. DUOS'!Q51+'4. TUOS'!Q51+'5. CCF'!Q51+'6. QSS'!Q51)</f>
        <v>0.93648039663036409</v>
      </c>
    </row>
    <row r="52" spans="3:19" ht="15" thickTop="1" thickBot="1" x14ac:dyDescent="0.3">
      <c r="C52" s="86" t="s">
        <v>23</v>
      </c>
      <c r="D52" s="86" t="s">
        <v>24</v>
      </c>
      <c r="E52" s="87" t="s">
        <v>87</v>
      </c>
      <c r="F52" s="88">
        <f>IF('3. DUOS'!F52+'4. TUOS'!F52+'5. CCF'!F52+'6. QSS'!F52=0," ", '3. DUOS'!F52+'4. TUOS'!F52+'5. CCF'!F52+'6. QSS'!F52)</f>
        <v>354.90952180737895</v>
      </c>
      <c r="G52" s="89">
        <f>IF('3. DUOS'!G52+'4. TUOS'!G52+'5. CCF'!G52+'6. QSS'!G52=0," ", '3. DUOS'!G52+'4. TUOS'!G52+'5. CCF'!G52+'6. QSS'!G52)</f>
        <v>17.288206908005364</v>
      </c>
      <c r="H52" s="89" t="str">
        <f>IF('3. DUOS'!H52+'4. TUOS'!H52+'5. CCF'!H52+'6. QSS'!H52=0," ", '3. DUOS'!H52+'4. TUOS'!H52+'5. CCF'!H52+'6. QSS'!H52)</f>
        <v xml:space="preserve"> </v>
      </c>
      <c r="I52" s="89" t="str">
        <f>IF('3. DUOS'!I52+'4. TUOS'!I52+'5. CCF'!I52+'6. QSS'!I52=0," ", '3. DUOS'!I52+'4. TUOS'!I52+'5. CCF'!I52+'6. QSS'!I52)</f>
        <v xml:space="preserve"> </v>
      </c>
      <c r="J52" s="90" t="str">
        <f>IF('3. DUOS'!J52+'4. TUOS'!J52+'5. CCF'!J52+'6. QSS'!J52=0," ", '3. DUOS'!J52+'4. TUOS'!J52+'5. CCF'!J52+'6. QSS'!J52)</f>
        <v xml:space="preserve"> </v>
      </c>
      <c r="K52" s="91" t="str">
        <f>IF('3. DUOS'!K52+'4. TUOS'!K52+'5. CCF'!K52+'6. QSS'!K52=0," ", '3. DUOS'!K52+'4. TUOS'!K52+'5. CCF'!K52+'6. QSS'!K52)</f>
        <v xml:space="preserve"> </v>
      </c>
      <c r="L52" s="92" t="str">
        <f>IF('3. DUOS'!L52+'4. TUOS'!L52+'5. CCF'!L52+'6. QSS'!L52=0," ", '3. DUOS'!L52+'4. TUOS'!L52+'5. CCF'!L52+'6. QSS'!L52)</f>
        <v xml:space="preserve"> </v>
      </c>
      <c r="M52" s="93" t="str">
        <f>IF('3. DUOS'!M52+'4. TUOS'!M52+'5. CCF'!M52+'6. QSS'!M52=0," ", '3. DUOS'!M52+'4. TUOS'!M52+'5. CCF'!M52+'6. QSS'!M52)</f>
        <v xml:space="preserve"> </v>
      </c>
      <c r="N52" s="90" t="str">
        <f>IF('3. DUOS'!N52+'4. TUOS'!N52+'5. CCF'!N52+'6. QSS'!N52=0," ", '3. DUOS'!N52+'4. TUOS'!N52+'5. CCF'!N52+'6. QSS'!N52)</f>
        <v xml:space="preserve"> </v>
      </c>
      <c r="O52" s="92" t="str">
        <f>IF('3. DUOS'!O52+'4. TUOS'!O52+'5. CCF'!O52+'6. QSS'!O52=0," ", '3. DUOS'!O52+'4. TUOS'!O52+'5. CCF'!O52+'6. QSS'!O52)</f>
        <v xml:space="preserve"> </v>
      </c>
      <c r="P52" s="92" t="str">
        <f>IF('3. DUOS'!P52+'4. TUOS'!P52+'5. CCF'!P52+'6. QSS'!P52=0," ", '3. DUOS'!P52+'4. TUOS'!P52+'5. CCF'!P52+'6. QSS'!P52)</f>
        <v xml:space="preserve"> </v>
      </c>
      <c r="Q52" s="92" t="str">
        <f>IF('3. DUOS'!Q52+'4. TUOS'!Q52+'5. CCF'!Q52+'6. QSS'!Q52=0," ", '3. DUOS'!Q52+'4. TUOS'!Q52+'5. CCF'!Q52+'6. QSS'!Q52)</f>
        <v xml:space="preserve"> </v>
      </c>
    </row>
    <row r="53" spans="3:19" ht="15" thickTop="1" thickBot="1" x14ac:dyDescent="0.3">
      <c r="C53" s="77" t="s">
        <v>25</v>
      </c>
      <c r="D53" s="77" t="s">
        <v>26</v>
      </c>
      <c r="E53" s="78" t="s">
        <v>91</v>
      </c>
      <c r="F53" s="79">
        <f>IF('3. DUOS'!F53+'4. TUOS'!F53+'5. CCF'!F53+'6. QSS'!F53=0," ", '3. DUOS'!F53+'4. TUOS'!F53+'5. CCF'!F53+'6. QSS'!F53)</f>
        <v>1463.8014377934444</v>
      </c>
      <c r="G53" s="80" t="str">
        <f>IF('3. DUOS'!G53+'4. TUOS'!G53+'5. CCF'!G53+'6. QSS'!G53=0," ", '3. DUOS'!G53+'4. TUOS'!G53+'5. CCF'!G53+'6. QSS'!G53)</f>
        <v xml:space="preserve"> </v>
      </c>
      <c r="H53" s="80">
        <f>IF('3. DUOS'!H53+'4. TUOS'!H53+'5. CCF'!H53+'6. QSS'!H53=0," ", '3. DUOS'!H53+'4. TUOS'!H53+'5. CCF'!H53+'6. QSS'!H53)</f>
        <v>18.605896639915763</v>
      </c>
      <c r="I53" s="80">
        <f>IF('3. DUOS'!I53+'4. TUOS'!I53+'5. CCF'!I53+'6. QSS'!I53=0," ", '3. DUOS'!I53+'4. TUOS'!I53+'5. CCF'!I53+'6. QSS'!I53)</f>
        <v>14.657193370263416</v>
      </c>
      <c r="J53" s="81">
        <f>IF('3. DUOS'!J53+'4. TUOS'!J53+'5. CCF'!J53+'6. QSS'!J53=0," ", '3. DUOS'!J53+'4. TUOS'!J53+'5. CCF'!J53+'6. QSS'!J53)</f>
        <v>7.8259352920164291</v>
      </c>
      <c r="K53" s="82" t="str">
        <f>IF('3. DUOS'!K53+'4. TUOS'!K53+'5. CCF'!K53+'6. QSS'!K53=0," ", '3. DUOS'!K53+'4. TUOS'!K53+'5. CCF'!K53+'6. QSS'!K53)</f>
        <v xml:space="preserve"> </v>
      </c>
      <c r="L53" s="83" t="str">
        <f>IF('3. DUOS'!L53+'4. TUOS'!L53+'5. CCF'!L53+'6. QSS'!L53=0," ", '3. DUOS'!L53+'4. TUOS'!L53+'5. CCF'!L53+'6. QSS'!L53)</f>
        <v xml:space="preserve"> </v>
      </c>
      <c r="M53" s="84" t="str">
        <f>IF('3. DUOS'!M53+'4. TUOS'!M53+'5. CCF'!M53+'6. QSS'!M53=0," ", '3. DUOS'!M53+'4. TUOS'!M53+'5. CCF'!M53+'6. QSS'!M53)</f>
        <v xml:space="preserve"> </v>
      </c>
      <c r="N53" s="81" t="str">
        <f>IF('3. DUOS'!N53+'4. TUOS'!N53+'5. CCF'!N53+'6. QSS'!N53=0," ", '3. DUOS'!N53+'4. TUOS'!N53+'5. CCF'!N53+'6. QSS'!N53)</f>
        <v xml:space="preserve"> </v>
      </c>
      <c r="O53" s="83" t="str">
        <f>IF('3. DUOS'!O53+'4. TUOS'!O53+'5. CCF'!O53+'6. QSS'!O53=0," ", '3. DUOS'!O53+'4. TUOS'!O53+'5. CCF'!O53+'6. QSS'!O53)</f>
        <v xml:space="preserve"> </v>
      </c>
      <c r="P53" s="83" t="str">
        <f>IF('3. DUOS'!P53+'4. TUOS'!P53+'5. CCF'!P53+'6. QSS'!P53=0," ", '3. DUOS'!P53+'4. TUOS'!P53+'5. CCF'!P53+'6. QSS'!P53)</f>
        <v xml:space="preserve"> </v>
      </c>
      <c r="Q53" s="83" t="str">
        <f>IF('3. DUOS'!Q53+'4. TUOS'!Q53+'5. CCF'!Q53+'6. QSS'!Q53=0," ", '3. DUOS'!Q53+'4. TUOS'!Q53+'5. CCF'!Q53+'6. QSS'!Q53)</f>
        <v xml:space="preserve"> </v>
      </c>
    </row>
    <row r="54" spans="3:19" ht="15" thickTop="1" thickBot="1" x14ac:dyDescent="0.3">
      <c r="C54" s="86" t="s">
        <v>27</v>
      </c>
      <c r="D54" s="86" t="s">
        <v>28</v>
      </c>
      <c r="E54" s="87" t="s">
        <v>88</v>
      </c>
      <c r="F54" s="88">
        <f>IF('3. DUOS'!F54+'4. TUOS'!F54+'5. CCF'!F54+'6. QSS'!F54=0," ", '3. DUOS'!F54+'4. TUOS'!F54+'5. CCF'!F54+'6. QSS'!F54)</f>
        <v>603.39566774099603</v>
      </c>
      <c r="G54" s="89" t="str">
        <f>IF('3. DUOS'!G54+'4. TUOS'!G54+'5. CCF'!G54+'6. QSS'!G54=0," ", '3. DUOS'!G54+'4. TUOS'!G54+'5. CCF'!G54+'6. QSS'!G54)</f>
        <v xml:space="preserve"> </v>
      </c>
      <c r="H54" s="89">
        <f>IF('3. DUOS'!H54+'4. TUOS'!H54+'5. CCF'!H54+'6. QSS'!H54=0," ", '3. DUOS'!H54+'4. TUOS'!H54+'5. CCF'!H54+'6. QSS'!H54)</f>
        <v>19.286000824616501</v>
      </c>
      <c r="I54" s="89">
        <f>IF('3. DUOS'!I54+'4. TUOS'!I54+'5. CCF'!I54+'6. QSS'!I54=0," ", '3. DUOS'!I54+'4. TUOS'!I54+'5. CCF'!I54+'6. QSS'!I54)</f>
        <v>14.132852912330785</v>
      </c>
      <c r="J54" s="90">
        <f>IF('3. DUOS'!J54+'4. TUOS'!J54+'5. CCF'!J54+'6. QSS'!J54=0," ", '3. DUOS'!J54+'4. TUOS'!J54+'5. CCF'!J54+'6. QSS'!J54)</f>
        <v>7.5752239193394706</v>
      </c>
      <c r="K54" s="91" t="str">
        <f>IF('3. DUOS'!K54+'4. TUOS'!K54+'5. CCF'!K54+'6. QSS'!K54=0," ", '3. DUOS'!K54+'4. TUOS'!K54+'5. CCF'!K54+'6. QSS'!K54)</f>
        <v xml:space="preserve"> </v>
      </c>
      <c r="L54" s="92" t="str">
        <f>IF('3. DUOS'!L54+'4. TUOS'!L54+'5. CCF'!L54+'6. QSS'!L54=0," ", '3. DUOS'!L54+'4. TUOS'!L54+'5. CCF'!L54+'6. QSS'!L54)</f>
        <v xml:space="preserve"> </v>
      </c>
      <c r="M54" s="93" t="str">
        <f>IF('3. DUOS'!M54+'4. TUOS'!M54+'5. CCF'!M54+'6. QSS'!M54=0," ", '3. DUOS'!M54+'4. TUOS'!M54+'5. CCF'!M54+'6. QSS'!M54)</f>
        <v xml:space="preserve"> </v>
      </c>
      <c r="N54" s="90" t="str">
        <f>IF('3. DUOS'!N54+'4. TUOS'!N54+'5. CCF'!N54+'6. QSS'!N54=0," ", '3. DUOS'!N54+'4. TUOS'!N54+'5. CCF'!N54+'6. QSS'!N54)</f>
        <v xml:space="preserve"> </v>
      </c>
      <c r="O54" s="92" t="str">
        <f>IF('3. DUOS'!O54+'4. TUOS'!O54+'5. CCF'!O54+'6. QSS'!O54=0," ", '3. DUOS'!O54+'4. TUOS'!O54+'5. CCF'!O54+'6. QSS'!O54)</f>
        <v xml:space="preserve"> </v>
      </c>
      <c r="P54" s="92" t="str">
        <f>IF('3. DUOS'!P54+'4. TUOS'!P54+'5. CCF'!P54+'6. QSS'!P54=0," ", '3. DUOS'!P54+'4. TUOS'!P54+'5. CCF'!P54+'6. QSS'!P54)</f>
        <v xml:space="preserve"> </v>
      </c>
      <c r="Q54" s="92" t="str">
        <f>IF('3. DUOS'!Q54+'4. TUOS'!Q54+'5. CCF'!Q54+'6. QSS'!Q54=0," ", '3. DUOS'!Q54+'4. TUOS'!Q54+'5. CCF'!Q54+'6. QSS'!Q54)</f>
        <v xml:space="preserve"> </v>
      </c>
    </row>
    <row r="55" spans="3:19" ht="15" thickTop="1" thickBot="1" x14ac:dyDescent="0.3">
      <c r="C55" s="77" t="s">
        <v>29</v>
      </c>
      <c r="D55" s="77" t="s">
        <v>30</v>
      </c>
      <c r="E55" s="78" t="s">
        <v>92</v>
      </c>
      <c r="F55" s="79">
        <f>IF('3. DUOS'!F55+'4. TUOS'!F55+'5. CCF'!F55+'6. QSS'!F55=0," ", '3. DUOS'!F55+'4. TUOS'!F55+'5. CCF'!F55+'6. QSS'!F55)</f>
        <v>1463.8014377934444</v>
      </c>
      <c r="G55" s="80" t="str">
        <f>IF('3. DUOS'!G55+'4. TUOS'!G55+'5. CCF'!G55+'6. QSS'!G55=0," ", '3. DUOS'!G55+'4. TUOS'!G55+'5. CCF'!G55+'6. QSS'!G55)</f>
        <v xml:space="preserve"> </v>
      </c>
      <c r="H55" s="80">
        <f>IF('3. DUOS'!H55+'4. TUOS'!H55+'5. CCF'!H55+'6. QSS'!H55=0," ", '3. DUOS'!H55+'4. TUOS'!H55+'5. CCF'!H55+'6. QSS'!H55)</f>
        <v>18.605896639915763</v>
      </c>
      <c r="I55" s="80">
        <f>IF('3. DUOS'!I55+'4. TUOS'!I55+'5. CCF'!I55+'6. QSS'!I55=0," ", '3. DUOS'!I55+'4. TUOS'!I55+'5. CCF'!I55+'6. QSS'!I55)</f>
        <v>14.657193370263416</v>
      </c>
      <c r="J55" s="81">
        <f>IF('3. DUOS'!J55+'4. TUOS'!J55+'5. CCF'!J55+'6. QSS'!J55=0," ", '3. DUOS'!J55+'4. TUOS'!J55+'5. CCF'!J55+'6. QSS'!J55)</f>
        <v>7.8259352920164291</v>
      </c>
      <c r="K55" s="82" t="str">
        <f>IF('3. DUOS'!K55+'4. TUOS'!K55+'5. CCF'!K55+'6. QSS'!K55=0," ", '3. DUOS'!K55+'4. TUOS'!K55+'5. CCF'!K55+'6. QSS'!K55)</f>
        <v xml:space="preserve"> </v>
      </c>
      <c r="L55" s="83" t="str">
        <f>IF('3. DUOS'!L55+'4. TUOS'!L55+'5. CCF'!L55+'6. QSS'!L55=0," ", '3. DUOS'!L55+'4. TUOS'!L55+'5. CCF'!L55+'6. QSS'!L55)</f>
        <v xml:space="preserve"> </v>
      </c>
      <c r="M55" s="84" t="str">
        <f>IF('3. DUOS'!M55+'4. TUOS'!M55+'5. CCF'!M55+'6. QSS'!M55=0," ", '3. DUOS'!M55+'4. TUOS'!M55+'5. CCF'!M55+'6. QSS'!M55)</f>
        <v xml:space="preserve"> </v>
      </c>
      <c r="N55" s="81" t="str">
        <f>IF('3. DUOS'!N55+'4. TUOS'!N55+'5. CCF'!N55+'6. QSS'!N55=0," ", '3. DUOS'!N55+'4. TUOS'!N55+'5. CCF'!N55+'6. QSS'!N55)</f>
        <v xml:space="preserve"> </v>
      </c>
      <c r="O55" s="83" t="str">
        <f>IF('3. DUOS'!O55+'4. TUOS'!O55+'5. CCF'!O55+'6. QSS'!O55=0," ", '3. DUOS'!O55+'4. TUOS'!O55+'5. CCF'!O55+'6. QSS'!O55)</f>
        <v xml:space="preserve"> </v>
      </c>
      <c r="P55" s="83" t="str">
        <f>IF('3. DUOS'!P55+'4. TUOS'!P55+'5. CCF'!P55+'6. QSS'!P55=0," ", '3. DUOS'!P55+'4. TUOS'!P55+'5. CCF'!P55+'6. QSS'!P55)</f>
        <v xml:space="preserve"> </v>
      </c>
      <c r="Q55" s="83" t="str">
        <f>IF('3. DUOS'!Q55+'4. TUOS'!Q55+'5. CCF'!Q55+'6. QSS'!Q55=0," ", '3. DUOS'!Q55+'4. TUOS'!Q55+'5. CCF'!Q55+'6. QSS'!Q55)</f>
        <v xml:space="preserve"> </v>
      </c>
    </row>
    <row r="56" spans="3:19" ht="15" thickTop="1" thickBot="1" x14ac:dyDescent="0.3">
      <c r="C56" s="95" t="s">
        <v>32</v>
      </c>
      <c r="D56" s="95" t="s">
        <v>33</v>
      </c>
      <c r="E56" s="96" t="s">
        <v>85</v>
      </c>
      <c r="F56" s="97">
        <f>IF('3. DUOS'!F56+'4. TUOS'!F56+'5. CCF'!F56+'6. QSS'!F56=0," ", '3. DUOS'!F56+'4. TUOS'!F56+'5. CCF'!F56+'6. QSS'!F56)</f>
        <v>603.39566774099603</v>
      </c>
      <c r="G56" s="139" t="str">
        <f>IF('3. DUOS'!G56+'4. TUOS'!G56+'5. CCF'!G56+'6. QSS'!G56=0," ", '3. DUOS'!G56+'4. TUOS'!G56+'5. CCF'!G56+'6. QSS'!G56)</f>
        <v xml:space="preserve"> </v>
      </c>
      <c r="H56" s="139">
        <f>IF('3. DUOS'!H56+'4. TUOS'!H56+'5. CCF'!H56+'6. QSS'!H56=0," ", '3. DUOS'!H56+'4. TUOS'!H56+'5. CCF'!H56+'6. QSS'!H56)</f>
        <v>10.949503758513824</v>
      </c>
      <c r="I56" s="139">
        <f>IF('3. DUOS'!I56+'4. TUOS'!I56+'5. CCF'!I56+'6. QSS'!I56=0," ", '3. DUOS'!I56+'4. TUOS'!I56+'5. CCF'!I56+'6. QSS'!I56)</f>
        <v>7.8864409694937132</v>
      </c>
      <c r="J56" s="98">
        <f>IF('3. DUOS'!J56+'4. TUOS'!J56+'5. CCF'!J56+'6. QSS'!J56=0," ", '3. DUOS'!J56+'4. TUOS'!J56+'5. CCF'!J56+'6. QSS'!J56)</f>
        <v>4.2052291226833773</v>
      </c>
      <c r="K56" s="99">
        <f>IF('3. DUOS'!K56+'4. TUOS'!K56+'5. CCF'!K56+'6. QSS'!K56=0," ", '3. DUOS'!K56+'4. TUOS'!K56+'5. CCF'!K56+'6. QSS'!K56)</f>
        <v>8.7724591141700454</v>
      </c>
      <c r="L56" s="101" t="str">
        <f>IF('3. DUOS'!L56+'4. TUOS'!L56+'5. CCF'!L56+'6. QSS'!L56=0," ", '3. DUOS'!L56+'4. TUOS'!L56+'5. CCF'!L56+'6. QSS'!L56)</f>
        <v xml:space="preserve"> </v>
      </c>
      <c r="M56" s="100" t="str">
        <f>IF('3. DUOS'!M56+'4. TUOS'!M56+'5. CCF'!M56+'6. QSS'!M56=0," ", '3. DUOS'!M56+'4. TUOS'!M56+'5. CCF'!M56+'6. QSS'!M56)</f>
        <v xml:space="preserve"> </v>
      </c>
      <c r="N56" s="98" t="str">
        <f>IF('3. DUOS'!N56+'4. TUOS'!N56+'5. CCF'!N56+'6. QSS'!N56=0," ", '3. DUOS'!N56+'4. TUOS'!N56+'5. CCF'!N56+'6. QSS'!N56)</f>
        <v xml:space="preserve"> </v>
      </c>
      <c r="O56" s="101" t="str">
        <f>IF('3. DUOS'!O56+'4. TUOS'!O56+'5. CCF'!O56+'6. QSS'!O56=0," ", '3. DUOS'!O56+'4. TUOS'!O56+'5. CCF'!O56+'6. QSS'!O56)</f>
        <v xml:space="preserve"> </v>
      </c>
      <c r="P56" s="101" t="str">
        <f>IF('3. DUOS'!P56+'4. TUOS'!P56+'5. CCF'!P56+'6. QSS'!P56=0," ", '3. DUOS'!P56+'4. TUOS'!P56+'5. CCF'!P56+'6. QSS'!P56)</f>
        <v xml:space="preserve"> </v>
      </c>
      <c r="Q56" s="101" t="str">
        <f>IF('3. DUOS'!Q56+'4. TUOS'!Q56+'5. CCF'!Q56+'6. QSS'!Q56=0," ", '3. DUOS'!Q56+'4. TUOS'!Q56+'5. CCF'!Q56+'6. QSS'!Q56)</f>
        <v xml:space="preserve"> </v>
      </c>
    </row>
    <row r="57" spans="3:19" ht="6.6" customHeight="1" thickTop="1" thickBot="1" x14ac:dyDescent="0.3">
      <c r="C57" s="148"/>
      <c r="D57" s="148"/>
      <c r="E57" s="149"/>
      <c r="F57" s="150"/>
      <c r="G57" s="151"/>
      <c r="H57" s="151"/>
      <c r="I57" s="151"/>
      <c r="J57" s="152"/>
      <c r="K57" s="153"/>
      <c r="L57" s="153"/>
      <c r="M57" s="154"/>
      <c r="N57" s="152"/>
      <c r="O57" s="153"/>
      <c r="P57" s="153"/>
      <c r="Q57" s="153"/>
    </row>
    <row r="58" spans="3:19" ht="15" thickTop="1" thickBot="1" x14ac:dyDescent="0.3">
      <c r="C58" s="86" t="s">
        <v>37</v>
      </c>
      <c r="D58" s="86" t="s">
        <v>38</v>
      </c>
      <c r="E58" s="87" t="s">
        <v>31</v>
      </c>
      <c r="F58" s="88">
        <f>IF('3. DUOS'!F58+'4. TUOS'!F58+'5. CCF'!F58+'6. QSS'!F58=0," ", '3. DUOS'!F58+'4. TUOS'!F58+'5. CCF'!F58+'6. QSS'!F58)</f>
        <v>6064.7635480157878</v>
      </c>
      <c r="G58" s="89" t="str">
        <f>IF('3. DUOS'!G58+'4. TUOS'!G58+'5. CCF'!G58+'6. QSS'!G58=0," ", '3. DUOS'!G58+'4. TUOS'!G58+'5. CCF'!G58+'6. QSS'!G58)</f>
        <v xml:space="preserve"> </v>
      </c>
      <c r="H58" s="89">
        <f>IF('3. DUOS'!H58+'4. TUOS'!H58+'5. CCF'!H58+'6. QSS'!H58=0," ", '3. DUOS'!H58+'4. TUOS'!H58+'5. CCF'!H58+'6. QSS'!H58)</f>
        <v>5.5004394119625379</v>
      </c>
      <c r="I58" s="89">
        <f>IF('3. DUOS'!I58+'4. TUOS'!I58+'5. CCF'!I58+'6. QSS'!I58=0," ", '3. DUOS'!I58+'4. TUOS'!I58+'5. CCF'!I58+'6. QSS'!I58)</f>
        <v>4.5104100893966468</v>
      </c>
      <c r="J58" s="90">
        <f>IF('3. DUOS'!J58+'4. TUOS'!J58+'5. CCF'!J58+'6. QSS'!J58=0," ", '3. DUOS'!J58+'4. TUOS'!J58+'5. CCF'!J58+'6. QSS'!J58)</f>
        <v>2.9656450972140358</v>
      </c>
      <c r="K58" s="103">
        <f>IF('3. DUOS'!K58+'4. TUOS'!K58+'5. CCF'!K58+'6. QSS'!K58=0," ", '3. DUOS'!K58+'4. TUOS'!K58+'5. CCF'!K58+'6. QSS'!K58)</f>
        <v>11.440164411676211</v>
      </c>
      <c r="L58" s="92">
        <f>IF('3. DUOS'!L58+'4. TUOS'!L58+'5. CCF'!L58+'6. QSS'!L58=0," ", '3. DUOS'!L58+'4. TUOS'!L58+'5. CCF'!L58+'6. QSS'!L58)</f>
        <v>10.35062494389752</v>
      </c>
      <c r="M58" s="93">
        <f>IF('3. DUOS'!M58+'4. TUOS'!M58+'5. CCF'!M58+'6. QSS'!M58=0," ", '3. DUOS'!M58+'4. TUOS'!M58+'5. CCF'!M58+'6. QSS'!M58)</f>
        <v>2.5802719570553414</v>
      </c>
      <c r="N58" s="90" t="str">
        <f>IF('3. DUOS'!N58+'4. TUOS'!N58+'5. CCF'!N58+'6. QSS'!N58=0," ", '3. DUOS'!N58+'4. TUOS'!N58+'5. CCF'!N58+'6. QSS'!N58)</f>
        <v xml:space="preserve"> </v>
      </c>
      <c r="O58" s="92" t="str">
        <f>IF('3. DUOS'!O58+'4. TUOS'!O58+'5. CCF'!O58+'6. QSS'!O58=0," ", '3. DUOS'!O58+'4. TUOS'!O58+'5. CCF'!O58+'6. QSS'!O58)</f>
        <v xml:space="preserve"> </v>
      </c>
      <c r="P58" s="92" t="str">
        <f>IF('3. DUOS'!P58+'4. TUOS'!P58+'5. CCF'!P58+'6. QSS'!P58=0," ", '3. DUOS'!P58+'4. TUOS'!P58+'5. CCF'!P58+'6. QSS'!P58)</f>
        <v xml:space="preserve"> </v>
      </c>
      <c r="Q58" s="92" t="str">
        <f>IF('3. DUOS'!Q58+'4. TUOS'!Q58+'5. CCF'!Q58+'6. QSS'!Q58=0," ", '3. DUOS'!Q58+'4. TUOS'!Q58+'5. CCF'!Q58+'6. QSS'!Q58)</f>
        <v xml:space="preserve"> </v>
      </c>
    </row>
    <row r="59" spans="3:19" ht="15" thickTop="1" thickBot="1" x14ac:dyDescent="0.3">
      <c r="C59" s="155" t="s">
        <v>39</v>
      </c>
      <c r="D59" s="155" t="s">
        <v>40</v>
      </c>
      <c r="E59" s="156" t="s">
        <v>16</v>
      </c>
      <c r="F59" s="157">
        <f>IF('3. DUOS'!F59+'4. TUOS'!F59+'5. CCF'!F59+'6. QSS'!F59=0," ", '3. DUOS'!F59+'4. TUOS'!F59+'5. CCF'!F59+'6. QSS'!F59)</f>
        <v>6064.7635480157878</v>
      </c>
      <c r="G59" s="158" t="str">
        <f>IF('3. DUOS'!G59+'4. TUOS'!G59+'5. CCF'!G59+'6. QSS'!G59=0," ", '3. DUOS'!G59+'4. TUOS'!G59+'5. CCF'!G59+'6. QSS'!G59)</f>
        <v xml:space="preserve"> </v>
      </c>
      <c r="H59" s="158">
        <f>IF('3. DUOS'!H59+'4. TUOS'!H59+'5. CCF'!H59+'6. QSS'!H59=0," ", '3. DUOS'!H59+'4. TUOS'!H59+'5. CCF'!H59+'6. QSS'!H59)</f>
        <v>16.581017575524431</v>
      </c>
      <c r="I59" s="158">
        <f>IF('3. DUOS'!I59+'4. TUOS'!I59+'5. CCF'!I59+'6. QSS'!I59=0," ", '3. DUOS'!I59+'4. TUOS'!I59+'5. CCF'!I59+'6. QSS'!I59)</f>
        <v>12.718200301595742</v>
      </c>
      <c r="J59" s="159">
        <f>IF('3. DUOS'!J59+'4. TUOS'!J59+'5. CCF'!J59+'6. QSS'!J59=0," ", '3. DUOS'!J59+'4. TUOS'!J59+'5. CCF'!J59+'6. QSS'!J59)</f>
        <v>5.7335007596814487</v>
      </c>
      <c r="K59" s="266">
        <f>IF('3. DUOS'!K59+'4. TUOS'!K59+'5. CCF'!K59+'6. QSS'!K59=0," ", '3. DUOS'!K59+'4. TUOS'!K59+'5. CCF'!K59+'6. QSS'!K59)</f>
        <v>13.999458649789322</v>
      </c>
      <c r="L59" s="267"/>
      <c r="M59" s="160" t="str">
        <f>IF('3. DUOS'!M59+'4. TUOS'!M59+'5. CCF'!M59+'6. QSS'!M59=0," ", '3. DUOS'!M59+'4. TUOS'!M59+'5. CCF'!M59+'6. QSS'!M59)</f>
        <v xml:space="preserve"> </v>
      </c>
      <c r="N59" s="159" t="str">
        <f>IF('3. DUOS'!N59+'4. TUOS'!N59+'5. CCF'!N59+'6. QSS'!N59=0," ", '3. DUOS'!N59+'4. TUOS'!N59+'5. CCF'!N59+'6. QSS'!N59)</f>
        <v xml:space="preserve"> </v>
      </c>
      <c r="O59" s="85" t="str">
        <f>IF('3. DUOS'!O59+'4. TUOS'!O59+'5. CCF'!O59+'6. QSS'!O59=0," ", '3. DUOS'!O59+'4. TUOS'!O59+'5. CCF'!O59+'6. QSS'!O59)</f>
        <v xml:space="preserve"> </v>
      </c>
      <c r="P59" s="85" t="str">
        <f>IF('3. DUOS'!P59+'4. TUOS'!P59+'5. CCF'!P59+'6. QSS'!P59=0," ", '3. DUOS'!P59+'4. TUOS'!P59+'5. CCF'!P59+'6. QSS'!P59)</f>
        <v xml:space="preserve"> </v>
      </c>
      <c r="Q59" s="85" t="str">
        <f>IF('3. DUOS'!Q59+'4. TUOS'!Q59+'5. CCF'!Q59+'6. QSS'!Q59=0," ", '3. DUOS'!Q59+'4. TUOS'!Q59+'5. CCF'!Q59+'6. QSS'!Q59)</f>
        <v xml:space="preserve"> </v>
      </c>
    </row>
    <row r="60" spans="3:19" ht="15" thickTop="1" thickBot="1" x14ac:dyDescent="0.3">
      <c r="C60" s="161" t="s">
        <v>41</v>
      </c>
      <c r="D60" s="161" t="s">
        <v>42</v>
      </c>
      <c r="E60" s="162" t="s">
        <v>36</v>
      </c>
      <c r="F60" s="163">
        <f>IF('3. DUOS'!F60+'4. TUOS'!F60+'5. CCF'!F60+'6. QSS'!F60=0," ", '3. DUOS'!F60+'4. TUOS'!F60+'5. CCF'!F60+'6. QSS'!F60)</f>
        <v>6064.7635480157878</v>
      </c>
      <c r="G60" s="164" t="str">
        <f>IF('3. DUOS'!G60+'4. TUOS'!G60+'5. CCF'!G60+'6. QSS'!G60=0," ", '3. DUOS'!G60+'4. TUOS'!G60+'5. CCF'!G60+'6. QSS'!G60)</f>
        <v xml:space="preserve"> </v>
      </c>
      <c r="H60" s="164">
        <f>IF('3. DUOS'!H60+'4. TUOS'!H60+'5. CCF'!H60+'6. QSS'!H60=0," ", '3. DUOS'!H60+'4. TUOS'!H60+'5. CCF'!H60+'6. QSS'!H60)</f>
        <v>5.5004394119625379</v>
      </c>
      <c r="I60" s="164">
        <f>IF('3. DUOS'!I60+'4. TUOS'!I60+'5. CCF'!I60+'6. QSS'!I60=0," ", '3. DUOS'!I60+'4. TUOS'!I60+'5. CCF'!I60+'6. QSS'!I60)</f>
        <v>4.5104100893966468</v>
      </c>
      <c r="J60" s="165">
        <f>IF('3. DUOS'!J60+'4. TUOS'!J60+'5. CCF'!J60+'6. QSS'!J60=0," ", '3. DUOS'!J60+'4. TUOS'!J60+'5. CCF'!J60+'6. QSS'!J60)</f>
        <v>2.9656450972140358</v>
      </c>
      <c r="K60" s="91">
        <f>IF('3. DUOS'!K60+'4. TUOS'!K60+'5. CCF'!K60+'6. QSS'!K60=0," ", '3. DUOS'!K60+'4. TUOS'!K60+'5. CCF'!K60+'6. QSS'!K60)</f>
        <v>11.440164411676211</v>
      </c>
      <c r="L60" s="94">
        <f>IF('3. DUOS'!L60+'4. TUOS'!L60+'5. CCF'!L60+'6. QSS'!L60=0," ", '3. DUOS'!L60+'4. TUOS'!L60+'5. CCF'!L60+'6. QSS'!L60)</f>
        <v>10.35062494389752</v>
      </c>
      <c r="M60" s="166">
        <f>IF('3. DUOS'!M60+'4. TUOS'!M60+'5. CCF'!M60+'6. QSS'!M60=0," ", '3. DUOS'!M60+'4. TUOS'!M60+'5. CCF'!M60+'6. QSS'!M60)</f>
        <v>2.5802719570553414</v>
      </c>
      <c r="N60" s="165" t="str">
        <f>IF('3. DUOS'!N60+'4. TUOS'!N60+'5. CCF'!N60+'6. QSS'!N60=0," ", '3. DUOS'!N60+'4. TUOS'!N60+'5. CCF'!N60+'6. QSS'!N60)</f>
        <v xml:space="preserve"> </v>
      </c>
      <c r="O60" s="94" t="str">
        <f>IF('3. DUOS'!O60+'4. TUOS'!O60+'5. CCF'!O60+'6. QSS'!O60=0," ", '3. DUOS'!O60+'4. TUOS'!O60+'5. CCF'!O60+'6. QSS'!O60)</f>
        <v xml:space="preserve"> </v>
      </c>
      <c r="P60" s="94" t="str">
        <f>IF('3. DUOS'!P60+'4. TUOS'!P60+'5. CCF'!P60+'6. QSS'!P60=0," ", '3. DUOS'!P60+'4. TUOS'!P60+'5. CCF'!P60+'6. QSS'!P60)</f>
        <v xml:space="preserve"> </v>
      </c>
      <c r="Q60" s="94" t="str">
        <f>IF('3. DUOS'!Q60+'4. TUOS'!Q60+'5. CCF'!Q60+'6. QSS'!Q60=0," ", '3. DUOS'!Q60+'4. TUOS'!Q60+'5. CCF'!Q60+'6. QSS'!Q60)</f>
        <v xml:space="preserve"> </v>
      </c>
    </row>
    <row r="61" spans="3:19" ht="22.8" thickTop="1" thickBot="1" x14ac:dyDescent="0.3">
      <c r="C61" s="155" t="s">
        <v>133</v>
      </c>
      <c r="D61" s="155" t="s">
        <v>83</v>
      </c>
      <c r="E61" s="156" t="s">
        <v>54</v>
      </c>
      <c r="F61" s="157">
        <f>IF('3. DUOS'!F61+'4. TUOS'!F61+'5. CCF'!F61+'6. QSS'!F61=0," ", '3. DUOS'!F61+'4. TUOS'!F61+'5. CCF'!F61+'6. QSS'!F61)</f>
        <v>6064.7635480157878</v>
      </c>
      <c r="G61" s="158" t="str">
        <f>IF('3. DUOS'!G61+'4. TUOS'!G61+'5. CCF'!G61+'6. QSS'!G61=0," ", '3. DUOS'!G61+'4. TUOS'!G61+'5. CCF'!G61+'6. QSS'!G61)</f>
        <v xml:space="preserve"> </v>
      </c>
      <c r="H61" s="158">
        <f>IF('3. DUOS'!H61+'4. TUOS'!H61+'5. CCF'!H61+'6. QSS'!H61=0," ", '3. DUOS'!H61+'4. TUOS'!H61+'5. CCF'!H61+'6. QSS'!H61)</f>
        <v>5.5004394119625379</v>
      </c>
      <c r="I61" s="158">
        <f>IF('3. DUOS'!I61+'4. TUOS'!I61+'5. CCF'!I61+'6. QSS'!I61=0," ", '3. DUOS'!I61+'4. TUOS'!I61+'5. CCF'!I61+'6. QSS'!I61)</f>
        <v>4.5104100893966468</v>
      </c>
      <c r="J61" s="159">
        <f>IF('3. DUOS'!J61+'4. TUOS'!J61+'5. CCF'!J61+'6. QSS'!J61=0," ", '3. DUOS'!J61+'4. TUOS'!J61+'5. CCF'!J61+'6. QSS'!J61)</f>
        <v>2.9656450972140358</v>
      </c>
      <c r="K61" s="82">
        <f>IF('3. DUOS'!K61+'4. TUOS'!K61+'5. CCF'!K61+'6. QSS'!K61=0," ", '3. DUOS'!K61+'4. TUOS'!K61+'5. CCF'!K61+'6. QSS'!K61)</f>
        <v>11.440164411676211</v>
      </c>
      <c r="L61" s="85">
        <f>IF('3. DUOS'!L61+'4. TUOS'!L61+'5. CCF'!L61+'6. QSS'!L61=0," ", '3. DUOS'!L61+'4. TUOS'!L61+'5. CCF'!L61+'6. QSS'!L61)</f>
        <v>10.35062494389752</v>
      </c>
      <c r="M61" s="160">
        <f>IF('3. DUOS'!M61+'4. TUOS'!M61+'5. CCF'!M61+'6. QSS'!M61=0," ", '3. DUOS'!M61+'4. TUOS'!M61+'5. CCF'!M61+'6. QSS'!M61)</f>
        <v>2.5802719570553414</v>
      </c>
      <c r="N61" s="159">
        <f>IF('3. DUOS'!N61+'4. TUOS'!N61+'5. CCF'!N61+'6. QSS'!N61=0," ", '3. DUOS'!N61+'4. TUOS'!N61+'5. CCF'!N61+'6. QSS'!N61)</f>
        <v>-12.122328289717725</v>
      </c>
      <c r="O61" s="85">
        <f>'3. DUOS'!O61+'4. TUOS'!O61+'5. CCF'!O61+'6. QSS'!O61</f>
        <v>0</v>
      </c>
      <c r="P61" s="85">
        <f>IF('3. DUOS'!P61+'4. TUOS'!P61+'5. CCF'!P61+'6. QSS'!P61=0," ", '3. DUOS'!P61+'4. TUOS'!P61+'5. CCF'!P61+'6. QSS'!P61)</f>
        <v>0.81451976229652823</v>
      </c>
      <c r="Q61" s="85">
        <f>IF('3. DUOS'!Q61+'4. TUOS'!Q61+'5. CCF'!Q61+'6. QSS'!Q61=0," ", '3. DUOS'!Q61+'4. TUOS'!Q61+'5. CCF'!Q61+'6. QSS'!Q61)</f>
        <v>0.93648039663036409</v>
      </c>
    </row>
    <row r="62" spans="3:19" ht="6.6" customHeight="1" thickTop="1" thickBot="1" x14ac:dyDescent="0.3">
      <c r="C62" s="148"/>
      <c r="D62" s="148"/>
      <c r="E62" s="149"/>
      <c r="F62" s="150"/>
      <c r="G62" s="151"/>
      <c r="H62" s="151"/>
      <c r="I62" s="151"/>
      <c r="J62" s="152"/>
      <c r="K62" s="153"/>
      <c r="L62" s="153"/>
      <c r="M62" s="154"/>
      <c r="N62" s="152"/>
      <c r="O62" s="153"/>
      <c r="P62" s="153"/>
      <c r="Q62" s="153"/>
    </row>
    <row r="63" spans="3:19" ht="15" thickTop="1" thickBot="1" x14ac:dyDescent="0.3">
      <c r="C63" s="86" t="s">
        <v>52</v>
      </c>
      <c r="D63" s="86" t="s">
        <v>53</v>
      </c>
      <c r="E63" s="87" t="s">
        <v>54</v>
      </c>
      <c r="F63" s="88">
        <f>IF('3. DUOS'!F63+'4. TUOS'!F63+'5. CCF'!F63+'6. QSS'!F63=0," ", '3. DUOS'!F63+'4. TUOS'!F63+'5. CCF'!F63+'6. QSS'!F63)</f>
        <v>7507.2041115869933</v>
      </c>
      <c r="G63" s="89" t="str">
        <f>IF('3. DUOS'!G63+'4. TUOS'!G63+'5. CCF'!G63+'6. QSS'!G63=0," ", '3. DUOS'!G63+'4. TUOS'!G63+'5. CCF'!G63+'6. QSS'!G63)</f>
        <v xml:space="preserve"> </v>
      </c>
      <c r="H63" s="89">
        <f>IF('3. DUOS'!H63+'4. TUOS'!H63+'5. CCF'!H63+'6. QSS'!H63=0," ", '3. DUOS'!H63+'4. TUOS'!H63+'5. CCF'!H63+'6. QSS'!H63)</f>
        <v>4.1618273227305833</v>
      </c>
      <c r="I63" s="89">
        <f>IF('3. DUOS'!I63+'4. TUOS'!I63+'5. CCF'!I63+'6. QSS'!I63=0," ", '3. DUOS'!I63+'4. TUOS'!I63+'5. CCF'!I63+'6. QSS'!I63)</f>
        <v>3.4508974998381969</v>
      </c>
      <c r="J63" s="90">
        <f>IF('3. DUOS'!J63+'4. TUOS'!J63+'5. CCF'!J63+'6. QSS'!J63=0," ", '3. DUOS'!J63+'4. TUOS'!J63+'5. CCF'!J63+'6. QSS'!J63)</f>
        <v>2.8529353206879997</v>
      </c>
      <c r="K63" s="103">
        <f>IF('3. DUOS'!K63+'4. TUOS'!K63+'5. CCF'!K63+'6. QSS'!K63=0," ", '3. DUOS'!K63+'4. TUOS'!K63+'5. CCF'!K63+'6. QSS'!K63)</f>
        <v>10.606878853373113</v>
      </c>
      <c r="L63" s="92">
        <f>IF('3. DUOS'!L63+'4. TUOS'!L63+'5. CCF'!L63+'6. QSS'!L63=0," ", '3. DUOS'!L63+'4. TUOS'!L63+'5. CCF'!L63+'6. QSS'!L63)</f>
        <v>9.2203587418210713</v>
      </c>
      <c r="M63" s="93">
        <f>IF('3. DUOS'!M63+'4. TUOS'!M63+'5. CCF'!M63+'6. QSS'!M63=0," ", '3. DUOS'!M63+'4. TUOS'!M63+'5. CCF'!M63+'6. QSS'!M63)</f>
        <v>2.815468393602433</v>
      </c>
      <c r="N63" s="90" t="str">
        <f>IF('3. DUOS'!N63+'4. TUOS'!N63+'5. CCF'!N63+'6. QSS'!N63=0," ", '3. DUOS'!N63+'4. TUOS'!N63+'5. CCF'!N63+'6. QSS'!N63)</f>
        <v xml:space="preserve"> </v>
      </c>
      <c r="O63" s="92" t="str">
        <f>IF('3. DUOS'!O63+'4. TUOS'!O63+'5. CCF'!O63+'6. QSS'!O63=0," ", '3. DUOS'!O63+'4. TUOS'!O63+'5. CCF'!O63+'6. QSS'!O63)</f>
        <v xml:space="preserve"> </v>
      </c>
      <c r="P63" s="92" t="str">
        <f>IF('3. DUOS'!P63+'4. TUOS'!P63+'5. CCF'!P63+'6. QSS'!P63=0," ", '3. DUOS'!P63+'4. TUOS'!P63+'5. CCF'!P63+'6. QSS'!P63)</f>
        <v xml:space="preserve"> </v>
      </c>
      <c r="Q63" s="92" t="str">
        <f>IF('3. DUOS'!Q63+'4. TUOS'!Q63+'5. CCF'!Q63+'6. QSS'!Q63=0," ", '3. DUOS'!Q63+'4. TUOS'!Q63+'5. CCF'!Q63+'6. QSS'!Q63)</f>
        <v xml:space="preserve"> </v>
      </c>
    </row>
    <row r="64" spans="3:19" ht="22.8" thickTop="1" thickBot="1" x14ac:dyDescent="0.3">
      <c r="C64" s="105" t="s">
        <v>134</v>
      </c>
      <c r="D64" s="105" t="s">
        <v>86</v>
      </c>
      <c r="E64" s="106" t="s">
        <v>54</v>
      </c>
      <c r="F64" s="107">
        <f>IF('3. DUOS'!F64+'4. TUOS'!F64+'5. CCF'!F64+'6. QSS'!F64=0," ", '3. DUOS'!F64+'4. TUOS'!F64+'5. CCF'!F64+'6. QSS'!F64)</f>
        <v>7507.2041115869933</v>
      </c>
      <c r="G64" s="108" t="str">
        <f>IF('3. DUOS'!G64+'4. TUOS'!G64+'5. CCF'!G64+'6. QSS'!G64=0," ", '3. DUOS'!G64+'4. TUOS'!G64+'5. CCF'!G64+'6. QSS'!G64)</f>
        <v xml:space="preserve"> </v>
      </c>
      <c r="H64" s="108">
        <f>IF('3. DUOS'!H64+'4. TUOS'!H64+'5. CCF'!H64+'6. QSS'!H64=0," ", '3. DUOS'!H64+'4. TUOS'!H64+'5. CCF'!H64+'6. QSS'!H64)</f>
        <v>4.1618273227305833</v>
      </c>
      <c r="I64" s="108">
        <f>IF('3. DUOS'!I64+'4. TUOS'!I64+'5. CCF'!I64+'6. QSS'!I64=0," ", '3. DUOS'!I64+'4. TUOS'!I64+'5. CCF'!I64+'6. QSS'!I64)</f>
        <v>3.4508974998381969</v>
      </c>
      <c r="J64" s="109">
        <f>IF('3. DUOS'!J64+'4. TUOS'!J64+'5. CCF'!J64+'6. QSS'!J64=0," ", '3. DUOS'!J64+'4. TUOS'!J64+'5. CCF'!J64+'6. QSS'!J64)</f>
        <v>2.8529353206879997</v>
      </c>
      <c r="K64" s="110">
        <f>IF('3. DUOS'!K64+'4. TUOS'!K64+'5. CCF'!K64+'6. QSS'!K64=0," ", '3. DUOS'!K64+'4. TUOS'!K64+'5. CCF'!K64+'6. QSS'!K64)</f>
        <v>10.606878853373113</v>
      </c>
      <c r="L64" s="111">
        <f>IF('3. DUOS'!L64+'4. TUOS'!L64+'5. CCF'!L64+'6. QSS'!L64=0," ", '3. DUOS'!L64+'4. TUOS'!L64+'5. CCF'!L64+'6. QSS'!L64)</f>
        <v>9.2203587418210713</v>
      </c>
      <c r="M64" s="112">
        <f>IF('3. DUOS'!M64+'4. TUOS'!M64+'5. CCF'!M64+'6. QSS'!M64=0," ", '3. DUOS'!M64+'4. TUOS'!M64+'5. CCF'!M64+'6. QSS'!M64)</f>
        <v>2.815468393602433</v>
      </c>
      <c r="N64" s="109">
        <f>IF('3. DUOS'!N64+'4. TUOS'!N64+'5. CCF'!N64+'6. QSS'!N64=0," ", '3. DUOS'!N64+'4. TUOS'!N64+'5. CCF'!N64+'6. QSS'!N64)</f>
        <v>-0.74324054967287112</v>
      </c>
      <c r="O64" s="111">
        <f>'3. DUOS'!O64+'4. TUOS'!O64+'5. CCF'!O64+'6. QSS'!O64</f>
        <v>0</v>
      </c>
      <c r="P64" s="111">
        <f>IF('3. DUOS'!P64+'4. TUOS'!P64+'5. CCF'!P64+'6. QSS'!P64=0," ", '3. DUOS'!P64+'4. TUOS'!P64+'5. CCF'!P64+'6. QSS'!P64)</f>
        <v>0.88859993377207025</v>
      </c>
      <c r="Q64" s="111">
        <f>IF('3. DUOS'!Q64+'4. TUOS'!Q64+'5. CCF'!Q64+'6. QSS'!Q64=0," ", '3. DUOS'!Q64+'4. TUOS'!Q64+'5. CCF'!Q64+'6. QSS'!Q64)</f>
        <v>0.88859993377207025</v>
      </c>
    </row>
    <row r="65" spans="2:19" ht="6.6" customHeight="1" thickTop="1" thickBot="1" x14ac:dyDescent="0.3">
      <c r="C65" s="148"/>
      <c r="D65" s="148"/>
      <c r="E65" s="149"/>
      <c r="F65" s="150"/>
      <c r="G65" s="151"/>
      <c r="H65" s="151"/>
      <c r="I65" s="151"/>
      <c r="J65" s="152"/>
      <c r="K65" s="153"/>
      <c r="L65" s="153"/>
      <c r="M65" s="154"/>
      <c r="N65" s="152"/>
      <c r="O65" s="153"/>
      <c r="P65" s="153"/>
      <c r="Q65" s="153"/>
    </row>
    <row r="66" spans="2:19" ht="15" thickTop="1" thickBot="1" x14ac:dyDescent="0.3">
      <c r="C66" s="86" t="s">
        <v>61</v>
      </c>
      <c r="D66" s="86" t="s">
        <v>62</v>
      </c>
      <c r="E66" s="87" t="s">
        <v>31</v>
      </c>
      <c r="F66" s="88">
        <f>IF('3. DUOS'!F66+'4. TUOS'!F66+'5. CCF'!F66+'6. QSS'!F66=0," ", '3. DUOS'!F66+'4. TUOS'!F66+'5. CCF'!F66+'6. QSS'!F66)</f>
        <v>7452.0048327427003</v>
      </c>
      <c r="G66" s="89" t="str">
        <f>IF('3. DUOS'!G66+'4. TUOS'!G66+'5. CCF'!G66+'6. QSS'!G66=0," ", '3. DUOS'!G66+'4. TUOS'!G66+'5. CCF'!G66+'6. QSS'!G66)</f>
        <v xml:space="preserve"> </v>
      </c>
      <c r="H66" s="89">
        <f>IF('3. DUOS'!H66+'4. TUOS'!H66+'5. CCF'!H66+'6. QSS'!H66=0," ", '3. DUOS'!H66+'4. TUOS'!H66+'5. CCF'!H66+'6. QSS'!H66)</f>
        <v>5.0726345707115641</v>
      </c>
      <c r="I66" s="89">
        <f>IF('3. DUOS'!I66+'4. TUOS'!I66+'5. CCF'!I66+'6. QSS'!I66=0," ", '3. DUOS'!I66+'4. TUOS'!I66+'5. CCF'!I66+'6. QSS'!I66)</f>
        <v>3.0198578452509537</v>
      </c>
      <c r="J66" s="90">
        <f>IF('3. DUOS'!J66+'4. TUOS'!J66+'5. CCF'!J66+'6. QSS'!J66=0," ", '3. DUOS'!J66+'4. TUOS'!J66+'5. CCF'!J66+'6. QSS'!J66)</f>
        <v>2.5122070177730635</v>
      </c>
      <c r="K66" s="103">
        <f>IF('3. DUOS'!K66+'4. TUOS'!K66+'5. CCF'!K66+'6. QSS'!K66=0," ", '3. DUOS'!K66+'4. TUOS'!K66+'5. CCF'!K66+'6. QSS'!K66)</f>
        <v>4.0129128113674755</v>
      </c>
      <c r="L66" s="92">
        <f>IF('3. DUOS'!L66+'4. TUOS'!L66+'5. CCF'!L66+'6. QSS'!L66=0," ", '3. DUOS'!L66+'4. TUOS'!L66+'5. CCF'!L66+'6. QSS'!L66)</f>
        <v>2.860823348813605</v>
      </c>
      <c r="M66" s="93">
        <f>IF('3. DUOS'!M66+'4. TUOS'!M66+'5. CCF'!M66+'6. QSS'!M66=0," ", '3. DUOS'!M66+'4. TUOS'!M66+'5. CCF'!M66+'6. QSS'!M66)</f>
        <v>1.1404116075110902</v>
      </c>
      <c r="N66" s="90" t="str">
        <f>IF('3. DUOS'!N66+'4. TUOS'!N66+'5. CCF'!N66+'6. QSS'!N66=0," ", '3. DUOS'!N66+'4. TUOS'!N66+'5. CCF'!N66+'6. QSS'!N66)</f>
        <v xml:space="preserve"> </v>
      </c>
      <c r="O66" s="92" t="str">
        <f>IF('3. DUOS'!O66+'4. TUOS'!O66+'5. CCF'!O66+'6. QSS'!O66=0," ", '3. DUOS'!O66+'4. TUOS'!O66+'5. CCF'!O66+'6. QSS'!O66)</f>
        <v xml:space="preserve"> </v>
      </c>
      <c r="P66" s="92" t="str">
        <f>IF('3. DUOS'!P66+'4. TUOS'!P66+'5. CCF'!P66+'6. QSS'!P66=0," ", '3. DUOS'!P66+'4. TUOS'!P66+'5. CCF'!P66+'6. QSS'!P66)</f>
        <v xml:space="preserve"> </v>
      </c>
      <c r="Q66" s="92" t="str">
        <f>IF('3. DUOS'!Q66+'4. TUOS'!Q66+'5. CCF'!Q66+'6. QSS'!Q66=0," ", '3. DUOS'!Q66+'4. TUOS'!Q66+'5. CCF'!Q66+'6. QSS'!Q66)</f>
        <v xml:space="preserve"> </v>
      </c>
    </row>
    <row r="67" spans="2:19" ht="6.6" customHeight="1" thickTop="1" thickBot="1" x14ac:dyDescent="0.3">
      <c r="C67" s="148"/>
      <c r="D67" s="148"/>
      <c r="E67" s="149"/>
      <c r="F67" s="150"/>
      <c r="G67" s="151"/>
      <c r="H67" s="151"/>
      <c r="I67" s="151"/>
      <c r="J67" s="152"/>
      <c r="K67" s="153"/>
      <c r="L67" s="153"/>
      <c r="M67" s="154"/>
      <c r="N67" s="152"/>
      <c r="O67" s="153"/>
      <c r="P67" s="153"/>
      <c r="Q67" s="153"/>
    </row>
    <row r="68" spans="2:19" ht="15" thickTop="1" thickBot="1" x14ac:dyDescent="0.3">
      <c r="C68" s="77" t="s">
        <v>63</v>
      </c>
      <c r="D68" s="77" t="s">
        <v>64</v>
      </c>
      <c r="E68" s="78" t="s">
        <v>31</v>
      </c>
      <c r="F68" s="79">
        <f>IF('3. DUOS'!F68+'4. TUOS'!F68+'5. CCF'!F68+'6. QSS'!F68=0," ", '3. DUOS'!F68+'4. TUOS'!F68+'5. CCF'!F68+'6. QSS'!F68)</f>
        <v>354.90952180737895</v>
      </c>
      <c r="G68" s="80">
        <f>IF('3. DUOS'!G68+'4. TUOS'!G68+'5. CCF'!G68+'6. QSS'!G68=0," ", '3. DUOS'!G68+'4. TUOS'!G68+'5. CCF'!G68+'6. QSS'!G68)</f>
        <v>18.69892540707583</v>
      </c>
      <c r="H68" s="80" t="str">
        <f>IF('3. DUOS'!H68+'4. TUOS'!H68+'5. CCF'!H68+'6. QSS'!H68=0," ", '3. DUOS'!H68+'4. TUOS'!H68+'5. CCF'!H68+'6. QSS'!H68)</f>
        <v xml:space="preserve"> </v>
      </c>
      <c r="I68" s="80" t="str">
        <f>IF('3. DUOS'!I68+'4. TUOS'!I68+'5. CCF'!I68+'6. QSS'!I68=0," ", '3. DUOS'!I68+'4. TUOS'!I68+'5. CCF'!I68+'6. QSS'!I68)</f>
        <v xml:space="preserve"> </v>
      </c>
      <c r="J68" s="81" t="str">
        <f>IF('3. DUOS'!J68+'4. TUOS'!J68+'5. CCF'!J68+'6. QSS'!J68=0," ", '3. DUOS'!J68+'4. TUOS'!J68+'5. CCF'!J68+'6. QSS'!J68)</f>
        <v xml:space="preserve"> </v>
      </c>
      <c r="K68" s="102" t="str">
        <f>IF('3. DUOS'!K68+'4. TUOS'!K68+'5. CCF'!K68+'6. QSS'!K68=0," ", '3. DUOS'!K68+'4. TUOS'!K68+'5. CCF'!K68+'6. QSS'!K68)</f>
        <v xml:space="preserve"> </v>
      </c>
      <c r="L68" s="80" t="str">
        <f>IF('3. DUOS'!L68+'4. TUOS'!L68+'5. CCF'!L68+'6. QSS'!L68=0," ", '3. DUOS'!L68+'4. TUOS'!L68+'5. CCF'!L68+'6. QSS'!L68)</f>
        <v xml:space="preserve"> </v>
      </c>
      <c r="M68" s="81" t="str">
        <f>IF('3. DUOS'!M68+'4. TUOS'!M68+'5. CCF'!M68+'6. QSS'!M68=0," ", '3. DUOS'!M68+'4. TUOS'!M68+'5. CCF'!M68+'6. QSS'!M68)</f>
        <v xml:space="preserve"> </v>
      </c>
      <c r="N68" s="81" t="str">
        <f>IF('3. DUOS'!N68+'4. TUOS'!N68+'5. CCF'!N68+'6. QSS'!N68=0," ", '3. DUOS'!N68+'4. TUOS'!N68+'5. CCF'!N68+'6. QSS'!N68)</f>
        <v xml:space="preserve"> </v>
      </c>
      <c r="O68" s="80" t="str">
        <f>IF('3. DUOS'!O68+'4. TUOS'!O68+'5. CCF'!O68+'6. QSS'!O68=0," ", '3. DUOS'!O68+'4. TUOS'!O68+'5. CCF'!O68+'6. QSS'!O68)</f>
        <v xml:space="preserve"> </v>
      </c>
      <c r="P68" s="80" t="str">
        <f>IF('3. DUOS'!P68+'4. TUOS'!P68+'5. CCF'!P68+'6. QSS'!P68=0," ", '3. DUOS'!P68+'4. TUOS'!P68+'5. CCF'!P68+'6. QSS'!P68)</f>
        <v xml:space="preserve"> </v>
      </c>
      <c r="Q68" s="80" t="str">
        <f>IF('3. DUOS'!Q68+'4. TUOS'!Q68+'5. CCF'!Q68+'6. QSS'!Q68=0," ", '3. DUOS'!Q68+'4. TUOS'!Q68+'5. CCF'!Q68+'6. QSS'!Q68)</f>
        <v xml:space="preserve"> </v>
      </c>
    </row>
    <row r="69" spans="2:19" ht="15" thickTop="1" thickBot="1" x14ac:dyDescent="0.3">
      <c r="C69" s="86" t="s">
        <v>65</v>
      </c>
      <c r="D69" s="86" t="s">
        <v>66</v>
      </c>
      <c r="E69" s="87" t="s">
        <v>31</v>
      </c>
      <c r="F69" s="88" t="str">
        <f>IF('3. DUOS'!F69+'4. TUOS'!F69+'5. CCF'!F69+'6. QSS'!F69=0," ", '3. DUOS'!F69+'4. TUOS'!F69+'5. CCF'!F69+'6. QSS'!F69)</f>
        <v xml:space="preserve"> </v>
      </c>
      <c r="G69" s="89" t="str">
        <f>IF('3. DUOS'!G69+'4. TUOS'!G69+'5. CCF'!G69+'6. QSS'!G69=0," ", '3. DUOS'!G69+'4. TUOS'!G69+'5. CCF'!G69+'6. QSS'!G69)</f>
        <v xml:space="preserve"> </v>
      </c>
      <c r="H69" s="89">
        <f>IF('3. DUOS'!H69+'4. TUOS'!H69+'5. CCF'!H69+'6. QSS'!H69=0," ", '3. DUOS'!H69+'4. TUOS'!H69+'5. CCF'!H69+'6. QSS'!H69)</f>
        <v>21.210281434202152</v>
      </c>
      <c r="I69" s="89">
        <f>IF('3. DUOS'!I69+'4. TUOS'!I69+'5. CCF'!I69+'6. QSS'!I69=0," ", '3. DUOS'!I69+'4. TUOS'!I69+'5. CCF'!I69+'6. QSS'!I69)</f>
        <v>16.172051935364458</v>
      </c>
      <c r="J69" s="90">
        <f>IF('3. DUOS'!J69+'4. TUOS'!J69+'5. CCF'!J69+'6. QSS'!J69=0," ", '3. DUOS'!J69+'4. TUOS'!J69+'5. CCF'!J69+'6. QSS'!J69)</f>
        <v>8.1628079338836077</v>
      </c>
      <c r="K69" s="91" t="str">
        <f>IF('3. DUOS'!K69+'4. TUOS'!K69+'5. CCF'!K69+'6. QSS'!K69=0," ", '3. DUOS'!K69+'4. TUOS'!K69+'5. CCF'!K69+'6. QSS'!K69)</f>
        <v xml:space="preserve"> </v>
      </c>
      <c r="L69" s="89" t="str">
        <f>IF('3. DUOS'!L69+'4. TUOS'!L69+'5. CCF'!L69+'6. QSS'!L69=0," ", '3. DUOS'!L69+'4. TUOS'!L69+'5. CCF'!L69+'6. QSS'!L69)</f>
        <v xml:space="preserve"> </v>
      </c>
      <c r="M69" s="90" t="str">
        <f>IF('3. DUOS'!M69+'4. TUOS'!M69+'5. CCF'!M69+'6. QSS'!M69=0," ", '3. DUOS'!M69+'4. TUOS'!M69+'5. CCF'!M69+'6. QSS'!M69)</f>
        <v xml:space="preserve"> </v>
      </c>
      <c r="N69" s="90" t="str">
        <f>IF('3. DUOS'!N69+'4. TUOS'!N69+'5. CCF'!N69+'6. QSS'!N69=0," ", '3. DUOS'!N69+'4. TUOS'!N69+'5. CCF'!N69+'6. QSS'!N69)</f>
        <v xml:space="preserve"> </v>
      </c>
      <c r="O69" s="89" t="str">
        <f>IF('3. DUOS'!O69+'4. TUOS'!O69+'5. CCF'!O69+'6. QSS'!O69=0," ", '3. DUOS'!O69+'4. TUOS'!O69+'5. CCF'!O69+'6. QSS'!O69)</f>
        <v xml:space="preserve"> </v>
      </c>
      <c r="P69" s="89" t="str">
        <f>IF('3. DUOS'!P69+'4. TUOS'!P69+'5. CCF'!P69+'6. QSS'!P69=0," ", '3. DUOS'!P69+'4. TUOS'!P69+'5. CCF'!P69+'6. QSS'!P69)</f>
        <v xml:space="preserve"> </v>
      </c>
      <c r="Q69" s="89" t="str">
        <f>IF('3. DUOS'!Q69+'4. TUOS'!Q69+'5. CCF'!Q69+'6. QSS'!Q69=0," ", '3. DUOS'!Q69+'4. TUOS'!Q69+'5. CCF'!Q69+'6. QSS'!Q69)</f>
        <v xml:space="preserve"> </v>
      </c>
    </row>
    <row r="70" spans="2:19" ht="15.6" thickTop="1" x14ac:dyDescent="0.35">
      <c r="C70" s="104"/>
      <c r="D70" s="104"/>
      <c r="E70" s="104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</row>
    <row r="71" spans="2:19" ht="15" x14ac:dyDescent="0.35">
      <c r="C71" s="104"/>
      <c r="D71" s="104"/>
      <c r="E71" s="104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</row>
    <row r="72" spans="2:19" ht="15" x14ac:dyDescent="0.35">
      <c r="B72" s="19" t="s">
        <v>141</v>
      </c>
      <c r="C72" s="104"/>
      <c r="D72" s="104"/>
      <c r="E72" s="104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</row>
    <row r="73" spans="2:19" ht="31.2" thickBot="1" x14ac:dyDescent="0.3">
      <c r="C73" s="19" t="s">
        <v>84</v>
      </c>
      <c r="D73" s="1"/>
      <c r="E73" s="2"/>
      <c r="F73" s="137" t="s">
        <v>0</v>
      </c>
      <c r="G73" s="15" t="s">
        <v>1</v>
      </c>
      <c r="H73" s="16"/>
      <c r="I73" s="16"/>
      <c r="J73" s="17"/>
      <c r="K73" s="15"/>
      <c r="L73" s="16"/>
      <c r="M73" s="18"/>
      <c r="N73" s="137" t="s">
        <v>77</v>
      </c>
      <c r="O73" s="135" t="s">
        <v>78</v>
      </c>
      <c r="P73" s="136" t="s">
        <v>79</v>
      </c>
      <c r="Q73" s="136" t="s">
        <v>80</v>
      </c>
      <c r="S73" s="263" t="s">
        <v>169</v>
      </c>
    </row>
    <row r="74" spans="2:19" ht="21.6" thickTop="1" thickBot="1" x14ac:dyDescent="0.3">
      <c r="C74" s="3" t="s">
        <v>4</v>
      </c>
      <c r="D74" s="4" t="s">
        <v>5</v>
      </c>
      <c r="E74" s="137" t="s">
        <v>6</v>
      </c>
      <c r="F74" s="137" t="s">
        <v>7</v>
      </c>
      <c r="G74" s="17" t="s">
        <v>8</v>
      </c>
      <c r="H74" s="17" t="s">
        <v>9</v>
      </c>
      <c r="I74" s="17" t="s">
        <v>10</v>
      </c>
      <c r="J74" s="17" t="s">
        <v>11</v>
      </c>
      <c r="K74" s="17" t="s">
        <v>9</v>
      </c>
      <c r="L74" s="17" t="s">
        <v>10</v>
      </c>
      <c r="M74" s="18" t="s">
        <v>11</v>
      </c>
      <c r="N74" s="137" t="s">
        <v>81</v>
      </c>
      <c r="O74" s="137" t="s">
        <v>82</v>
      </c>
      <c r="P74" s="137" t="s">
        <v>82</v>
      </c>
      <c r="Q74" s="137" t="s">
        <v>82</v>
      </c>
      <c r="S74" s="261" t="s">
        <v>179</v>
      </c>
    </row>
    <row r="75" spans="2:19" ht="22.8" thickTop="1" thickBot="1" x14ac:dyDescent="0.3">
      <c r="C75" s="113" t="s">
        <v>131</v>
      </c>
      <c r="D75" s="113" t="s">
        <v>75</v>
      </c>
      <c r="E75" s="114" t="s">
        <v>129</v>
      </c>
      <c r="F75" s="115">
        <f>IF('3. DUOS'!F75+'4. TUOS'!F75+'5. CCF'!F75+'6. QSS'!F75=0," ", '3. DUOS'!F75+'4. TUOS'!F75+'5. CCF'!F75+'6. QSS'!F75)</f>
        <v>371.15469331051406</v>
      </c>
      <c r="G75" s="116" t="str">
        <f>IF('3. DUOS'!G75+'4. TUOS'!G75+'5. CCF'!G75+'6. QSS'!G75=0," ", '3. DUOS'!G75+'4. TUOS'!G75+'5. CCF'!G75+'6. QSS'!G75)</f>
        <v xml:space="preserve"> </v>
      </c>
      <c r="H75" s="116">
        <f>IF('3. DUOS'!H75+'4. TUOS'!H75+'5. CCF'!H75+'6. QSS'!H75=0," ", '3. DUOS'!H75+'4. TUOS'!H75+'5. CCF'!H75+'6. QSS'!H75)</f>
        <v>15.704365673833337</v>
      </c>
      <c r="I75" s="116" t="str">
        <f>IF('3. DUOS'!I75+'4. TUOS'!I75+'5. CCF'!I75+'6. QSS'!I75=0," ", '3. DUOS'!I75+'4. TUOS'!I75+'5. CCF'!I75+'6. QSS'!I75)</f>
        <v xml:space="preserve"> </v>
      </c>
      <c r="J75" s="117">
        <f>IF('3. DUOS'!J75+'4. TUOS'!J75+'5. CCF'!J75+'6. QSS'!J75=0," ", '3. DUOS'!J75+'4. TUOS'!J75+'5. CCF'!J75+'6. QSS'!J75)</f>
        <v>5.3975576912984478</v>
      </c>
      <c r="K75" s="118" t="str">
        <f>IF('3. DUOS'!K75+'4. TUOS'!K75+'5. CCF'!K75+'6. QSS'!K75=0," ", '3. DUOS'!K75+'4. TUOS'!K75+'5. CCF'!K75+'6. QSS'!K75)</f>
        <v xml:space="preserve"> </v>
      </c>
      <c r="L75" s="119" t="str">
        <f>IF('3. DUOS'!L75+'4. TUOS'!L75+'5. CCF'!L75+'6. QSS'!L75=0," ", '3. DUOS'!L75+'4. TUOS'!L75+'5. CCF'!L75+'6. QSS'!L75)</f>
        <v xml:space="preserve"> </v>
      </c>
      <c r="M75" s="120" t="str">
        <f>IF('3. DUOS'!M75+'4. TUOS'!M75+'5. CCF'!M75+'6. QSS'!M75=0," ", '3. DUOS'!M75+'4. TUOS'!M75+'5. CCF'!M75+'6. QSS'!M75)</f>
        <v xml:space="preserve"> </v>
      </c>
      <c r="N75" s="117">
        <f>IF('3. DUOS'!N75+'4. TUOS'!N75+'5. CCF'!N75+'6. QSS'!N75=0," ", '3. DUOS'!N75+'4. TUOS'!N75+'5. CCF'!N75+'6. QSS'!N75)</f>
        <v>-13.680284019407281</v>
      </c>
      <c r="O75" s="119">
        <f>'3. DUOS'!O75+'4. TUOS'!O75+'5. CCF'!O75+'6. QSS'!O75</f>
        <v>0</v>
      </c>
      <c r="P75" s="119">
        <f>IF('3. DUOS'!P75+'4. TUOS'!P75+'5. CCF'!P75+'6. QSS'!P75=0," ", '3. DUOS'!P75+'4. TUOS'!P75+'5. CCF'!P75+'6. QSS'!P75)</f>
        <v>0.81451976229652812</v>
      </c>
      <c r="Q75" s="119">
        <f>IF('3. DUOS'!Q75+'4. TUOS'!Q75+'5. CCF'!Q75+'6. QSS'!Q75=0," ", '3. DUOS'!Q75+'4. TUOS'!Q75+'5. CCF'!Q75+'6. QSS'!Q75)</f>
        <v>0.93648039663036386</v>
      </c>
      <c r="S75" s="261" t="s">
        <v>177</v>
      </c>
    </row>
    <row r="76" spans="2:19" ht="15" thickTop="1" thickBot="1" x14ac:dyDescent="0.3">
      <c r="C76" s="77" t="s">
        <v>12</v>
      </c>
      <c r="D76" s="77" t="s">
        <v>13</v>
      </c>
      <c r="E76" s="78" t="s">
        <v>87</v>
      </c>
      <c r="F76" s="79">
        <f>IF('3. DUOS'!F76+'4. TUOS'!F76+'5. CCF'!F76+'6. QSS'!F76=0," ", '3. DUOS'!F76+'4. TUOS'!F76+'5. CCF'!F76+'6. QSS'!F76)</f>
        <v>371.15469331051406</v>
      </c>
      <c r="G76" s="80">
        <f>IF('3. DUOS'!G76+'4. TUOS'!G76+'5. CCF'!G76+'6. QSS'!G76=0," ", '3. DUOS'!G76+'4. TUOS'!G76+'5. CCF'!G76+'6. QSS'!G76)</f>
        <v>12.827032393801725</v>
      </c>
      <c r="H76" s="80" t="str">
        <f>IF('3. DUOS'!H76+'4. TUOS'!H76+'5. CCF'!H76+'6. QSS'!H76=0," ", '3. DUOS'!H76+'4. TUOS'!H76+'5. CCF'!H76+'6. QSS'!H76)</f>
        <v xml:space="preserve"> </v>
      </c>
      <c r="I76" s="80" t="str">
        <f>IF('3. DUOS'!I76+'4. TUOS'!I76+'5. CCF'!I76+'6. QSS'!I76=0," ", '3. DUOS'!I76+'4. TUOS'!I76+'5. CCF'!I76+'6. QSS'!I76)</f>
        <v xml:space="preserve"> </v>
      </c>
      <c r="J76" s="81" t="str">
        <f>IF('3. DUOS'!J76+'4. TUOS'!J76+'5. CCF'!J76+'6. QSS'!J76=0," ", '3. DUOS'!J76+'4. TUOS'!J76+'5. CCF'!J76+'6. QSS'!J76)</f>
        <v xml:space="preserve"> </v>
      </c>
      <c r="K76" s="82" t="str">
        <f>IF('3. DUOS'!K76+'4. TUOS'!K76+'5. CCF'!K76+'6. QSS'!K76=0," ", '3. DUOS'!K76+'4. TUOS'!K76+'5. CCF'!K76+'6. QSS'!K76)</f>
        <v xml:space="preserve"> </v>
      </c>
      <c r="L76" s="83" t="str">
        <f>IF('3. DUOS'!L76+'4. TUOS'!L76+'5. CCF'!L76+'6. QSS'!L76=0," ", '3. DUOS'!L76+'4. TUOS'!L76+'5. CCF'!L76+'6. QSS'!L76)</f>
        <v xml:space="preserve"> </v>
      </c>
      <c r="M76" s="84" t="str">
        <f>IF('3. DUOS'!M76+'4. TUOS'!M76+'5. CCF'!M76+'6. QSS'!M76=0," ", '3. DUOS'!M76+'4. TUOS'!M76+'5. CCF'!M76+'6. QSS'!M76)</f>
        <v xml:space="preserve"> </v>
      </c>
      <c r="N76" s="81" t="str">
        <f>IF('3. DUOS'!N76+'4. TUOS'!N76+'5. CCF'!N76+'6. QSS'!N76=0," ", '3. DUOS'!N76+'4. TUOS'!N76+'5. CCF'!N76+'6. QSS'!N76)</f>
        <v xml:space="preserve"> </v>
      </c>
      <c r="O76" s="85" t="str">
        <f>IF('3. DUOS'!O76+'4. TUOS'!O76+'5. CCF'!O76+'6. QSS'!O76=0," ", '3. DUOS'!O76+'4. TUOS'!O76+'5. CCF'!O76+'6. QSS'!O76)</f>
        <v xml:space="preserve"> </v>
      </c>
      <c r="P76" s="83" t="str">
        <f>IF('3. DUOS'!P76+'4. TUOS'!P76+'5. CCF'!P76+'6. QSS'!P76=0," ", '3. DUOS'!P76+'4. TUOS'!P76+'5. CCF'!P76+'6. QSS'!P76)</f>
        <v xml:space="preserve"> </v>
      </c>
      <c r="Q76" s="83" t="str">
        <f>IF('3. DUOS'!Q76+'4. TUOS'!Q76+'5. CCF'!Q76+'6. QSS'!Q76=0," ", '3. DUOS'!Q76+'4. TUOS'!Q76+'5. CCF'!Q76+'6. QSS'!Q76)</f>
        <v xml:space="preserve"> </v>
      </c>
      <c r="S76" s="261" t="s">
        <v>172</v>
      </c>
    </row>
    <row r="77" spans="2:19" ht="15" thickTop="1" thickBot="1" x14ac:dyDescent="0.3">
      <c r="C77" s="86" t="s">
        <v>14</v>
      </c>
      <c r="D77" s="86" t="s">
        <v>15</v>
      </c>
      <c r="E77" s="87" t="s">
        <v>91</v>
      </c>
      <c r="F77" s="88">
        <f>IF('3. DUOS'!F77+'4. TUOS'!F77+'5. CCF'!F77+'6. QSS'!F77=0," ", '3. DUOS'!F77+'4. TUOS'!F77+'5. CCF'!F77+'6. QSS'!F77)</f>
        <v>371.15469331051406</v>
      </c>
      <c r="G77" s="89" t="str">
        <f>IF('3. DUOS'!G77+'4. TUOS'!G77+'5. CCF'!G77+'6. QSS'!G77=0," ", '3. DUOS'!G77+'4. TUOS'!G77+'5. CCF'!G77+'6. QSS'!G77)</f>
        <v xml:space="preserve"> </v>
      </c>
      <c r="H77" s="89">
        <f>IF('3. DUOS'!H77+'4. TUOS'!H77+'5. CCF'!H77+'6. QSS'!H77=0," ", '3. DUOS'!H77+'4. TUOS'!H77+'5. CCF'!H77+'6. QSS'!H77)</f>
        <v>17.869362905401861</v>
      </c>
      <c r="I77" s="89">
        <f>IF('3. DUOS'!I77+'4. TUOS'!I77+'5. CCF'!I77+'6. QSS'!I77=0," ", '3. DUOS'!I77+'4. TUOS'!I77+'5. CCF'!I77+'6. QSS'!I77)</f>
        <v>13.977838839646525</v>
      </c>
      <c r="J77" s="90">
        <f>IF('3. DUOS'!J77+'4. TUOS'!J77+'5. CCF'!J77+'6. QSS'!J77=0," ", '3. DUOS'!J77+'4. TUOS'!J77+'5. CCF'!J77+'6. QSS'!J77)</f>
        <v>5.4813600060569199</v>
      </c>
      <c r="K77" s="91" t="str">
        <f>IF('3. DUOS'!K77+'4. TUOS'!K77+'5. CCF'!K77+'6. QSS'!K77=0," ", '3. DUOS'!K77+'4. TUOS'!K77+'5. CCF'!K77+'6. QSS'!K77)</f>
        <v xml:space="preserve"> </v>
      </c>
      <c r="L77" s="92" t="str">
        <f>IF('3. DUOS'!L77+'4. TUOS'!L77+'5. CCF'!L77+'6. QSS'!L77=0," ", '3. DUOS'!L77+'4. TUOS'!L77+'5. CCF'!L77+'6. QSS'!L77)</f>
        <v xml:space="preserve"> </v>
      </c>
      <c r="M77" s="93" t="str">
        <f>IF('3. DUOS'!M77+'4. TUOS'!M77+'5. CCF'!M77+'6. QSS'!M77=0," ", '3. DUOS'!M77+'4. TUOS'!M77+'5. CCF'!M77+'6. QSS'!M77)</f>
        <v xml:space="preserve"> </v>
      </c>
      <c r="N77" s="90" t="str">
        <f>IF('3. DUOS'!N77+'4. TUOS'!N77+'5. CCF'!N77+'6. QSS'!N77=0," ", '3. DUOS'!N77+'4. TUOS'!N77+'5. CCF'!N77+'6. QSS'!N77)</f>
        <v xml:space="preserve"> </v>
      </c>
      <c r="O77" s="92" t="str">
        <f>IF('3. DUOS'!O77+'4. TUOS'!O77+'5. CCF'!O77+'6. QSS'!O77=0," ", '3. DUOS'!O77+'4. TUOS'!O77+'5. CCF'!O77+'6. QSS'!O77)</f>
        <v xml:space="preserve"> </v>
      </c>
      <c r="P77" s="92" t="str">
        <f>IF('3. DUOS'!P77+'4. TUOS'!P77+'5. CCF'!P77+'6. QSS'!P77=0," ", '3. DUOS'!P77+'4. TUOS'!P77+'5. CCF'!P77+'6. QSS'!P77)</f>
        <v xml:space="preserve"> </v>
      </c>
      <c r="Q77" s="92" t="str">
        <f>IF('3. DUOS'!Q77+'4. TUOS'!Q77+'5. CCF'!Q77+'6. QSS'!Q77=0," ", '3. DUOS'!Q77+'4. TUOS'!Q77+'5. CCF'!Q77+'6. QSS'!Q77)</f>
        <v xml:space="preserve"> </v>
      </c>
      <c r="S77" s="261" t="s">
        <v>173</v>
      </c>
    </row>
    <row r="78" spans="2:19" ht="15" thickTop="1" thickBot="1" x14ac:dyDescent="0.3">
      <c r="C78" s="77" t="s">
        <v>17</v>
      </c>
      <c r="D78" s="77" t="s">
        <v>18</v>
      </c>
      <c r="E78" s="78" t="s">
        <v>36</v>
      </c>
      <c r="F78" s="79">
        <f>IF('3. DUOS'!F78+'4. TUOS'!F78+'5. CCF'!F78+'6. QSS'!F78=0," ", '3. DUOS'!F78+'4. TUOS'!F78+'5. CCF'!F78+'6. QSS'!F78)</f>
        <v>371.15469331051406</v>
      </c>
      <c r="G78" s="80" t="str">
        <f>IF('3. DUOS'!G78+'4. TUOS'!G78+'5. CCF'!G78+'6. QSS'!G78=0," ", '3. DUOS'!G78+'4. TUOS'!G78+'5. CCF'!G78+'6. QSS'!G78)</f>
        <v xml:space="preserve"> </v>
      </c>
      <c r="H78" s="80">
        <f>IF('3. DUOS'!H78+'4. TUOS'!H78+'5. CCF'!H78+'6. QSS'!H78=0," ", '3. DUOS'!H78+'4. TUOS'!H78+'5. CCF'!H78+'6. QSS'!H78)</f>
        <v>18.197222228143115</v>
      </c>
      <c r="I78" s="80">
        <f>IF('3. DUOS'!I78+'4. TUOS'!I78+'5. CCF'!I78+'6. QSS'!I78=0," ", '3. DUOS'!I78+'4. TUOS'!I78+'5. CCF'!I78+'6. QSS'!I78)</f>
        <v>13.226123149442454</v>
      </c>
      <c r="J78" s="81">
        <f>IF('3. DUOS'!J78+'4. TUOS'!J78+'5. CCF'!J78+'6. QSS'!J78=0," ", '3. DUOS'!J78+'4. TUOS'!J78+'5. CCF'!J78+'6. QSS'!J78)</f>
        <v>5.4048647062578974</v>
      </c>
      <c r="K78" s="82" t="str">
        <f>IF('3. DUOS'!K78+'4. TUOS'!K78+'5. CCF'!K78+'6. QSS'!K78=0," ", '3. DUOS'!K78+'4. TUOS'!K78+'5. CCF'!K78+'6. QSS'!K78)</f>
        <v xml:space="preserve"> </v>
      </c>
      <c r="L78" s="83" t="str">
        <f>IF('3. DUOS'!L78+'4. TUOS'!L78+'5. CCF'!L78+'6. QSS'!L78=0," ", '3. DUOS'!L78+'4. TUOS'!L78+'5. CCF'!L78+'6. QSS'!L78)</f>
        <v xml:space="preserve"> </v>
      </c>
      <c r="M78" s="84" t="str">
        <f>IF('3. DUOS'!M78+'4. TUOS'!M78+'5. CCF'!M78+'6. QSS'!M78=0," ", '3. DUOS'!M78+'4. TUOS'!M78+'5. CCF'!M78+'6. QSS'!M78)</f>
        <v xml:space="preserve"> </v>
      </c>
      <c r="N78" s="81" t="str">
        <f>IF('3. DUOS'!N78+'4. TUOS'!N78+'5. CCF'!N78+'6. QSS'!N78=0," ", '3. DUOS'!N78+'4. TUOS'!N78+'5. CCF'!N78+'6. QSS'!N78)</f>
        <v xml:space="preserve"> </v>
      </c>
      <c r="O78" s="83" t="str">
        <f>IF('3. DUOS'!O78+'4. TUOS'!O78+'5. CCF'!O78+'6. QSS'!O78=0," ", '3. DUOS'!O78+'4. TUOS'!O78+'5. CCF'!O78+'6. QSS'!O78)</f>
        <v xml:space="preserve"> </v>
      </c>
      <c r="P78" s="83" t="str">
        <f>IF('3. DUOS'!P78+'4. TUOS'!P78+'5. CCF'!P78+'6. QSS'!P78=0," ", '3. DUOS'!P78+'4. TUOS'!P78+'5. CCF'!P78+'6. QSS'!P78)</f>
        <v xml:space="preserve"> </v>
      </c>
      <c r="Q78" s="83" t="str">
        <f>IF('3. DUOS'!Q78+'4. TUOS'!Q78+'5. CCF'!Q78+'6. QSS'!Q78=0," ", '3. DUOS'!Q78+'4. TUOS'!Q78+'5. CCF'!Q78+'6. QSS'!Q78)</f>
        <v xml:space="preserve"> </v>
      </c>
      <c r="S78" s="261" t="s">
        <v>178</v>
      </c>
    </row>
    <row r="79" spans="2:19" ht="15" thickTop="1" thickBot="1" x14ac:dyDescent="0.3">
      <c r="C79" s="86" t="s">
        <v>19</v>
      </c>
      <c r="D79" s="86" t="s">
        <v>20</v>
      </c>
      <c r="E79" s="87" t="s">
        <v>85</v>
      </c>
      <c r="F79" s="88">
        <f>IF('3. DUOS'!F79+'4. TUOS'!F79+'5. CCF'!F79+'6. QSS'!F79=0," ", '3. DUOS'!F79+'4. TUOS'!F79+'5. CCF'!F79+'6. QSS'!F79)</f>
        <v>371.15469331051406</v>
      </c>
      <c r="G79" s="89" t="str">
        <f>IF('3. DUOS'!G79+'4. TUOS'!G79+'5. CCF'!G79+'6. QSS'!G79=0," ", '3. DUOS'!G79+'4. TUOS'!G79+'5. CCF'!G79+'6. QSS'!G79)</f>
        <v xml:space="preserve"> </v>
      </c>
      <c r="H79" s="89">
        <f>IF('3. DUOS'!H79+'4. TUOS'!H79+'5. CCF'!H79+'6. QSS'!H79=0," ", '3. DUOS'!H79+'4. TUOS'!H79+'5. CCF'!H79+'6. QSS'!H79)</f>
        <v>5.768924878478745</v>
      </c>
      <c r="I79" s="89">
        <f>IF('3. DUOS'!I79+'4. TUOS'!I79+'5. CCF'!I79+'6. QSS'!I79=0," ", '3. DUOS'!I79+'4. TUOS'!I79+'5. CCF'!I79+'6. QSS'!I79)</f>
        <v>4.3502906615196695</v>
      </c>
      <c r="J79" s="90">
        <f>IF('3. DUOS'!J79+'4. TUOS'!J79+'5. CCF'!J79+'6. QSS'!J79=0," ", '3. DUOS'!J79+'4. TUOS'!J79+'5. CCF'!J79+'6. QSS'!J79)</f>
        <v>2.686283775777063</v>
      </c>
      <c r="K79" s="92">
        <f>IF('3. DUOS'!K79+'4. TUOS'!K79+'5. CCF'!K79+'6. QSS'!K79=0," ", '3. DUOS'!K79+'4. TUOS'!K79+'5. CCF'!K79+'6. QSS'!K79)</f>
        <v>5.2943856955874375</v>
      </c>
      <c r="L79" s="94" t="str">
        <f>IF('3. DUOS'!L79+'4. TUOS'!L79+'5. CCF'!L79+'6. QSS'!L79=0," ", '3. DUOS'!L79+'4. TUOS'!L79+'5. CCF'!L79+'6. QSS'!L79)</f>
        <v xml:space="preserve"> </v>
      </c>
      <c r="M79" s="93" t="str">
        <f>IF('3. DUOS'!M79+'4. TUOS'!M79+'5. CCF'!M79+'6. QSS'!M79=0," ", '3. DUOS'!M79+'4. TUOS'!M79+'5. CCF'!M79+'6. QSS'!M79)</f>
        <v xml:space="preserve"> </v>
      </c>
      <c r="N79" s="90" t="str">
        <f>IF('3. DUOS'!N79+'4. TUOS'!N79+'5. CCF'!N79+'6. QSS'!N79=0," ", '3. DUOS'!N79+'4. TUOS'!N79+'5. CCF'!N79+'6. QSS'!N79)</f>
        <v xml:space="preserve"> </v>
      </c>
      <c r="O79" s="92" t="str">
        <f>IF('3. DUOS'!O79+'4. TUOS'!O79+'5. CCF'!O79+'6. QSS'!O79=0," ", '3. DUOS'!O79+'4. TUOS'!O79+'5. CCF'!O79+'6. QSS'!O79)</f>
        <v xml:space="preserve"> </v>
      </c>
      <c r="P79" s="92" t="str">
        <f>IF('3. DUOS'!P79+'4. TUOS'!P79+'5. CCF'!P79+'6. QSS'!P79=0," ", '3. DUOS'!P79+'4. TUOS'!P79+'5. CCF'!P79+'6. QSS'!P79)</f>
        <v xml:space="preserve"> </v>
      </c>
      <c r="Q79" s="92" t="str">
        <f>IF('3. DUOS'!Q79+'4. TUOS'!Q79+'5. CCF'!Q79+'6. QSS'!Q79=0," ", '3. DUOS'!Q79+'4. TUOS'!Q79+'5. CCF'!Q79+'6. QSS'!Q79)</f>
        <v xml:space="preserve"> </v>
      </c>
    </row>
    <row r="80" spans="2:19" ht="15" thickTop="1" thickBot="1" x14ac:dyDescent="0.3">
      <c r="C80" s="77" t="s">
        <v>21</v>
      </c>
      <c r="D80" s="77" t="s">
        <v>93</v>
      </c>
      <c r="E80" s="78" t="s">
        <v>85</v>
      </c>
      <c r="F80" s="79">
        <f>IF('3. DUOS'!F80+'4. TUOS'!F80+'5. CCF'!F80+'6. QSS'!F80=0," ", '3. DUOS'!F80+'4. TUOS'!F80+'5. CCF'!F80+'6. QSS'!F80)</f>
        <v>38.300266619075252</v>
      </c>
      <c r="G80" s="80">
        <f>IF('3. DUOS'!G80+'4. TUOS'!G80+'5. CCF'!G80+'6. QSS'!G80=0," ", '3. DUOS'!G80+'4. TUOS'!G80+'5. CCF'!G80+'6. QSS'!G80)</f>
        <v>2.7695871555685554</v>
      </c>
      <c r="H80" s="80" t="str">
        <f>IF('3. DUOS'!H80+'4. TUOS'!H80+'5. CCF'!H80+'6. QSS'!H80=0," ", '3. DUOS'!H80+'4. TUOS'!H80+'5. CCF'!H80+'6. QSS'!H80)</f>
        <v xml:space="preserve"> </v>
      </c>
      <c r="I80" s="80" t="str">
        <f>IF('3. DUOS'!I80+'4. TUOS'!I80+'5. CCF'!I80+'6. QSS'!I80=0," ", '3. DUOS'!I80+'4. TUOS'!I80+'5. CCF'!I80+'6. QSS'!I80)</f>
        <v xml:space="preserve"> </v>
      </c>
      <c r="J80" s="81" t="str">
        <f>IF('3. DUOS'!J80+'4. TUOS'!J80+'5. CCF'!J80+'6. QSS'!J80=0," ", '3. DUOS'!J80+'4. TUOS'!J80+'5. CCF'!J80+'6. QSS'!J80)</f>
        <v xml:space="preserve"> </v>
      </c>
      <c r="K80" s="82" t="str">
        <f>IF('3. DUOS'!K80+'4. TUOS'!K80+'5. CCF'!K80+'6. QSS'!K80=0," ", '3. DUOS'!K80+'4. TUOS'!K80+'5. CCF'!K80+'6. QSS'!K80)</f>
        <v xml:space="preserve"> </v>
      </c>
      <c r="L80" s="83" t="str">
        <f>IF('3. DUOS'!L80+'4. TUOS'!L80+'5. CCF'!L80+'6. QSS'!L80=0," ", '3. DUOS'!L80+'4. TUOS'!L80+'5. CCF'!L80+'6. QSS'!L80)</f>
        <v xml:space="preserve"> </v>
      </c>
      <c r="M80" s="84" t="str">
        <f>IF('3. DUOS'!M80+'4. TUOS'!M80+'5. CCF'!M80+'6. QSS'!M80=0," ", '3. DUOS'!M80+'4. TUOS'!M80+'5. CCF'!M80+'6. QSS'!M80)</f>
        <v xml:space="preserve"> </v>
      </c>
      <c r="N80" s="81" t="str">
        <f>IF('3. DUOS'!N80+'4. TUOS'!N80+'5. CCF'!N80+'6. QSS'!N80=0," ", '3. DUOS'!N80+'4. TUOS'!N80+'5. CCF'!N80+'6. QSS'!N80)</f>
        <v xml:space="preserve"> </v>
      </c>
      <c r="O80" s="83" t="str">
        <f>IF('3. DUOS'!O80+'4. TUOS'!O80+'5. CCF'!O80+'6. QSS'!O80=0," ", '3. DUOS'!O80+'4. TUOS'!O80+'5. CCF'!O80+'6. QSS'!O80)</f>
        <v xml:space="preserve"> </v>
      </c>
      <c r="P80" s="83" t="str">
        <f>IF('3. DUOS'!P80+'4. TUOS'!P80+'5. CCF'!P80+'6. QSS'!P80=0," ", '3. DUOS'!P80+'4. TUOS'!P80+'5. CCF'!P80+'6. QSS'!P80)</f>
        <v xml:space="preserve"> </v>
      </c>
      <c r="Q80" s="83" t="str">
        <f>IF('3. DUOS'!Q80+'4. TUOS'!Q80+'5. CCF'!Q80+'6. QSS'!Q80=0," ", '3. DUOS'!Q80+'4. TUOS'!Q80+'5. CCF'!Q80+'6. QSS'!Q80)</f>
        <v xml:space="preserve"> </v>
      </c>
    </row>
    <row r="81" spans="3:17" ht="15" thickTop="1" thickBot="1" x14ac:dyDescent="0.3">
      <c r="C81" s="86" t="s">
        <v>22</v>
      </c>
      <c r="D81" s="86" t="s">
        <v>94</v>
      </c>
      <c r="E81" s="87" t="s">
        <v>85</v>
      </c>
      <c r="F81" s="88">
        <f>IF('3. DUOS'!F81+'4. TUOS'!F81+'5. CCF'!F81+'6. QSS'!F81=0," ", '3. DUOS'!F81+'4. TUOS'!F81+'5. CCF'!F81+'6. QSS'!F81)</f>
        <v>38.300266619075252</v>
      </c>
      <c r="G81" s="89">
        <f>IF('3. DUOS'!G81+'4. TUOS'!G81+'5. CCF'!G81+'6. QSS'!G81=0," ", '3. DUOS'!G81+'4. TUOS'!G81+'5. CCF'!G81+'6. QSS'!G81)</f>
        <v>5.8628585830106603</v>
      </c>
      <c r="H81" s="89" t="str">
        <f>IF('3. DUOS'!H81+'4. TUOS'!H81+'5. CCF'!H81+'6. QSS'!H81=0," ", '3. DUOS'!H81+'4. TUOS'!H81+'5. CCF'!H81+'6. QSS'!H81)</f>
        <v xml:space="preserve"> </v>
      </c>
      <c r="I81" s="89" t="str">
        <f>IF('3. DUOS'!I81+'4. TUOS'!I81+'5. CCF'!I81+'6. QSS'!I81=0," ", '3. DUOS'!I81+'4. TUOS'!I81+'5. CCF'!I81+'6. QSS'!I81)</f>
        <v xml:space="preserve"> </v>
      </c>
      <c r="J81" s="90" t="str">
        <f>IF('3. DUOS'!J81+'4. TUOS'!J81+'5. CCF'!J81+'6. QSS'!J81=0," ", '3. DUOS'!J81+'4. TUOS'!J81+'5. CCF'!J81+'6. QSS'!J81)</f>
        <v xml:space="preserve"> </v>
      </c>
      <c r="K81" s="91" t="str">
        <f>IF('3. DUOS'!K81+'4. TUOS'!K81+'5. CCF'!K81+'6. QSS'!K81=0," ", '3. DUOS'!K81+'4. TUOS'!K81+'5. CCF'!K81+'6. QSS'!K81)</f>
        <v xml:space="preserve"> </v>
      </c>
      <c r="L81" s="92" t="str">
        <f>IF('3. DUOS'!L81+'4. TUOS'!L81+'5. CCF'!L81+'6. QSS'!L81=0," ", '3. DUOS'!L81+'4. TUOS'!L81+'5. CCF'!L81+'6. QSS'!L81)</f>
        <v xml:space="preserve"> </v>
      </c>
      <c r="M81" s="93" t="str">
        <f>IF('3. DUOS'!M81+'4. TUOS'!M81+'5. CCF'!M81+'6. QSS'!M81=0," ", '3. DUOS'!M81+'4. TUOS'!M81+'5. CCF'!M81+'6. QSS'!M81)</f>
        <v xml:space="preserve"> </v>
      </c>
      <c r="N81" s="90" t="str">
        <f>IF('3. DUOS'!N81+'4. TUOS'!N81+'5. CCF'!N81+'6. QSS'!N81=0," ", '3. DUOS'!N81+'4. TUOS'!N81+'5. CCF'!N81+'6. QSS'!N81)</f>
        <v xml:space="preserve"> </v>
      </c>
      <c r="O81" s="92" t="str">
        <f>IF('3. DUOS'!O81+'4. TUOS'!O81+'5. CCF'!O81+'6. QSS'!O81=0," ", '3. DUOS'!O81+'4. TUOS'!O81+'5. CCF'!O81+'6. QSS'!O81)</f>
        <v xml:space="preserve"> </v>
      </c>
      <c r="P81" s="92" t="str">
        <f>IF('3. DUOS'!P81+'4. TUOS'!P81+'5. CCF'!P81+'6. QSS'!P81=0," ", '3. DUOS'!P81+'4. TUOS'!P81+'5. CCF'!P81+'6. QSS'!P81)</f>
        <v xml:space="preserve"> </v>
      </c>
      <c r="Q81" s="92" t="str">
        <f>IF('3. DUOS'!Q81+'4. TUOS'!Q81+'5. CCF'!Q81+'6. QSS'!Q81=0," ", '3. DUOS'!Q81+'4. TUOS'!Q81+'5. CCF'!Q81+'6. QSS'!Q81)</f>
        <v xml:space="preserve"> </v>
      </c>
    </row>
    <row r="82" spans="3:17" ht="22.8" thickTop="1" thickBot="1" x14ac:dyDescent="0.3">
      <c r="C82" s="77" t="s">
        <v>132</v>
      </c>
      <c r="D82" s="77" t="s">
        <v>76</v>
      </c>
      <c r="E82" s="78" t="s">
        <v>129</v>
      </c>
      <c r="F82" s="79">
        <f>IF('3. DUOS'!F82+'4. TUOS'!F82+'5. CCF'!F82+'6. QSS'!F82=0," ", '3. DUOS'!F82+'4. TUOS'!F82+'5. CCF'!F82+'6. QSS'!F82)</f>
        <v>631.01472416073682</v>
      </c>
      <c r="G82" s="80" t="str">
        <f>IF('3. DUOS'!G82+'4. TUOS'!G82+'5. CCF'!G82+'6. QSS'!G82=0," ", '3. DUOS'!G82+'4. TUOS'!G82+'5. CCF'!G82+'6. QSS'!G82)</f>
        <v xml:space="preserve"> </v>
      </c>
      <c r="H82" s="80">
        <f>IF('3. DUOS'!H82+'4. TUOS'!H82+'5. CCF'!H82+'6. QSS'!H82=0," ", '3. DUOS'!H82+'4. TUOS'!H82+'5. CCF'!H82+'6. QSS'!H82)</f>
        <v>16.714966617663098</v>
      </c>
      <c r="I82" s="80" t="str">
        <f>IF('3. DUOS'!I82+'4. TUOS'!I82+'5. CCF'!I82+'6. QSS'!I82=0," ", '3. DUOS'!I82+'4. TUOS'!I82+'5. CCF'!I82+'6. QSS'!I82)</f>
        <v xml:space="preserve"> </v>
      </c>
      <c r="J82" s="81">
        <f>IF('3. DUOS'!J82+'4. TUOS'!J82+'5. CCF'!J82+'6. QSS'!J82=0," ", '3. DUOS'!J82+'4. TUOS'!J82+'5. CCF'!J82+'6. QSS'!J82)</f>
        <v>7.5774007853438583</v>
      </c>
      <c r="K82" s="82" t="str">
        <f>IF('3. DUOS'!K82+'4. TUOS'!K82+'5. CCF'!K82+'6. QSS'!K82=0," ", '3. DUOS'!K82+'4. TUOS'!K82+'5. CCF'!K82+'6. QSS'!K82)</f>
        <v xml:space="preserve"> </v>
      </c>
      <c r="L82" s="83" t="str">
        <f>IF('3. DUOS'!L82+'4. TUOS'!L82+'5. CCF'!L82+'6. QSS'!L82=0," ", '3. DUOS'!L82+'4. TUOS'!L82+'5. CCF'!L82+'6. QSS'!L82)</f>
        <v xml:space="preserve"> </v>
      </c>
      <c r="M82" s="84" t="str">
        <f>IF('3. DUOS'!M82+'4. TUOS'!M82+'5. CCF'!M82+'6. QSS'!M82=0," ", '3. DUOS'!M82+'4. TUOS'!M82+'5. CCF'!M82+'6. QSS'!M82)</f>
        <v xml:space="preserve"> </v>
      </c>
      <c r="N82" s="81">
        <f>IF('3. DUOS'!N82+'4. TUOS'!N82+'5. CCF'!N82+'6. QSS'!N82=0," ", '3. DUOS'!N82+'4. TUOS'!N82+'5. CCF'!N82+'6. QSS'!N82)</f>
        <v>-14.288714656149073</v>
      </c>
      <c r="O82" s="83">
        <f>'3. DUOS'!O82+'4. TUOS'!O82+'5. CCF'!O82+'6. QSS'!O82</f>
        <v>0</v>
      </c>
      <c r="P82" s="83">
        <f>IF('3. DUOS'!P82+'4. TUOS'!P82+'5. CCF'!P82+'6. QSS'!P82=0," ", '3. DUOS'!P82+'4. TUOS'!P82+'5. CCF'!P82+'6. QSS'!P82)</f>
        <v>0.81451976229652812</v>
      </c>
      <c r="Q82" s="83">
        <f>IF('3. DUOS'!Q82+'4. TUOS'!Q82+'5. CCF'!Q82+'6. QSS'!Q82=0," ", '3. DUOS'!Q82+'4. TUOS'!Q82+'5. CCF'!Q82+'6. QSS'!Q82)</f>
        <v>0.93648039663036386</v>
      </c>
    </row>
    <row r="83" spans="3:17" ht="15" thickTop="1" thickBot="1" x14ac:dyDescent="0.3">
      <c r="C83" s="86" t="s">
        <v>23</v>
      </c>
      <c r="D83" s="86" t="s">
        <v>24</v>
      </c>
      <c r="E83" s="87" t="s">
        <v>87</v>
      </c>
      <c r="F83" s="88">
        <f>IF('3. DUOS'!F83+'4. TUOS'!F83+'5. CCF'!F83+'6. QSS'!F83=0," ", '3. DUOS'!F83+'4. TUOS'!F83+'5. CCF'!F83+'6. QSS'!F83)</f>
        <v>371.15469331051406</v>
      </c>
      <c r="G83" s="89">
        <f>IF('3. DUOS'!G83+'4. TUOS'!G83+'5. CCF'!G83+'6. QSS'!G83=0," ", '3. DUOS'!G83+'4. TUOS'!G83+'5. CCF'!G83+'6. QSS'!G83)</f>
        <v>17.636908309027582</v>
      </c>
      <c r="H83" s="89" t="str">
        <f>IF('3. DUOS'!H83+'4. TUOS'!H83+'5. CCF'!H83+'6. QSS'!H83=0," ", '3. DUOS'!H83+'4. TUOS'!H83+'5. CCF'!H83+'6. QSS'!H83)</f>
        <v xml:space="preserve"> </v>
      </c>
      <c r="I83" s="89" t="str">
        <f>IF('3. DUOS'!I83+'4. TUOS'!I83+'5. CCF'!I83+'6. QSS'!I83=0," ", '3. DUOS'!I83+'4. TUOS'!I83+'5. CCF'!I83+'6. QSS'!I83)</f>
        <v xml:space="preserve"> </v>
      </c>
      <c r="J83" s="90" t="str">
        <f>IF('3. DUOS'!J83+'4. TUOS'!J83+'5. CCF'!J83+'6. QSS'!J83=0," ", '3. DUOS'!J83+'4. TUOS'!J83+'5. CCF'!J83+'6. QSS'!J83)</f>
        <v xml:space="preserve"> </v>
      </c>
      <c r="K83" s="91" t="str">
        <f>IF('3. DUOS'!K83+'4. TUOS'!K83+'5. CCF'!K83+'6. QSS'!K83=0," ", '3. DUOS'!K83+'4. TUOS'!K83+'5. CCF'!K83+'6. QSS'!K83)</f>
        <v xml:space="preserve"> </v>
      </c>
      <c r="L83" s="92" t="str">
        <f>IF('3. DUOS'!L83+'4. TUOS'!L83+'5. CCF'!L83+'6. QSS'!L83=0," ", '3. DUOS'!L83+'4. TUOS'!L83+'5. CCF'!L83+'6. QSS'!L83)</f>
        <v xml:space="preserve"> </v>
      </c>
      <c r="M83" s="93" t="str">
        <f>IF('3. DUOS'!M83+'4. TUOS'!M83+'5. CCF'!M83+'6. QSS'!M83=0," ", '3. DUOS'!M83+'4. TUOS'!M83+'5. CCF'!M83+'6. QSS'!M83)</f>
        <v xml:space="preserve"> </v>
      </c>
      <c r="N83" s="90" t="str">
        <f>IF('3. DUOS'!N83+'4. TUOS'!N83+'5. CCF'!N83+'6. QSS'!N83=0," ", '3. DUOS'!N83+'4. TUOS'!N83+'5. CCF'!N83+'6. QSS'!N83)</f>
        <v xml:space="preserve"> </v>
      </c>
      <c r="O83" s="92" t="str">
        <f>IF('3. DUOS'!O83+'4. TUOS'!O83+'5. CCF'!O83+'6. QSS'!O83=0," ", '3. DUOS'!O83+'4. TUOS'!O83+'5. CCF'!O83+'6. QSS'!O83)</f>
        <v xml:space="preserve"> </v>
      </c>
      <c r="P83" s="92" t="str">
        <f>IF('3. DUOS'!P83+'4. TUOS'!P83+'5. CCF'!P83+'6. QSS'!P83=0," ", '3. DUOS'!P83+'4. TUOS'!P83+'5. CCF'!P83+'6. QSS'!P83)</f>
        <v xml:space="preserve"> </v>
      </c>
      <c r="Q83" s="92" t="str">
        <f>IF('3. DUOS'!Q83+'4. TUOS'!Q83+'5. CCF'!Q83+'6. QSS'!Q83=0," ", '3. DUOS'!Q83+'4. TUOS'!Q83+'5. CCF'!Q83+'6. QSS'!Q83)</f>
        <v xml:space="preserve"> </v>
      </c>
    </row>
    <row r="84" spans="3:17" ht="15" thickTop="1" thickBot="1" x14ac:dyDescent="0.3">
      <c r="C84" s="77" t="s">
        <v>25</v>
      </c>
      <c r="D84" s="77" t="s">
        <v>26</v>
      </c>
      <c r="E84" s="78" t="s">
        <v>91</v>
      </c>
      <c r="F84" s="79">
        <f>IF('3. DUOS'!F84+'4. TUOS'!F84+'5. CCF'!F84+'6. QSS'!F84=0," ", '3. DUOS'!F84+'4. TUOS'!F84+'5. CCF'!F84+'6. QSS'!F84)</f>
        <v>1530.8036001541273</v>
      </c>
      <c r="G84" s="80" t="str">
        <f>IF('3. DUOS'!G84+'4. TUOS'!G84+'5. CCF'!G84+'6. QSS'!G84=0," ", '3. DUOS'!G84+'4. TUOS'!G84+'5. CCF'!G84+'6. QSS'!G84)</f>
        <v xml:space="preserve"> </v>
      </c>
      <c r="H84" s="80">
        <f>IF('3. DUOS'!H84+'4. TUOS'!H84+'5. CCF'!H84+'6. QSS'!H84=0," ", '3. DUOS'!H84+'4. TUOS'!H84+'5. CCF'!H84+'6. QSS'!H84)</f>
        <v>18.950086735810665</v>
      </c>
      <c r="I84" s="80">
        <f>IF('3. DUOS'!I84+'4. TUOS'!I84+'5. CCF'!I84+'6. QSS'!I84=0," ", '3. DUOS'!I84+'4. TUOS'!I84+'5. CCF'!I84+'6. QSS'!I84)</f>
        <v>14.922553879075492</v>
      </c>
      <c r="J84" s="81">
        <f>IF('3. DUOS'!J84+'4. TUOS'!J84+'5. CCF'!J84+'6. QSS'!J84=0," ", '3. DUOS'!J84+'4. TUOS'!J84+'5. CCF'!J84+'6. QSS'!J84)</f>
        <v>7.952816398389265</v>
      </c>
      <c r="K84" s="82" t="str">
        <f>IF('3. DUOS'!K84+'4. TUOS'!K84+'5. CCF'!K84+'6. QSS'!K84=0," ", '3. DUOS'!K84+'4. TUOS'!K84+'5. CCF'!K84+'6. QSS'!K84)</f>
        <v xml:space="preserve"> </v>
      </c>
      <c r="L84" s="83" t="str">
        <f>IF('3. DUOS'!L84+'4. TUOS'!L84+'5. CCF'!L84+'6. QSS'!L84=0," ", '3. DUOS'!L84+'4. TUOS'!L84+'5. CCF'!L84+'6. QSS'!L84)</f>
        <v xml:space="preserve"> </v>
      </c>
      <c r="M84" s="84" t="str">
        <f>IF('3. DUOS'!M84+'4. TUOS'!M84+'5. CCF'!M84+'6. QSS'!M84=0," ", '3. DUOS'!M84+'4. TUOS'!M84+'5. CCF'!M84+'6. QSS'!M84)</f>
        <v xml:space="preserve"> </v>
      </c>
      <c r="N84" s="81" t="str">
        <f>IF('3. DUOS'!N84+'4. TUOS'!N84+'5. CCF'!N84+'6. QSS'!N84=0," ", '3. DUOS'!N84+'4. TUOS'!N84+'5. CCF'!N84+'6. QSS'!N84)</f>
        <v xml:space="preserve"> </v>
      </c>
      <c r="O84" s="83" t="str">
        <f>IF('3. DUOS'!O84+'4. TUOS'!O84+'5. CCF'!O84+'6. QSS'!O84=0," ", '3. DUOS'!O84+'4. TUOS'!O84+'5. CCF'!O84+'6. QSS'!O84)</f>
        <v xml:space="preserve"> </v>
      </c>
      <c r="P84" s="83" t="str">
        <f>IF('3. DUOS'!P84+'4. TUOS'!P84+'5. CCF'!P84+'6. QSS'!P84=0," ", '3. DUOS'!P84+'4. TUOS'!P84+'5. CCF'!P84+'6. QSS'!P84)</f>
        <v xml:space="preserve"> </v>
      </c>
      <c r="Q84" s="83" t="str">
        <f>IF('3. DUOS'!Q84+'4. TUOS'!Q84+'5. CCF'!Q84+'6. QSS'!Q84=0," ", '3. DUOS'!Q84+'4. TUOS'!Q84+'5. CCF'!Q84+'6. QSS'!Q84)</f>
        <v xml:space="preserve"> </v>
      </c>
    </row>
    <row r="85" spans="3:17" ht="15" thickTop="1" thickBot="1" x14ac:dyDescent="0.3">
      <c r="C85" s="86" t="s">
        <v>27</v>
      </c>
      <c r="D85" s="86" t="s">
        <v>28</v>
      </c>
      <c r="E85" s="87" t="s">
        <v>36</v>
      </c>
      <c r="F85" s="88">
        <f>IF('3. DUOS'!F85+'4. TUOS'!F85+'5. CCF'!F85+'6. QSS'!F85=0," ", '3. DUOS'!F85+'4. TUOS'!F85+'5. CCF'!F85+'6. QSS'!F85)</f>
        <v>631.01472416073682</v>
      </c>
      <c r="G85" s="89" t="str">
        <f>IF('3. DUOS'!G85+'4. TUOS'!G85+'5. CCF'!G85+'6. QSS'!G85=0," ", '3. DUOS'!G85+'4. TUOS'!G85+'5. CCF'!G85+'6. QSS'!G85)</f>
        <v xml:space="preserve"> </v>
      </c>
      <c r="H85" s="89">
        <f>IF('3. DUOS'!H85+'4. TUOS'!H85+'5. CCF'!H85+'6. QSS'!H85=0," ", '3. DUOS'!H85+'4. TUOS'!H85+'5. CCF'!H85+'6. QSS'!H85)</f>
        <v>19.292527602050164</v>
      </c>
      <c r="I85" s="89">
        <f>IF('3. DUOS'!I85+'4. TUOS'!I85+'5. CCF'!I85+'6. QSS'!I85=0," ", '3. DUOS'!I85+'4. TUOS'!I85+'5. CCF'!I85+'6. QSS'!I85)</f>
        <v>14.137405633276034</v>
      </c>
      <c r="J85" s="90">
        <f>IF('3. DUOS'!J85+'4. TUOS'!J85+'5. CCF'!J85+'6. QSS'!J85=0," ", '3. DUOS'!J85+'4. TUOS'!J85+'5. CCF'!J85+'6. QSS'!J85)</f>
        <v>7.5774007853438583</v>
      </c>
      <c r="K85" s="91" t="str">
        <f>IF('3. DUOS'!K85+'4. TUOS'!K85+'5. CCF'!K85+'6. QSS'!K85=0," ", '3. DUOS'!K85+'4. TUOS'!K85+'5. CCF'!K85+'6. QSS'!K85)</f>
        <v xml:space="preserve"> </v>
      </c>
      <c r="L85" s="92" t="str">
        <f>IF('3. DUOS'!L85+'4. TUOS'!L85+'5. CCF'!L85+'6. QSS'!L85=0," ", '3. DUOS'!L85+'4. TUOS'!L85+'5. CCF'!L85+'6. QSS'!L85)</f>
        <v xml:space="preserve"> </v>
      </c>
      <c r="M85" s="93" t="str">
        <f>IF('3. DUOS'!M85+'4. TUOS'!M85+'5. CCF'!M85+'6. QSS'!M85=0," ", '3. DUOS'!M85+'4. TUOS'!M85+'5. CCF'!M85+'6. QSS'!M85)</f>
        <v xml:space="preserve"> </v>
      </c>
      <c r="N85" s="90" t="str">
        <f>IF('3. DUOS'!N85+'4. TUOS'!N85+'5. CCF'!N85+'6. QSS'!N85=0," ", '3. DUOS'!N85+'4. TUOS'!N85+'5. CCF'!N85+'6. QSS'!N85)</f>
        <v xml:space="preserve"> </v>
      </c>
      <c r="O85" s="92" t="str">
        <f>IF('3. DUOS'!O85+'4. TUOS'!O85+'5. CCF'!O85+'6. QSS'!O85=0," ", '3. DUOS'!O85+'4. TUOS'!O85+'5. CCF'!O85+'6. QSS'!O85)</f>
        <v xml:space="preserve"> </v>
      </c>
      <c r="P85" s="92" t="str">
        <f>IF('3. DUOS'!P85+'4. TUOS'!P85+'5. CCF'!P85+'6. QSS'!P85=0," ", '3. DUOS'!P85+'4. TUOS'!P85+'5. CCF'!P85+'6. QSS'!P85)</f>
        <v xml:space="preserve"> </v>
      </c>
      <c r="Q85" s="92" t="str">
        <f>IF('3. DUOS'!Q85+'4. TUOS'!Q85+'5. CCF'!Q85+'6. QSS'!Q85=0," ", '3. DUOS'!Q85+'4. TUOS'!Q85+'5. CCF'!Q85+'6. QSS'!Q85)</f>
        <v xml:space="preserve"> </v>
      </c>
    </row>
    <row r="86" spans="3:17" ht="15" thickTop="1" thickBot="1" x14ac:dyDescent="0.3">
      <c r="C86" s="77" t="s">
        <v>29</v>
      </c>
      <c r="D86" s="77" t="s">
        <v>30</v>
      </c>
      <c r="E86" s="78" t="s">
        <v>36</v>
      </c>
      <c r="F86" s="79">
        <f>IF('3. DUOS'!F86+'4. TUOS'!F86+'5. CCF'!F86+'6. QSS'!F86=0," ", '3. DUOS'!F86+'4. TUOS'!F86+'5. CCF'!F86+'6. QSS'!F86)</f>
        <v>1530.8036001541273</v>
      </c>
      <c r="G86" s="80" t="str">
        <f>IF('3. DUOS'!G86+'4. TUOS'!G86+'5. CCF'!G86+'6. QSS'!G86=0," ", '3. DUOS'!G86+'4. TUOS'!G86+'5. CCF'!G86+'6. QSS'!G86)</f>
        <v xml:space="preserve"> </v>
      </c>
      <c r="H86" s="80">
        <f>IF('3. DUOS'!H86+'4. TUOS'!H86+'5. CCF'!H86+'6. QSS'!H86=0," ", '3. DUOS'!H86+'4. TUOS'!H86+'5. CCF'!H86+'6. QSS'!H86)</f>
        <v>18.950086735810665</v>
      </c>
      <c r="I86" s="80">
        <f>IF('3. DUOS'!I86+'4. TUOS'!I86+'5. CCF'!I86+'6. QSS'!I86=0," ", '3. DUOS'!I86+'4. TUOS'!I86+'5. CCF'!I86+'6. QSS'!I86)</f>
        <v>14.922553879075492</v>
      </c>
      <c r="J86" s="81">
        <f>IF('3. DUOS'!J86+'4. TUOS'!J86+'5. CCF'!J86+'6. QSS'!J86=0," ", '3. DUOS'!J86+'4. TUOS'!J86+'5. CCF'!J86+'6. QSS'!J86)</f>
        <v>7.952816398389265</v>
      </c>
      <c r="K86" s="82" t="str">
        <f>IF('3. DUOS'!K86+'4. TUOS'!K86+'5. CCF'!K86+'6. QSS'!K86=0," ", '3. DUOS'!K86+'4. TUOS'!K86+'5. CCF'!K86+'6. QSS'!K86)</f>
        <v xml:space="preserve"> </v>
      </c>
      <c r="L86" s="83" t="str">
        <f>IF('3. DUOS'!L86+'4. TUOS'!L86+'5. CCF'!L86+'6. QSS'!L86=0," ", '3. DUOS'!L86+'4. TUOS'!L86+'5. CCF'!L86+'6. QSS'!L86)</f>
        <v xml:space="preserve"> </v>
      </c>
      <c r="M86" s="84" t="str">
        <f>IF('3. DUOS'!M86+'4. TUOS'!M86+'5. CCF'!M86+'6. QSS'!M86=0," ", '3. DUOS'!M86+'4. TUOS'!M86+'5. CCF'!M86+'6. QSS'!M86)</f>
        <v xml:space="preserve"> </v>
      </c>
      <c r="N86" s="81" t="str">
        <f>IF('3. DUOS'!N86+'4. TUOS'!N86+'5. CCF'!N86+'6. QSS'!N86=0," ", '3. DUOS'!N86+'4. TUOS'!N86+'5. CCF'!N86+'6. QSS'!N86)</f>
        <v xml:space="preserve"> </v>
      </c>
      <c r="O86" s="83" t="str">
        <f>IF('3. DUOS'!O86+'4. TUOS'!O86+'5. CCF'!O86+'6. QSS'!O86=0," ", '3. DUOS'!O86+'4. TUOS'!O86+'5. CCF'!O86+'6. QSS'!O86)</f>
        <v xml:space="preserve"> </v>
      </c>
      <c r="P86" s="83" t="str">
        <f>IF('3. DUOS'!P86+'4. TUOS'!P86+'5. CCF'!P86+'6. QSS'!P86=0," ", '3. DUOS'!P86+'4. TUOS'!P86+'5. CCF'!P86+'6. QSS'!P86)</f>
        <v xml:space="preserve"> </v>
      </c>
      <c r="Q86" s="83" t="str">
        <f>IF('3. DUOS'!Q86+'4. TUOS'!Q86+'5. CCF'!Q86+'6. QSS'!Q86=0," ", '3. DUOS'!Q86+'4. TUOS'!Q86+'5. CCF'!Q86+'6. QSS'!Q86)</f>
        <v xml:space="preserve"> </v>
      </c>
    </row>
    <row r="87" spans="3:17" ht="15" thickTop="1" thickBot="1" x14ac:dyDescent="0.3">
      <c r="C87" s="86" t="s">
        <v>32</v>
      </c>
      <c r="D87" s="86" t="s">
        <v>33</v>
      </c>
      <c r="E87" s="87" t="s">
        <v>85</v>
      </c>
      <c r="F87" s="88">
        <f>IF('3. DUOS'!F87+'4. TUOS'!F87+'5. CCF'!F87+'6. QSS'!F87=0," ", '3. DUOS'!F87+'4. TUOS'!F87+'5. CCF'!F87+'6. QSS'!F87)</f>
        <v>631.01472416073682</v>
      </c>
      <c r="G87" s="89" t="str">
        <f>IF('3. DUOS'!G87+'4. TUOS'!G87+'5. CCF'!G87+'6. QSS'!G87=0," ", '3. DUOS'!G87+'4. TUOS'!G87+'5. CCF'!G87+'6. QSS'!G87)</f>
        <v xml:space="preserve"> </v>
      </c>
      <c r="H87" s="89">
        <f>IF('3. DUOS'!H87+'4. TUOS'!H87+'5. CCF'!H87+'6. QSS'!H87=0," ", '3. DUOS'!H87+'4. TUOS'!H87+'5. CCF'!H87+'6. QSS'!H87)</f>
        <v>11.099954817115613</v>
      </c>
      <c r="I87" s="89">
        <f>IF('3. DUOS'!I87+'4. TUOS'!I87+'5. CCF'!I87+'6. QSS'!I87=0," ", '3. DUOS'!I87+'4. TUOS'!I87+'5. CCF'!I87+'6. QSS'!I87)</f>
        <v>7.9804728811198293</v>
      </c>
      <c r="J87" s="90">
        <f>IF('3. DUOS'!J87+'4. TUOS'!J87+'5. CCF'!J87+'6. QSS'!J87=0," ", '3. DUOS'!J87+'4. TUOS'!J87+'5. CCF'!J87+'6. QSS'!J87)</f>
        <v>4.2404910895431716</v>
      </c>
      <c r="K87" s="91">
        <f>IF('3. DUOS'!K87+'4. TUOS'!K87+'5. CCF'!K87+'6. QSS'!K87=0," ", '3. DUOS'!K87+'4. TUOS'!K87+'5. CCF'!K87+'6. QSS'!K87)</f>
        <v>8.994439335117292</v>
      </c>
      <c r="L87" s="92" t="str">
        <f>IF('3. DUOS'!L87+'4. TUOS'!L87+'5. CCF'!L87+'6. QSS'!L87=0," ", '3. DUOS'!L87+'4. TUOS'!L87+'5. CCF'!L87+'6. QSS'!L87)</f>
        <v xml:space="preserve"> </v>
      </c>
      <c r="M87" s="93" t="str">
        <f>IF('3. DUOS'!M87+'4. TUOS'!M87+'5. CCF'!M87+'6. QSS'!M87=0," ", '3. DUOS'!M87+'4. TUOS'!M87+'5. CCF'!M87+'6. QSS'!M87)</f>
        <v xml:space="preserve"> </v>
      </c>
      <c r="N87" s="90" t="str">
        <f>IF('3. DUOS'!N87+'4. TUOS'!N87+'5. CCF'!N87+'6. QSS'!N87=0," ", '3. DUOS'!N87+'4. TUOS'!N87+'5. CCF'!N87+'6. QSS'!N87)</f>
        <v xml:space="preserve"> </v>
      </c>
      <c r="O87" s="92" t="str">
        <f>IF('3. DUOS'!O87+'4. TUOS'!O87+'5. CCF'!O87+'6. QSS'!O87=0," ", '3. DUOS'!O87+'4. TUOS'!O87+'5. CCF'!O87+'6. QSS'!O87)</f>
        <v xml:space="preserve"> </v>
      </c>
      <c r="P87" s="92" t="str">
        <f>IF('3. DUOS'!P87+'4. TUOS'!P87+'5. CCF'!P87+'6. QSS'!P87=0," ", '3. DUOS'!P87+'4. TUOS'!P87+'5. CCF'!P87+'6. QSS'!P87)</f>
        <v xml:space="preserve"> </v>
      </c>
      <c r="Q87" s="92" t="str">
        <f>IF('3. DUOS'!Q87+'4. TUOS'!Q87+'5. CCF'!Q87+'6. QSS'!Q87=0," ", '3. DUOS'!Q87+'4. TUOS'!Q87+'5. CCF'!Q87+'6. QSS'!Q87)</f>
        <v xml:space="preserve"> </v>
      </c>
    </row>
    <row r="88" spans="3:17" ht="6.6" customHeight="1" thickTop="1" thickBot="1" x14ac:dyDescent="0.3">
      <c r="C88" s="148"/>
      <c r="D88" s="148"/>
      <c r="E88" s="149"/>
      <c r="F88" s="150"/>
      <c r="G88" s="151"/>
      <c r="H88" s="151"/>
      <c r="I88" s="151"/>
      <c r="J88" s="152"/>
      <c r="K88" s="153"/>
      <c r="L88" s="153"/>
      <c r="M88" s="154"/>
      <c r="N88" s="152"/>
      <c r="O88" s="153"/>
      <c r="P88" s="153"/>
      <c r="Q88" s="153"/>
    </row>
    <row r="89" spans="3:17" ht="15" thickTop="1" thickBot="1" x14ac:dyDescent="0.3">
      <c r="C89" s="167" t="s">
        <v>37</v>
      </c>
      <c r="D89" s="167" t="s">
        <v>38</v>
      </c>
      <c r="E89" s="168" t="s">
        <v>31</v>
      </c>
      <c r="F89" s="169">
        <f>IF('3. DUOS'!F89+'4. TUOS'!F89+'5. CCF'!F89+'6. QSS'!F89=0," ", '3. DUOS'!F89+'4. TUOS'!F89+'5. CCF'!F89+'6. QSS'!F89)</f>
        <v>6342.3642262442818</v>
      </c>
      <c r="G89" s="170" t="str">
        <f>IF('3. DUOS'!G89+'4. TUOS'!G89+'5. CCF'!G89+'6. QSS'!G89=0," ", '3. DUOS'!G89+'4. TUOS'!G89+'5. CCF'!G89+'6. QSS'!G89)</f>
        <v xml:space="preserve"> </v>
      </c>
      <c r="H89" s="170">
        <f>IF('3. DUOS'!H89+'4. TUOS'!H89+'5. CCF'!H89+'6. QSS'!H89=0," ", '3. DUOS'!H89+'4. TUOS'!H89+'5. CCF'!H89+'6. QSS'!H89)</f>
        <v>5.5249597783684763</v>
      </c>
      <c r="I89" s="170">
        <f>IF('3. DUOS'!I89+'4. TUOS'!I89+'5. CCF'!I89+'6. QSS'!I89=0," ", '3. DUOS'!I89+'4. TUOS'!I89+'5. CCF'!I89+'6. QSS'!I89)</f>
        <v>4.5285732231623577</v>
      </c>
      <c r="J89" s="171">
        <f>IF('3. DUOS'!J89+'4. TUOS'!J89+'5. CCF'!J89+'6. QSS'!J89=0," ", '3. DUOS'!J89+'4. TUOS'!J89+'5. CCF'!J89+'6. QSS'!J89)</f>
        <v>2.9709297258283391</v>
      </c>
      <c r="K89" s="172">
        <f>IF('3. DUOS'!K89+'4. TUOS'!K89+'5. CCF'!K89+'6. QSS'!K89=0," ", '3. DUOS'!K89+'4. TUOS'!K89+'5. CCF'!K89+'6. QSS'!K89)</f>
        <v>11.729648829981983</v>
      </c>
      <c r="L89" s="173">
        <f>IF('3. DUOS'!L89+'4. TUOS'!L89+'5. CCF'!L89+'6. QSS'!L89=0," ", '3. DUOS'!L89+'4. TUOS'!L89+'5. CCF'!L89+'6. QSS'!L89)</f>
        <v>10.612539417602743</v>
      </c>
      <c r="M89" s="174">
        <f>IF('3. DUOS'!M89+'4. TUOS'!M89+'5. CCF'!M89+'6. QSS'!M89=0," ", '3. DUOS'!M89+'4. TUOS'!M89+'5. CCF'!M89+'6. QSS'!M89)</f>
        <v>2.6455637220754755</v>
      </c>
      <c r="N89" s="171" t="str">
        <f>IF('3. DUOS'!N89+'4. TUOS'!N89+'5. CCF'!N89+'6. QSS'!N89=0," ", '3. DUOS'!N89+'4. TUOS'!N89+'5. CCF'!N89+'6. QSS'!N89)</f>
        <v xml:space="preserve"> </v>
      </c>
      <c r="O89" s="173" t="str">
        <f>IF('3. DUOS'!O89+'4. TUOS'!O89+'5. CCF'!O89+'6. QSS'!O89=0," ", '3. DUOS'!O89+'4. TUOS'!O89+'5. CCF'!O89+'6. QSS'!O89)</f>
        <v xml:space="preserve"> </v>
      </c>
      <c r="P89" s="173" t="str">
        <f>IF('3. DUOS'!P89+'4. TUOS'!P89+'5. CCF'!P89+'6. QSS'!P89=0," ", '3. DUOS'!P89+'4. TUOS'!P89+'5. CCF'!P89+'6. QSS'!P89)</f>
        <v xml:space="preserve"> </v>
      </c>
      <c r="Q89" s="173" t="str">
        <f>IF('3. DUOS'!Q89+'4. TUOS'!Q89+'5. CCF'!Q89+'6. QSS'!Q89=0," ", '3. DUOS'!Q89+'4. TUOS'!Q89+'5. CCF'!Q89+'6. QSS'!Q89)</f>
        <v xml:space="preserve"> </v>
      </c>
    </row>
    <row r="90" spans="3:17" ht="15" thickTop="1" thickBot="1" x14ac:dyDescent="0.3">
      <c r="C90" s="175" t="s">
        <v>39</v>
      </c>
      <c r="D90" s="175" t="s">
        <v>40</v>
      </c>
      <c r="E90" s="176" t="s">
        <v>16</v>
      </c>
      <c r="F90" s="177">
        <f>IF('3. DUOS'!F90+'4. TUOS'!F90+'5. CCF'!F90+'6. QSS'!F90=0," ", '3. DUOS'!F90+'4. TUOS'!F90+'5. CCF'!F90+'6. QSS'!F90)</f>
        <v>6342.3642262442818</v>
      </c>
      <c r="G90" s="178" t="str">
        <f>IF('3. DUOS'!G90+'4. TUOS'!G90+'5. CCF'!G90+'6. QSS'!G90=0," ", '3. DUOS'!G90+'4. TUOS'!G90+'5. CCF'!G90+'6. QSS'!G90)</f>
        <v xml:space="preserve"> </v>
      </c>
      <c r="H90" s="178">
        <f>IF('3. DUOS'!H90+'4. TUOS'!H90+'5. CCF'!H90+'6. QSS'!H90=0," ", '3. DUOS'!H90+'4. TUOS'!H90+'5. CCF'!H90+'6. QSS'!H90)</f>
        <v>16.885923311295912</v>
      </c>
      <c r="I90" s="178">
        <f>IF('3. DUOS'!I90+'4. TUOS'!I90+'5. CCF'!I90+'6. QSS'!I90=0," ", '3. DUOS'!I90+'4. TUOS'!I90+'5. CCF'!I90+'6. QSS'!I90)</f>
        <v>12.944055151114178</v>
      </c>
      <c r="J90" s="179">
        <f>IF('3. DUOS'!J90+'4. TUOS'!J90+'5. CCF'!J90+'6. QSS'!J90=0," ", '3. DUOS'!J90+'4. TUOS'!J90+'5. CCF'!J90+'6. QSS'!J90)</f>
        <v>5.8088238123577298</v>
      </c>
      <c r="K90" s="266">
        <f>IF('3. DUOS'!K90+'4. TUOS'!K90+'5. CCF'!K90+'6. QSS'!K90=0," ", '3. DUOS'!K90+'4. TUOS'!K90+'5. CCF'!K90+'6. QSS'!K90)</f>
        <v>14.353704008334496</v>
      </c>
      <c r="L90" s="267"/>
      <c r="M90" s="181" t="str">
        <f>IF('3. DUOS'!M90+'4. TUOS'!M90+'5. CCF'!M90+'6. QSS'!M90=0," ", '3. DUOS'!M90+'4. TUOS'!M90+'5. CCF'!M90+'6. QSS'!M90)</f>
        <v xml:space="preserve"> </v>
      </c>
      <c r="N90" s="179" t="str">
        <f>IF('3. DUOS'!N90+'4. TUOS'!N90+'5. CCF'!N90+'6. QSS'!N90=0," ", '3. DUOS'!N90+'4. TUOS'!N90+'5. CCF'!N90+'6. QSS'!N90)</f>
        <v xml:space="preserve"> </v>
      </c>
      <c r="O90" s="180" t="str">
        <f>IF('3. DUOS'!O90+'4. TUOS'!O90+'5. CCF'!O90+'6. QSS'!O90=0," ", '3. DUOS'!O90+'4. TUOS'!O90+'5. CCF'!O90+'6. QSS'!O90)</f>
        <v xml:space="preserve"> </v>
      </c>
      <c r="P90" s="180" t="str">
        <f>IF('3. DUOS'!P90+'4. TUOS'!P90+'5. CCF'!P90+'6. QSS'!P90=0," ", '3. DUOS'!P90+'4. TUOS'!P90+'5. CCF'!P90+'6. QSS'!P90)</f>
        <v xml:space="preserve"> </v>
      </c>
      <c r="Q90" s="180" t="str">
        <f>IF('3. DUOS'!Q90+'4. TUOS'!Q90+'5. CCF'!Q90+'6. QSS'!Q90=0," ", '3. DUOS'!Q90+'4. TUOS'!Q90+'5. CCF'!Q90+'6. QSS'!Q90)</f>
        <v xml:space="preserve"> </v>
      </c>
    </row>
    <row r="91" spans="3:17" ht="14.4" thickBot="1" x14ac:dyDescent="0.3">
      <c r="C91" s="182" t="s">
        <v>41</v>
      </c>
      <c r="D91" s="182" t="s">
        <v>42</v>
      </c>
      <c r="E91" s="183" t="s">
        <v>36</v>
      </c>
      <c r="F91" s="184">
        <f>IF('3. DUOS'!F91+'4. TUOS'!F91+'5. CCF'!F91+'6. QSS'!F91=0," ", '3. DUOS'!F91+'4. TUOS'!F91+'5. CCF'!F91+'6. QSS'!F91)</f>
        <v>6342.3642262442818</v>
      </c>
      <c r="G91" s="185" t="str">
        <f>IF('3. DUOS'!G91+'4. TUOS'!G91+'5. CCF'!G91+'6. QSS'!G91=0," ", '3. DUOS'!G91+'4. TUOS'!G91+'5. CCF'!G91+'6. QSS'!G91)</f>
        <v xml:space="preserve"> </v>
      </c>
      <c r="H91" s="185">
        <f>IF('3. DUOS'!H91+'4. TUOS'!H91+'5. CCF'!H91+'6. QSS'!H91=0," ", '3. DUOS'!H91+'4. TUOS'!H91+'5. CCF'!H91+'6. QSS'!H91)</f>
        <v>5.5249597783684763</v>
      </c>
      <c r="I91" s="185">
        <f>IF('3. DUOS'!I91+'4. TUOS'!I91+'5. CCF'!I91+'6. QSS'!I91=0," ", '3. DUOS'!I91+'4. TUOS'!I91+'5. CCF'!I91+'6. QSS'!I91)</f>
        <v>4.5285732231623577</v>
      </c>
      <c r="J91" s="186">
        <f>IF('3. DUOS'!J91+'4. TUOS'!J91+'5. CCF'!J91+'6. QSS'!J91=0," ", '3. DUOS'!J91+'4. TUOS'!J91+'5. CCF'!J91+'6. QSS'!J91)</f>
        <v>2.9709297258283391</v>
      </c>
      <c r="K91" s="187">
        <f>IF('3. DUOS'!K91+'4. TUOS'!K91+'5. CCF'!K91+'6. QSS'!K91=0," ", '3. DUOS'!K91+'4. TUOS'!K91+'5. CCF'!K91+'6. QSS'!K91)</f>
        <v>11.729648829981983</v>
      </c>
      <c r="L91" s="188">
        <f>IF('3. DUOS'!L91+'4. TUOS'!L91+'5. CCF'!L91+'6. QSS'!L91=0," ", '3. DUOS'!L91+'4. TUOS'!L91+'5. CCF'!L91+'6. QSS'!L91)</f>
        <v>10.612539417602743</v>
      </c>
      <c r="M91" s="189">
        <f>IF('3. DUOS'!M91+'4. TUOS'!M91+'5. CCF'!M91+'6. QSS'!M91=0," ", '3. DUOS'!M91+'4. TUOS'!M91+'5. CCF'!M91+'6. QSS'!M91)</f>
        <v>2.6455637220754755</v>
      </c>
      <c r="N91" s="186" t="str">
        <f>IF('3. DUOS'!N91+'4. TUOS'!N91+'5. CCF'!N91+'6. QSS'!N91=0," ", '3. DUOS'!N91+'4. TUOS'!N91+'5. CCF'!N91+'6. QSS'!N91)</f>
        <v xml:space="preserve"> </v>
      </c>
      <c r="O91" s="188" t="str">
        <f>IF('3. DUOS'!O91+'4. TUOS'!O91+'5. CCF'!O91+'6. QSS'!O91=0," ", '3. DUOS'!O91+'4. TUOS'!O91+'5. CCF'!O91+'6. QSS'!O91)</f>
        <v xml:space="preserve"> </v>
      </c>
      <c r="P91" s="188" t="str">
        <f>IF('3. DUOS'!P91+'4. TUOS'!P91+'5. CCF'!P91+'6. QSS'!P91=0," ", '3. DUOS'!P91+'4. TUOS'!P91+'5. CCF'!P91+'6. QSS'!P91)</f>
        <v xml:space="preserve"> </v>
      </c>
      <c r="Q91" s="188" t="str">
        <f>IF('3. DUOS'!Q91+'4. TUOS'!Q91+'5. CCF'!Q91+'6. QSS'!Q91=0," ", '3. DUOS'!Q91+'4. TUOS'!Q91+'5. CCF'!Q91+'6. QSS'!Q91)</f>
        <v xml:space="preserve"> </v>
      </c>
    </row>
    <row r="92" spans="3:17" ht="22.2" thickBot="1" x14ac:dyDescent="0.3">
      <c r="C92" s="190" t="s">
        <v>133</v>
      </c>
      <c r="D92" s="190" t="s">
        <v>83</v>
      </c>
      <c r="E92" s="191" t="s">
        <v>54</v>
      </c>
      <c r="F92" s="192">
        <f>IF('3. DUOS'!F92+'4. TUOS'!F92+'5. CCF'!F92+'6. QSS'!F92=0," ", '3. DUOS'!F92+'4. TUOS'!F92+'5. CCF'!F92+'6. QSS'!F92)</f>
        <v>6342.3642262442818</v>
      </c>
      <c r="G92" s="193" t="str">
        <f>IF('3. DUOS'!G92+'4. TUOS'!G92+'5. CCF'!G92+'6. QSS'!G92=0," ", '3. DUOS'!G92+'4. TUOS'!G92+'5. CCF'!G92+'6. QSS'!G92)</f>
        <v xml:space="preserve"> </v>
      </c>
      <c r="H92" s="193">
        <f>IF('3. DUOS'!H92+'4. TUOS'!H92+'5. CCF'!H92+'6. QSS'!H92=0," ", '3. DUOS'!H92+'4. TUOS'!H92+'5. CCF'!H92+'6. QSS'!H92)</f>
        <v>5.5249597783684763</v>
      </c>
      <c r="I92" s="193">
        <f>IF('3. DUOS'!I92+'4. TUOS'!I92+'5. CCF'!I92+'6. QSS'!I92=0," ", '3. DUOS'!I92+'4. TUOS'!I92+'5. CCF'!I92+'6. QSS'!I92)</f>
        <v>4.5285732231623577</v>
      </c>
      <c r="J92" s="194">
        <f>IF('3. DUOS'!J92+'4. TUOS'!J92+'5. CCF'!J92+'6. QSS'!J92=0," ", '3. DUOS'!J92+'4. TUOS'!J92+'5. CCF'!J92+'6. QSS'!J92)</f>
        <v>2.9709297258283391</v>
      </c>
      <c r="K92" s="195">
        <f>IF('3. DUOS'!K92+'4. TUOS'!K92+'5. CCF'!K92+'6. QSS'!K92=0," ", '3. DUOS'!K92+'4. TUOS'!K92+'5. CCF'!K92+'6. QSS'!K92)</f>
        <v>11.729648829981983</v>
      </c>
      <c r="L92" s="196">
        <f>IF('3. DUOS'!L92+'4. TUOS'!L92+'5. CCF'!L92+'6. QSS'!L92=0," ", '3. DUOS'!L92+'4. TUOS'!L92+'5. CCF'!L92+'6. QSS'!L92)</f>
        <v>10.612539417602743</v>
      </c>
      <c r="M92" s="197">
        <f>IF('3. DUOS'!M92+'4. TUOS'!M92+'5. CCF'!M92+'6. QSS'!M92=0," ", '3. DUOS'!M92+'4. TUOS'!M92+'5. CCF'!M92+'6. QSS'!M92)</f>
        <v>2.6455637220754755</v>
      </c>
      <c r="N92" s="194">
        <f>IF('3. DUOS'!N92+'4. TUOS'!N92+'5. CCF'!N92+'6. QSS'!N92=0," ", '3. DUOS'!N92+'4. TUOS'!N92+'5. CCF'!N92+'6. QSS'!N92)</f>
        <v>-12.127868038907179</v>
      </c>
      <c r="O92" s="196">
        <f>'3. DUOS'!O92+'4. TUOS'!O92+'5. CCF'!O92+'6. QSS'!O92</f>
        <v>0</v>
      </c>
      <c r="P92" s="196">
        <f>IF('3. DUOS'!P92+'4. TUOS'!P92+'5. CCF'!P92+'6. QSS'!P92=0," ", '3. DUOS'!P92+'4. TUOS'!P92+'5. CCF'!P92+'6. QSS'!P92)</f>
        <v>0.81451976229652812</v>
      </c>
      <c r="Q92" s="196">
        <f>IF('3. DUOS'!Q92+'4. TUOS'!Q92+'5. CCF'!Q92+'6. QSS'!Q92=0," ", '3. DUOS'!Q92+'4. TUOS'!Q92+'5. CCF'!Q92+'6. QSS'!Q92)</f>
        <v>0.93648039663036386</v>
      </c>
    </row>
    <row r="93" spans="3:17" ht="6.6" customHeight="1" thickTop="1" thickBot="1" x14ac:dyDescent="0.3">
      <c r="C93" s="148"/>
      <c r="D93" s="148"/>
      <c r="E93" s="149"/>
      <c r="F93" s="150"/>
      <c r="G93" s="151"/>
      <c r="H93" s="151"/>
      <c r="I93" s="151"/>
      <c r="J93" s="152"/>
      <c r="K93" s="153"/>
      <c r="L93" s="153"/>
      <c r="M93" s="154"/>
      <c r="N93" s="152"/>
      <c r="O93" s="153"/>
      <c r="P93" s="153"/>
      <c r="Q93" s="153"/>
    </row>
    <row r="94" spans="3:17" ht="14.4" customHeight="1" thickTop="1" thickBot="1" x14ac:dyDescent="0.3">
      <c r="C94" s="86" t="s">
        <v>52</v>
      </c>
      <c r="D94" s="86" t="s">
        <v>53</v>
      </c>
      <c r="E94" s="87" t="s">
        <v>54</v>
      </c>
      <c r="F94" s="88">
        <f>IF('3. DUOS'!F94+'4. TUOS'!F94+'5. CCF'!F94+'6. QSS'!F94=0," ", '3. DUOS'!F94+'4. TUOS'!F94+'5. CCF'!F94+'6. QSS'!F94)</f>
        <v>7850.8292070217703</v>
      </c>
      <c r="G94" s="89" t="str">
        <f>IF('3. DUOS'!G94+'4. TUOS'!G94+'5. CCF'!G94+'6. QSS'!G94=0," ", '3. DUOS'!G94+'4. TUOS'!G94+'5. CCF'!G94+'6. QSS'!G94)</f>
        <v xml:space="preserve"> </v>
      </c>
      <c r="H94" s="89">
        <f>IF('3. DUOS'!H94+'4. TUOS'!H94+'5. CCF'!H94+'6. QSS'!H94=0," ", '3. DUOS'!H94+'4. TUOS'!H94+'5. CCF'!H94+'6. QSS'!H94)</f>
        <v>4.1806344438908107</v>
      </c>
      <c r="I94" s="89">
        <f>IF('3. DUOS'!I94+'4. TUOS'!I94+'5. CCF'!I94+'6. QSS'!I94=0," ", '3. DUOS'!I94+'4. TUOS'!I94+'5. CCF'!I94+'6. QSS'!I94)</f>
        <v>3.4648286235304768</v>
      </c>
      <c r="J94" s="90">
        <f>IF('3. DUOS'!J94+'4. TUOS'!J94+'5. CCF'!J94+'6. QSS'!J94=0," ", '3. DUOS'!J94+'4. TUOS'!J94+'5. CCF'!J94+'6. QSS'!J94)</f>
        <v>2.8608669402704807</v>
      </c>
      <c r="K94" s="103">
        <f>IF('3. DUOS'!K94+'4. TUOS'!K94+'5. CCF'!K94+'6. QSS'!K94=0," ", '3. DUOS'!K94+'4. TUOS'!K94+'5. CCF'!K94+'6. QSS'!K94)</f>
        <v>10.875277631958379</v>
      </c>
      <c r="L94" s="92">
        <f>IF('3. DUOS'!L94+'4. TUOS'!L94+'5. CCF'!L94+'6. QSS'!L94=0," ", '3. DUOS'!L94+'4. TUOS'!L94+'5. CCF'!L94+'6. QSS'!L94)</f>
        <v>9.4536727127481317</v>
      </c>
      <c r="M94" s="93">
        <f>IF('3. DUOS'!M94+'4. TUOS'!M94+'5. CCF'!M94+'6. QSS'!M94=0," ", '3. DUOS'!M94+'4. TUOS'!M94+'5. CCF'!M94+'6. QSS'!M94)</f>
        <v>2.8867116206095935</v>
      </c>
      <c r="N94" s="90" t="str">
        <f>IF('3. DUOS'!N94+'4. TUOS'!N94+'5. CCF'!N94+'6. QSS'!N94=0," ", '3. DUOS'!N94+'4. TUOS'!N94+'5. CCF'!N94+'6. QSS'!N94)</f>
        <v xml:space="preserve"> </v>
      </c>
      <c r="O94" s="92" t="str">
        <f>IF('3. DUOS'!O94+'4. TUOS'!O94+'5. CCF'!O94+'6. QSS'!O94=0," ", '3. DUOS'!O94+'4. TUOS'!O94+'5. CCF'!O94+'6. QSS'!O94)</f>
        <v xml:space="preserve"> </v>
      </c>
      <c r="P94" s="92" t="str">
        <f>IF('3. DUOS'!P94+'4. TUOS'!P94+'5. CCF'!P94+'6. QSS'!P94=0," ", '3. DUOS'!P94+'4. TUOS'!P94+'5. CCF'!P94+'6. QSS'!P94)</f>
        <v xml:space="preserve"> </v>
      </c>
      <c r="Q94" s="92" t="str">
        <f>IF('3. DUOS'!Q94+'4. TUOS'!Q94+'5. CCF'!Q94+'6. QSS'!Q94=0," ", '3. DUOS'!Q94+'4. TUOS'!Q94+'5. CCF'!Q94+'6. QSS'!Q94)</f>
        <v xml:space="preserve"> </v>
      </c>
    </row>
    <row r="95" spans="3:17" ht="22.8" thickTop="1" thickBot="1" x14ac:dyDescent="0.3">
      <c r="C95" s="105" t="s">
        <v>134</v>
      </c>
      <c r="D95" s="105" t="s">
        <v>86</v>
      </c>
      <c r="E95" s="106" t="s">
        <v>54</v>
      </c>
      <c r="F95" s="107">
        <f>IF('3. DUOS'!F95+'4. TUOS'!F95+'5. CCF'!F95+'6. QSS'!F95=0," ", '3. DUOS'!F95+'4. TUOS'!F95+'5. CCF'!F95+'6. QSS'!F95)</f>
        <v>7850.8292070217703</v>
      </c>
      <c r="G95" s="108" t="str">
        <f>IF('3. DUOS'!G95+'4. TUOS'!G95+'5. CCF'!G95+'6. QSS'!G95=0," ", '3. DUOS'!G95+'4. TUOS'!G95+'5. CCF'!G95+'6. QSS'!G95)</f>
        <v xml:space="preserve"> </v>
      </c>
      <c r="H95" s="108">
        <f>IF('3. DUOS'!H95+'4. TUOS'!H95+'5. CCF'!H95+'6. QSS'!H95=0," ", '3. DUOS'!H95+'4. TUOS'!H95+'5. CCF'!H95+'6. QSS'!H95)</f>
        <v>4.1806344438908107</v>
      </c>
      <c r="I95" s="108">
        <f>IF('3. DUOS'!I95+'4. TUOS'!I95+'5. CCF'!I95+'6. QSS'!I95=0," ", '3. DUOS'!I95+'4. TUOS'!I95+'5. CCF'!I95+'6. QSS'!I95)</f>
        <v>3.4648286235304768</v>
      </c>
      <c r="J95" s="109">
        <f>IF('3. DUOS'!J95+'4. TUOS'!J95+'5. CCF'!J95+'6. QSS'!J95=0," ", '3. DUOS'!J95+'4. TUOS'!J95+'5. CCF'!J95+'6. QSS'!J95)</f>
        <v>2.8608669402704807</v>
      </c>
      <c r="K95" s="110">
        <f>IF('3. DUOS'!K95+'4. TUOS'!K95+'5. CCF'!K95+'6. QSS'!K95=0," ", '3. DUOS'!K95+'4. TUOS'!K95+'5. CCF'!K95+'6. QSS'!K95)</f>
        <v>10.875277631958379</v>
      </c>
      <c r="L95" s="111">
        <f>IF('3. DUOS'!L95+'4. TUOS'!L95+'5. CCF'!L95+'6. QSS'!L95=0," ", '3. DUOS'!L95+'4. TUOS'!L95+'5. CCF'!L95+'6. QSS'!L95)</f>
        <v>9.4536727127481317</v>
      </c>
      <c r="M95" s="112">
        <f>IF('3. DUOS'!M95+'4. TUOS'!M95+'5. CCF'!M95+'6. QSS'!M95=0," ", '3. DUOS'!M95+'4. TUOS'!M95+'5. CCF'!M95+'6. QSS'!M95)</f>
        <v>2.8867116206095935</v>
      </c>
      <c r="N95" s="109">
        <f>IF('3. DUOS'!N95+'4. TUOS'!N95+'5. CCF'!N95+'6. QSS'!N95=0," ", '3. DUOS'!N95+'4. TUOS'!N95+'5. CCF'!N95+'6. QSS'!N95)</f>
        <v>-0.76204767083309843</v>
      </c>
      <c r="O95" s="111">
        <f>'3. DUOS'!O95+'4. TUOS'!O95+'5. CCF'!O95+'6. QSS'!O95</f>
        <v>0</v>
      </c>
      <c r="P95" s="111">
        <f>IF('3. DUOS'!P95+'4. TUOS'!P95+'5. CCF'!P95+'6. QSS'!P95=0," ", '3. DUOS'!P95+'4. TUOS'!P95+'5. CCF'!P95+'6. QSS'!P95)</f>
        <v>0.88859993377207014</v>
      </c>
      <c r="Q95" s="111">
        <f>IF('3. DUOS'!Q95+'4. TUOS'!Q95+'5. CCF'!Q95+'6. QSS'!Q95=0," ", '3. DUOS'!Q95+'4. TUOS'!Q95+'5. CCF'!Q95+'6. QSS'!Q95)</f>
        <v>0.88859993377207014</v>
      </c>
    </row>
    <row r="96" spans="3:17" ht="6.6" customHeight="1" thickTop="1" thickBot="1" x14ac:dyDescent="0.3">
      <c r="C96" s="148"/>
      <c r="D96" s="148"/>
      <c r="E96" s="149"/>
      <c r="F96" s="150"/>
      <c r="G96" s="151"/>
      <c r="H96" s="151"/>
      <c r="I96" s="151"/>
      <c r="J96" s="152"/>
      <c r="K96" s="153"/>
      <c r="L96" s="153"/>
      <c r="M96" s="154"/>
      <c r="N96" s="152"/>
      <c r="O96" s="153"/>
      <c r="P96" s="153"/>
      <c r="Q96" s="153"/>
    </row>
    <row r="97" spans="2:19" ht="15" thickTop="1" thickBot="1" x14ac:dyDescent="0.3">
      <c r="C97" s="86" t="s">
        <v>61</v>
      </c>
      <c r="D97" s="86" t="s">
        <v>62</v>
      </c>
      <c r="E97" s="87" t="s">
        <v>31</v>
      </c>
      <c r="F97" s="88">
        <f>IF('3. DUOS'!F97+'4. TUOS'!F97+'5. CCF'!F97+'6. QSS'!F97=0," ", '3. DUOS'!F97+'4. TUOS'!F97+'5. CCF'!F97+'6. QSS'!F97)</f>
        <v>7793.1033074570523</v>
      </c>
      <c r="G97" s="89" t="str">
        <f>IF('3. DUOS'!G97+'4. TUOS'!G97+'5. CCF'!G97+'6. QSS'!G97=0," ", '3. DUOS'!G97+'4. TUOS'!G97+'5. CCF'!G97+'6. QSS'!G97)</f>
        <v xml:space="preserve"> </v>
      </c>
      <c r="H97" s="89">
        <f>IF('3. DUOS'!H97+'4. TUOS'!H97+'5. CCF'!H97+'6. QSS'!H97=0," ", '3. DUOS'!H97+'4. TUOS'!H97+'5. CCF'!H97+'6. QSS'!H97)</f>
        <v>5.0792036894565467</v>
      </c>
      <c r="I97" s="89">
        <f>IF('3. DUOS'!I97+'4. TUOS'!I97+'5. CCF'!I97+'6. QSS'!I97=0," ", '3. DUOS'!I97+'4. TUOS'!I97+'5. CCF'!I97+'6. QSS'!I97)</f>
        <v>3.0230845905037955</v>
      </c>
      <c r="J97" s="90">
        <f>IF('3. DUOS'!J97+'4. TUOS'!J97+'5. CCF'!J97+'6. QSS'!J97=0," ", '3. DUOS'!J97+'4. TUOS'!J97+'5. CCF'!J97+'6. QSS'!J97)</f>
        <v>2.5150857499075419</v>
      </c>
      <c r="K97" s="103">
        <f>IF('3. DUOS'!K97+'4. TUOS'!K97+'5. CCF'!K97+'6. QSS'!K97=0," ", '3. DUOS'!K97+'4. TUOS'!K97+'5. CCF'!K97+'6. QSS'!K97)</f>
        <v>4.114456433391374</v>
      </c>
      <c r="L97" s="92">
        <f>IF('3. DUOS'!L97+'4. TUOS'!L97+'5. CCF'!L97+'6. QSS'!L97=0," ", '3. DUOS'!L97+'4. TUOS'!L97+'5. CCF'!L97+'6. QSS'!L97)</f>
        <v>2.9332142475109726</v>
      </c>
      <c r="M97" s="93">
        <f>IF('3. DUOS'!M97+'4. TUOS'!M97+'5. CCF'!M97+'6. QSS'!M97=0," ", '3. DUOS'!M97+'4. TUOS'!M97+'5. CCF'!M97+'6. QSS'!M97)</f>
        <v>1.1692688318436844</v>
      </c>
      <c r="N97" s="90" t="str">
        <f>IF('3. DUOS'!N97+'4. TUOS'!N97+'5. CCF'!N97+'6. QSS'!N97=0," ", '3. DUOS'!N97+'4. TUOS'!N97+'5. CCF'!N97+'6. QSS'!N97)</f>
        <v xml:space="preserve"> </v>
      </c>
      <c r="O97" s="92" t="str">
        <f>IF('3. DUOS'!O97+'4. TUOS'!O97+'5. CCF'!O97+'6. QSS'!O97=0," ", '3. DUOS'!O97+'4. TUOS'!O97+'5. CCF'!O97+'6. QSS'!O97)</f>
        <v xml:space="preserve"> </v>
      </c>
      <c r="P97" s="92" t="str">
        <f>IF('3. DUOS'!P97+'4. TUOS'!P97+'5. CCF'!P97+'6. QSS'!P97=0," ", '3. DUOS'!P97+'4. TUOS'!P97+'5. CCF'!P97+'6. QSS'!P97)</f>
        <v xml:space="preserve"> </v>
      </c>
      <c r="Q97" s="92" t="str">
        <f>IF('3. DUOS'!Q97+'4. TUOS'!Q97+'5. CCF'!Q97+'6. QSS'!Q97=0," ", '3. DUOS'!Q97+'4. TUOS'!Q97+'5. CCF'!Q97+'6. QSS'!Q97)</f>
        <v xml:space="preserve"> </v>
      </c>
    </row>
    <row r="98" spans="2:19" ht="6.6" customHeight="1" thickTop="1" thickBot="1" x14ac:dyDescent="0.3">
      <c r="C98" s="148"/>
      <c r="D98" s="148"/>
      <c r="E98" s="149"/>
      <c r="F98" s="150"/>
      <c r="G98" s="151"/>
      <c r="H98" s="151"/>
      <c r="I98" s="151"/>
      <c r="J98" s="152"/>
      <c r="K98" s="153"/>
      <c r="L98" s="153"/>
      <c r="M98" s="154"/>
      <c r="N98" s="152"/>
      <c r="O98" s="153"/>
      <c r="P98" s="153"/>
      <c r="Q98" s="153"/>
    </row>
    <row r="99" spans="2:19" ht="15" thickTop="1" thickBot="1" x14ac:dyDescent="0.3">
      <c r="C99" s="77" t="s">
        <v>63</v>
      </c>
      <c r="D99" s="77" t="s">
        <v>64</v>
      </c>
      <c r="E99" s="78" t="s">
        <v>31</v>
      </c>
      <c r="F99" s="79">
        <f>IF('3. DUOS'!F99+'4. TUOS'!F99+'5. CCF'!F99+'6. QSS'!F99=0," ", '3. DUOS'!F99+'4. TUOS'!F99+'5. CCF'!F99+'6. QSS'!F99)</f>
        <v>371.15469331051406</v>
      </c>
      <c r="G99" s="80">
        <f>IF('3. DUOS'!G99+'4. TUOS'!G99+'5. CCF'!G99+'6. QSS'!G99=0," ", '3. DUOS'!G99+'4. TUOS'!G99+'5. CCF'!G99+'6. QSS'!G99)</f>
        <v>19.083622326238558</v>
      </c>
      <c r="H99" s="80" t="str">
        <f>IF('3. DUOS'!H99+'4. TUOS'!H99+'5. CCF'!H99+'6. QSS'!H99=0," ", '3. DUOS'!H99+'4. TUOS'!H99+'5. CCF'!H99+'6. QSS'!H99)</f>
        <v xml:space="preserve"> </v>
      </c>
      <c r="I99" s="80" t="str">
        <f>IF('3. DUOS'!I99+'4. TUOS'!I99+'5. CCF'!I99+'6. QSS'!I99=0," ", '3. DUOS'!I99+'4. TUOS'!I99+'5. CCF'!I99+'6. QSS'!I99)</f>
        <v xml:space="preserve"> </v>
      </c>
      <c r="J99" s="81" t="str">
        <f>IF('3. DUOS'!J99+'4. TUOS'!J99+'5. CCF'!J99+'6. QSS'!J99=0," ", '3. DUOS'!J99+'4. TUOS'!J99+'5. CCF'!J99+'6. QSS'!J99)</f>
        <v xml:space="preserve"> </v>
      </c>
      <c r="K99" s="102" t="str">
        <f>IF('3. DUOS'!K99+'4. TUOS'!K99+'5. CCF'!K99+'6. QSS'!K99=0," ", '3. DUOS'!K99+'4. TUOS'!K99+'5. CCF'!K99+'6. QSS'!K99)</f>
        <v xml:space="preserve"> </v>
      </c>
      <c r="L99" s="80" t="str">
        <f>IF('3. DUOS'!L99+'4. TUOS'!L99+'5. CCF'!L99+'6. QSS'!L99=0," ", '3. DUOS'!L99+'4. TUOS'!L99+'5. CCF'!L99+'6. QSS'!L99)</f>
        <v xml:space="preserve"> </v>
      </c>
      <c r="M99" s="81" t="str">
        <f>IF('3. DUOS'!M99+'4. TUOS'!M99+'5. CCF'!M99+'6. QSS'!M99=0," ", '3. DUOS'!M99+'4. TUOS'!M99+'5. CCF'!M99+'6. QSS'!M99)</f>
        <v xml:space="preserve"> </v>
      </c>
      <c r="N99" s="81" t="str">
        <f>IF('3. DUOS'!N99+'4. TUOS'!N99+'5. CCF'!N99+'6. QSS'!N99=0," ", '3. DUOS'!N99+'4. TUOS'!N99+'5. CCF'!N99+'6. QSS'!N99)</f>
        <v xml:space="preserve"> </v>
      </c>
      <c r="O99" s="80" t="str">
        <f>IF('3. DUOS'!O99+'4. TUOS'!O99+'5. CCF'!O99+'6. QSS'!O99=0," ", '3. DUOS'!O99+'4. TUOS'!O99+'5. CCF'!O99+'6. QSS'!O99)</f>
        <v xml:space="preserve"> </v>
      </c>
      <c r="P99" s="80" t="str">
        <f>IF('3. DUOS'!P99+'4. TUOS'!P99+'5. CCF'!P99+'6. QSS'!P99=0," ", '3. DUOS'!P99+'4. TUOS'!P99+'5. CCF'!P99+'6. QSS'!P99)</f>
        <v xml:space="preserve"> </v>
      </c>
      <c r="Q99" s="80" t="str">
        <f>IF('3. DUOS'!Q99+'4. TUOS'!Q99+'5. CCF'!Q99+'6. QSS'!Q99=0," ", '3. DUOS'!Q99+'4. TUOS'!Q99+'5. CCF'!Q99+'6. QSS'!Q99)</f>
        <v xml:space="preserve"> </v>
      </c>
    </row>
    <row r="100" spans="2:19" ht="15" thickTop="1" thickBot="1" x14ac:dyDescent="0.3">
      <c r="C100" s="86" t="s">
        <v>65</v>
      </c>
      <c r="D100" s="86" t="s">
        <v>66</v>
      </c>
      <c r="E100" s="87" t="s">
        <v>31</v>
      </c>
      <c r="F100" s="88" t="str">
        <f>IF('3. DUOS'!F100+'4. TUOS'!F100+'5. CCF'!F100+'6. QSS'!F100=0," ", '3. DUOS'!F100+'4. TUOS'!F100+'5. CCF'!F100+'6. QSS'!F100)</f>
        <v xml:space="preserve"> </v>
      </c>
      <c r="G100" s="89" t="str">
        <f>IF('3. DUOS'!G100+'4. TUOS'!G100+'5. CCF'!G100+'6. QSS'!G100=0," ", '3. DUOS'!G100+'4. TUOS'!G100+'5. CCF'!G100+'6. QSS'!G100)</f>
        <v xml:space="preserve"> </v>
      </c>
      <c r="H100" s="89">
        <f>IF('3. DUOS'!H100+'4. TUOS'!H100+'5. CCF'!H100+'6. QSS'!H100=0," ", '3. DUOS'!H100+'4. TUOS'!H100+'5. CCF'!H100+'6. QSS'!H100)</f>
        <v>21.620671840816339</v>
      </c>
      <c r="I100" s="89">
        <f>IF('3. DUOS'!I100+'4. TUOS'!I100+'5. CCF'!I100+'6. QSS'!I100=0," ", '3. DUOS'!I100+'4. TUOS'!I100+'5. CCF'!I100+'6. QSS'!I100)</f>
        <v>16.47604314528753</v>
      </c>
      <c r="J100" s="90">
        <f>IF('3. DUOS'!J100+'4. TUOS'!J100+'5. CCF'!J100+'6. QSS'!J100=0," ", '3. DUOS'!J100+'4. TUOS'!J100+'5. CCF'!J100+'6. QSS'!J100)</f>
        <v>8.2985117283452041</v>
      </c>
      <c r="K100" s="91" t="str">
        <f>IF('3. DUOS'!K100+'4. TUOS'!K100+'5. CCF'!K100+'6. QSS'!K100=0," ", '3. DUOS'!K100+'4. TUOS'!K100+'5. CCF'!K100+'6. QSS'!K100)</f>
        <v xml:space="preserve"> </v>
      </c>
      <c r="L100" s="89" t="str">
        <f>IF('3. DUOS'!L100+'4. TUOS'!L100+'5. CCF'!L100+'6. QSS'!L100=0," ", '3. DUOS'!L100+'4. TUOS'!L100+'5. CCF'!L100+'6. QSS'!L100)</f>
        <v xml:space="preserve"> </v>
      </c>
      <c r="M100" s="90" t="str">
        <f>IF('3. DUOS'!M100+'4. TUOS'!M100+'5. CCF'!M100+'6. QSS'!M100=0," ", '3. DUOS'!M100+'4. TUOS'!M100+'5. CCF'!M100+'6. QSS'!M100)</f>
        <v xml:space="preserve"> </v>
      </c>
      <c r="N100" s="90" t="str">
        <f>IF('3. DUOS'!N100+'4. TUOS'!N100+'5. CCF'!N100+'6. QSS'!N100=0," ", '3. DUOS'!N100+'4. TUOS'!N100+'5. CCF'!N100+'6. QSS'!N100)</f>
        <v xml:space="preserve"> </v>
      </c>
      <c r="O100" s="89" t="str">
        <f>IF('3. DUOS'!O100+'4. TUOS'!O100+'5. CCF'!O100+'6. QSS'!O100=0," ", '3. DUOS'!O100+'4. TUOS'!O100+'5. CCF'!O100+'6. QSS'!O100)</f>
        <v xml:space="preserve"> </v>
      </c>
      <c r="P100" s="89" t="str">
        <f>IF('3. DUOS'!P100+'4. TUOS'!P100+'5. CCF'!P100+'6. QSS'!P100=0," ", '3. DUOS'!P100+'4. TUOS'!P100+'5. CCF'!P100+'6. QSS'!P100)</f>
        <v xml:space="preserve"> </v>
      </c>
      <c r="Q100" s="89" t="str">
        <f>IF('3. DUOS'!Q100+'4. TUOS'!Q100+'5. CCF'!Q100+'6. QSS'!Q100=0," ", '3. DUOS'!Q100+'4. TUOS'!Q100+'5. CCF'!Q100+'6. QSS'!Q100)</f>
        <v xml:space="preserve"> </v>
      </c>
    </row>
    <row r="101" spans="2:19" ht="15.6" thickTop="1" x14ac:dyDescent="0.35">
      <c r="C101" s="104"/>
      <c r="D101" s="104"/>
      <c r="E101" s="104"/>
      <c r="F101" s="104"/>
      <c r="G101" s="104"/>
      <c r="H101" s="104"/>
      <c r="I101" s="104"/>
      <c r="J101" s="104"/>
      <c r="K101" s="104"/>
      <c r="L101" s="104"/>
      <c r="M101" s="104"/>
      <c r="N101" s="104"/>
      <c r="O101" s="104"/>
      <c r="P101" s="104"/>
      <c r="Q101" s="104"/>
    </row>
    <row r="102" spans="2:19" ht="15" x14ac:dyDescent="0.35">
      <c r="C102" s="104"/>
      <c r="D102" s="104"/>
      <c r="E102" s="104"/>
      <c r="F102" s="104"/>
      <c r="G102" s="104"/>
      <c r="H102" s="104"/>
      <c r="I102" s="104"/>
      <c r="J102" s="104"/>
      <c r="K102" s="104"/>
      <c r="L102" s="104"/>
      <c r="M102" s="104"/>
      <c r="N102" s="104"/>
      <c r="O102" s="104"/>
      <c r="P102" s="104"/>
      <c r="Q102" s="104"/>
    </row>
    <row r="103" spans="2:19" ht="15" x14ac:dyDescent="0.35">
      <c r="B103" s="19" t="s">
        <v>142</v>
      </c>
      <c r="C103" s="104"/>
      <c r="D103" s="104"/>
      <c r="E103" s="104"/>
      <c r="F103" s="104"/>
      <c r="G103" s="104"/>
      <c r="H103" s="104"/>
      <c r="I103" s="104"/>
      <c r="J103" s="104"/>
      <c r="K103" s="104"/>
      <c r="L103" s="104"/>
      <c r="M103" s="104"/>
      <c r="N103" s="104"/>
      <c r="O103" s="104"/>
      <c r="P103" s="104"/>
      <c r="Q103" s="104"/>
    </row>
    <row r="104" spans="2:19" ht="31.2" thickBot="1" x14ac:dyDescent="0.3">
      <c r="C104" s="19" t="s">
        <v>84</v>
      </c>
      <c r="D104" s="1"/>
      <c r="E104" s="2"/>
      <c r="F104" s="137" t="s">
        <v>0</v>
      </c>
      <c r="G104" s="15" t="s">
        <v>1</v>
      </c>
      <c r="H104" s="16"/>
      <c r="I104" s="16"/>
      <c r="J104" s="17"/>
      <c r="K104" s="15"/>
      <c r="L104" s="16"/>
      <c r="M104" s="18"/>
      <c r="N104" s="137" t="s">
        <v>77</v>
      </c>
      <c r="O104" s="135" t="s">
        <v>78</v>
      </c>
      <c r="P104" s="136" t="s">
        <v>79</v>
      </c>
      <c r="Q104" s="136" t="s">
        <v>80</v>
      </c>
      <c r="S104" s="263" t="s">
        <v>169</v>
      </c>
    </row>
    <row r="105" spans="2:19" ht="21.6" thickTop="1" thickBot="1" x14ac:dyDescent="0.3">
      <c r="C105" s="3" t="s">
        <v>4</v>
      </c>
      <c r="D105" s="4" t="s">
        <v>5</v>
      </c>
      <c r="E105" s="137" t="s">
        <v>6</v>
      </c>
      <c r="F105" s="137" t="s">
        <v>7</v>
      </c>
      <c r="G105" s="17" t="s">
        <v>8</v>
      </c>
      <c r="H105" s="17" t="s">
        <v>9</v>
      </c>
      <c r="I105" s="17" t="s">
        <v>10</v>
      </c>
      <c r="J105" s="17" t="s">
        <v>11</v>
      </c>
      <c r="K105" s="17" t="s">
        <v>9</v>
      </c>
      <c r="L105" s="17" t="s">
        <v>10</v>
      </c>
      <c r="M105" s="18" t="s">
        <v>11</v>
      </c>
      <c r="N105" s="137" t="s">
        <v>81</v>
      </c>
      <c r="O105" s="137" t="s">
        <v>82</v>
      </c>
      <c r="P105" s="137" t="s">
        <v>82</v>
      </c>
      <c r="Q105" s="137" t="s">
        <v>82</v>
      </c>
      <c r="S105" s="261" t="s">
        <v>179</v>
      </c>
    </row>
    <row r="106" spans="2:19" ht="22.8" thickTop="1" thickBot="1" x14ac:dyDescent="0.3">
      <c r="C106" s="113" t="s">
        <v>131</v>
      </c>
      <c r="D106" s="113" t="s">
        <v>75</v>
      </c>
      <c r="E106" s="114" t="s">
        <v>129</v>
      </c>
      <c r="F106" s="115">
        <f>IF('3. DUOS'!F106+'4. TUOS'!F106+'5. CCF'!F106+'6. QSS'!F106=0," ", '3. DUOS'!F106+'4. TUOS'!F106+'5. CCF'!F106+'6. QSS'!F106)</f>
        <v>387.53123241320714</v>
      </c>
      <c r="G106" s="116" t="str">
        <f>IF('3. DUOS'!G106+'4. TUOS'!G106+'5. CCF'!G106+'6. QSS'!G106=0," ", '3. DUOS'!G106+'4. TUOS'!G106+'5. CCF'!G106+'6. QSS'!G106)</f>
        <v xml:space="preserve"> </v>
      </c>
      <c r="H106" s="116">
        <f>IF('3. DUOS'!H106+'4. TUOS'!H106+'5. CCF'!H106+'6. QSS'!H106=0," ", '3. DUOS'!H106+'4. TUOS'!H106+'5. CCF'!H106+'6. QSS'!H106)</f>
        <v>15.70047435151551</v>
      </c>
      <c r="I106" s="116" t="str">
        <f>IF('3. DUOS'!I106+'4. TUOS'!I106+'5. CCF'!I106+'6. QSS'!I106=0," ", '3. DUOS'!I106+'4. TUOS'!I106+'5. CCF'!I106+'6. QSS'!I106)</f>
        <v xml:space="preserve"> </v>
      </c>
      <c r="J106" s="117">
        <f>IF('3. DUOS'!J106+'4. TUOS'!J106+'5. CCF'!J106+'6. QSS'!J106=0," ", '3. DUOS'!J106+'4. TUOS'!J106+'5. CCF'!J106+'6. QSS'!J106)</f>
        <v>5.3965254862840988</v>
      </c>
      <c r="K106" s="118" t="str">
        <f>IF('3. DUOS'!K106+'4. TUOS'!K106+'5. CCF'!K106+'6. QSS'!K106=0," ", '3. DUOS'!K106+'4. TUOS'!K106+'5. CCF'!K106+'6. QSS'!K106)</f>
        <v xml:space="preserve"> </v>
      </c>
      <c r="L106" s="119" t="str">
        <f>IF('3. DUOS'!L106+'4. TUOS'!L106+'5. CCF'!L106+'6. QSS'!L106=0," ", '3. DUOS'!L106+'4. TUOS'!L106+'5. CCF'!L106+'6. QSS'!L106)</f>
        <v xml:space="preserve"> </v>
      </c>
      <c r="M106" s="120" t="str">
        <f>IF('3. DUOS'!M106+'4. TUOS'!M106+'5. CCF'!M106+'6. QSS'!M106=0," ", '3. DUOS'!M106+'4. TUOS'!M106+'5. CCF'!M106+'6. QSS'!M106)</f>
        <v xml:space="preserve"> </v>
      </c>
      <c r="N106" s="117">
        <f>IF('3. DUOS'!N106+'4. TUOS'!N106+'5. CCF'!N106+'6. QSS'!N106=0," ", '3. DUOS'!N106+'4. TUOS'!N106+'5. CCF'!N106+'6. QSS'!N106)</f>
        <v>-13.675699372373181</v>
      </c>
      <c r="O106" s="119">
        <f>'3. DUOS'!O106+'4. TUOS'!O106+'5. CCF'!O106+'6. QSS'!O106</f>
        <v>0</v>
      </c>
      <c r="P106" s="119">
        <f>IF('3. DUOS'!P106+'4. TUOS'!P106+'5. CCF'!P106+'6. QSS'!P106=0," ", '3. DUOS'!P106+'4. TUOS'!P106+'5. CCF'!P106+'6. QSS'!P106)</f>
        <v>0.814519762296528</v>
      </c>
      <c r="Q106" s="119">
        <f>IF('3. DUOS'!Q106+'4. TUOS'!Q106+'5. CCF'!Q106+'6. QSS'!Q106=0," ", '3. DUOS'!Q106+'4. TUOS'!Q106+'5. CCF'!Q106+'6. QSS'!Q106)</f>
        <v>0.93648039663036398</v>
      </c>
      <c r="S106" s="261" t="s">
        <v>177</v>
      </c>
    </row>
    <row r="107" spans="2:19" ht="15" thickTop="1" thickBot="1" x14ac:dyDescent="0.3">
      <c r="C107" s="77" t="s">
        <v>12</v>
      </c>
      <c r="D107" s="77" t="s">
        <v>13</v>
      </c>
      <c r="E107" s="78" t="s">
        <v>87</v>
      </c>
      <c r="F107" s="79">
        <f>IF('3. DUOS'!F107+'4. TUOS'!F107+'5. CCF'!F107+'6. QSS'!F107=0," ", '3. DUOS'!F107+'4. TUOS'!F107+'5. CCF'!F107+'6. QSS'!F107)</f>
        <v>387.53123241320714</v>
      </c>
      <c r="G107" s="80">
        <f>IF('3. DUOS'!G107+'4. TUOS'!G107+'5. CCF'!G107+'6. QSS'!G107=0," ", '3. DUOS'!G107+'4. TUOS'!G107+'5. CCF'!G107+'6. QSS'!G107)</f>
        <v>13.059632175599143</v>
      </c>
      <c r="H107" s="80" t="str">
        <f>IF('3. DUOS'!H107+'4. TUOS'!H107+'5. CCF'!H107+'6. QSS'!H107=0," ", '3. DUOS'!H107+'4. TUOS'!H107+'5. CCF'!H107+'6. QSS'!H107)</f>
        <v xml:space="preserve"> </v>
      </c>
      <c r="I107" s="80" t="str">
        <f>IF('3. DUOS'!I107+'4. TUOS'!I107+'5. CCF'!I107+'6. QSS'!I107=0," ", '3. DUOS'!I107+'4. TUOS'!I107+'5. CCF'!I107+'6. QSS'!I107)</f>
        <v xml:space="preserve"> </v>
      </c>
      <c r="J107" s="81" t="str">
        <f>IF('3. DUOS'!J107+'4. TUOS'!J107+'5. CCF'!J107+'6. QSS'!J107=0," ", '3. DUOS'!J107+'4. TUOS'!J107+'5. CCF'!J107+'6. QSS'!J107)</f>
        <v xml:space="preserve"> </v>
      </c>
      <c r="K107" s="82" t="str">
        <f>IF('3. DUOS'!K107+'4. TUOS'!K107+'5. CCF'!K107+'6. QSS'!K107=0," ", '3. DUOS'!K107+'4. TUOS'!K107+'5. CCF'!K107+'6. QSS'!K107)</f>
        <v xml:space="preserve"> </v>
      </c>
      <c r="L107" s="83" t="str">
        <f>IF('3. DUOS'!L107+'4. TUOS'!L107+'5. CCF'!L107+'6. QSS'!L107=0," ", '3. DUOS'!L107+'4. TUOS'!L107+'5. CCF'!L107+'6. QSS'!L107)</f>
        <v xml:space="preserve"> </v>
      </c>
      <c r="M107" s="84" t="str">
        <f>IF('3. DUOS'!M107+'4. TUOS'!M107+'5. CCF'!M107+'6. QSS'!M107=0," ", '3. DUOS'!M107+'4. TUOS'!M107+'5. CCF'!M107+'6. QSS'!M107)</f>
        <v xml:space="preserve"> </v>
      </c>
      <c r="N107" s="81" t="str">
        <f>IF('3. DUOS'!N107+'4. TUOS'!N107+'5. CCF'!N107+'6. QSS'!N107=0," ", '3. DUOS'!N107+'4. TUOS'!N107+'5. CCF'!N107+'6. QSS'!N107)</f>
        <v xml:space="preserve"> </v>
      </c>
      <c r="O107" s="85" t="str">
        <f>IF('3. DUOS'!O107+'4. TUOS'!O107+'5. CCF'!O107+'6. QSS'!O107=0," ", '3. DUOS'!O107+'4. TUOS'!O107+'5. CCF'!O107+'6. QSS'!O107)</f>
        <v xml:space="preserve"> </v>
      </c>
      <c r="P107" s="83" t="str">
        <f>IF('3. DUOS'!P107+'4. TUOS'!P107+'5. CCF'!P107+'6. QSS'!P107=0," ", '3. DUOS'!P107+'4. TUOS'!P107+'5. CCF'!P107+'6. QSS'!P107)</f>
        <v xml:space="preserve"> </v>
      </c>
      <c r="Q107" s="83" t="str">
        <f>IF('3. DUOS'!Q107+'4. TUOS'!Q107+'5. CCF'!Q107+'6. QSS'!Q107=0," ", '3. DUOS'!Q107+'4. TUOS'!Q107+'5. CCF'!Q107+'6. QSS'!Q107)</f>
        <v xml:space="preserve"> </v>
      </c>
      <c r="S107" s="261" t="s">
        <v>172</v>
      </c>
    </row>
    <row r="108" spans="2:19" ht="15" thickTop="1" thickBot="1" x14ac:dyDescent="0.3">
      <c r="C108" s="86" t="s">
        <v>14</v>
      </c>
      <c r="D108" s="86" t="s">
        <v>15</v>
      </c>
      <c r="E108" s="87" t="s">
        <v>91</v>
      </c>
      <c r="F108" s="88">
        <f>IF('3. DUOS'!F108+'4. TUOS'!F108+'5. CCF'!F108+'6. QSS'!F108=0," ", '3. DUOS'!F108+'4. TUOS'!F108+'5. CCF'!F108+'6. QSS'!F108)</f>
        <v>387.53123241320714</v>
      </c>
      <c r="G108" s="89" t="str">
        <f>IF('3. DUOS'!G108+'4. TUOS'!G108+'5. CCF'!G108+'6. QSS'!G108=0," ", '3. DUOS'!G108+'4. TUOS'!G108+'5. CCF'!G108+'6. QSS'!G108)</f>
        <v xml:space="preserve"> </v>
      </c>
      <c r="H108" s="89">
        <f>IF('3. DUOS'!H108+'4. TUOS'!H108+'5. CCF'!H108+'6. QSS'!H108=0," ", '3. DUOS'!H108+'4. TUOS'!H108+'5. CCF'!H108+'6. QSS'!H108)</f>
        <v>18.1860822560914</v>
      </c>
      <c r="I108" s="89">
        <f>IF('3. DUOS'!I108+'4. TUOS'!I108+'5. CCF'!I108+'6. QSS'!I108=0," ", '3. DUOS'!I108+'4. TUOS'!I108+'5. CCF'!I108+'6. QSS'!I108)</f>
        <v>14.222020206431901</v>
      </c>
      <c r="J108" s="90">
        <f>IF('3. DUOS'!J108+'4. TUOS'!J108+'5. CCF'!J108+'6. QSS'!J108=0," ", '3. DUOS'!J108+'4. TUOS'!J108+'5. CCF'!J108+'6. QSS'!J108)</f>
        <v>5.5562327856768272</v>
      </c>
      <c r="K108" s="91" t="str">
        <f>IF('3. DUOS'!K108+'4. TUOS'!K108+'5. CCF'!K108+'6. QSS'!K108=0," ", '3. DUOS'!K108+'4. TUOS'!K108+'5. CCF'!K108+'6. QSS'!K108)</f>
        <v xml:space="preserve"> </v>
      </c>
      <c r="L108" s="92" t="str">
        <f>IF('3. DUOS'!L108+'4. TUOS'!L108+'5. CCF'!L108+'6. QSS'!L108=0," ", '3. DUOS'!L108+'4. TUOS'!L108+'5. CCF'!L108+'6. QSS'!L108)</f>
        <v xml:space="preserve"> </v>
      </c>
      <c r="M108" s="93" t="str">
        <f>IF('3. DUOS'!M108+'4. TUOS'!M108+'5. CCF'!M108+'6. QSS'!M108=0," ", '3. DUOS'!M108+'4. TUOS'!M108+'5. CCF'!M108+'6. QSS'!M108)</f>
        <v xml:space="preserve"> </v>
      </c>
      <c r="N108" s="90" t="str">
        <f>IF('3. DUOS'!N108+'4. TUOS'!N108+'5. CCF'!N108+'6. QSS'!N108=0," ", '3. DUOS'!N108+'4. TUOS'!N108+'5. CCF'!N108+'6. QSS'!N108)</f>
        <v xml:space="preserve"> </v>
      </c>
      <c r="O108" s="92" t="str">
        <f>IF('3. DUOS'!O108+'4. TUOS'!O108+'5. CCF'!O108+'6. QSS'!O108=0," ", '3. DUOS'!O108+'4. TUOS'!O108+'5. CCF'!O108+'6. QSS'!O108)</f>
        <v xml:space="preserve"> </v>
      </c>
      <c r="P108" s="92" t="str">
        <f>IF('3. DUOS'!P108+'4. TUOS'!P108+'5. CCF'!P108+'6. QSS'!P108=0," ", '3. DUOS'!P108+'4. TUOS'!P108+'5. CCF'!P108+'6. QSS'!P108)</f>
        <v xml:space="preserve"> </v>
      </c>
      <c r="Q108" s="92" t="str">
        <f>IF('3. DUOS'!Q108+'4. TUOS'!Q108+'5. CCF'!Q108+'6. QSS'!Q108=0," ", '3. DUOS'!Q108+'4. TUOS'!Q108+'5. CCF'!Q108+'6. QSS'!Q108)</f>
        <v xml:space="preserve"> </v>
      </c>
      <c r="S108" s="261" t="s">
        <v>173</v>
      </c>
    </row>
    <row r="109" spans="2:19" ht="15" thickTop="1" thickBot="1" x14ac:dyDescent="0.3">
      <c r="C109" s="77" t="s">
        <v>17</v>
      </c>
      <c r="D109" s="77" t="s">
        <v>18</v>
      </c>
      <c r="E109" s="78" t="s">
        <v>36</v>
      </c>
      <c r="F109" s="79">
        <f>IF('3. DUOS'!F109+'4. TUOS'!F109+'5. CCF'!F109+'6. QSS'!F109=0," ", '3. DUOS'!F109+'4. TUOS'!F109+'5. CCF'!F109+'6. QSS'!F109)</f>
        <v>387.53123241320714</v>
      </c>
      <c r="G109" s="80" t="str">
        <f>IF('3. DUOS'!G109+'4. TUOS'!G109+'5. CCF'!G109+'6. QSS'!G109=0," ", '3. DUOS'!G109+'4. TUOS'!G109+'5. CCF'!G109+'6. QSS'!G109)</f>
        <v xml:space="preserve"> </v>
      </c>
      <c r="H109" s="80">
        <f>IF('3. DUOS'!H109+'4. TUOS'!H109+'5. CCF'!H109+'6. QSS'!H109=0," ", '3. DUOS'!H109+'4. TUOS'!H109+'5. CCF'!H109+'6. QSS'!H109)</f>
        <v>18.192637581109015</v>
      </c>
      <c r="I109" s="80">
        <f>IF('3. DUOS'!I109+'4. TUOS'!I109+'5. CCF'!I109+'6. QSS'!I109=0," ", '3. DUOS'!I109+'4. TUOS'!I109+'5. CCF'!I109+'6. QSS'!I109)</f>
        <v>13.222925151840901</v>
      </c>
      <c r="J109" s="81">
        <f>IF('3. DUOS'!J109+'4. TUOS'!J109+'5. CCF'!J109+'6. QSS'!J109=0," ", '3. DUOS'!J109+'4. TUOS'!J109+'5. CCF'!J109+'6. QSS'!J109)</f>
        <v>5.4038325012435484</v>
      </c>
      <c r="K109" s="82" t="str">
        <f>IF('3. DUOS'!K109+'4. TUOS'!K109+'5. CCF'!K109+'6. QSS'!K109=0," ", '3. DUOS'!K109+'4. TUOS'!K109+'5. CCF'!K109+'6. QSS'!K109)</f>
        <v xml:space="preserve"> </v>
      </c>
      <c r="L109" s="83" t="str">
        <f>IF('3. DUOS'!L109+'4. TUOS'!L109+'5. CCF'!L109+'6. QSS'!L109=0," ", '3. DUOS'!L109+'4. TUOS'!L109+'5. CCF'!L109+'6. QSS'!L109)</f>
        <v xml:space="preserve"> </v>
      </c>
      <c r="M109" s="84" t="str">
        <f>IF('3. DUOS'!M109+'4. TUOS'!M109+'5. CCF'!M109+'6. QSS'!M109=0," ", '3. DUOS'!M109+'4. TUOS'!M109+'5. CCF'!M109+'6. QSS'!M109)</f>
        <v xml:space="preserve"> </v>
      </c>
      <c r="N109" s="81" t="str">
        <f>IF('3. DUOS'!N109+'4. TUOS'!N109+'5. CCF'!N109+'6. QSS'!N109=0," ", '3. DUOS'!N109+'4. TUOS'!N109+'5. CCF'!N109+'6. QSS'!N109)</f>
        <v xml:space="preserve"> </v>
      </c>
      <c r="O109" s="83" t="str">
        <f>IF('3. DUOS'!O109+'4. TUOS'!O109+'5. CCF'!O109+'6. QSS'!O109=0," ", '3. DUOS'!O109+'4. TUOS'!O109+'5. CCF'!O109+'6. QSS'!O109)</f>
        <v xml:space="preserve"> </v>
      </c>
      <c r="P109" s="83" t="str">
        <f>IF('3. DUOS'!P109+'4. TUOS'!P109+'5. CCF'!P109+'6. QSS'!P109=0," ", '3. DUOS'!P109+'4. TUOS'!P109+'5. CCF'!P109+'6. QSS'!P109)</f>
        <v xml:space="preserve"> </v>
      </c>
      <c r="Q109" s="83" t="str">
        <f>IF('3. DUOS'!Q109+'4. TUOS'!Q109+'5. CCF'!Q109+'6. QSS'!Q109=0," ", '3. DUOS'!Q109+'4. TUOS'!Q109+'5. CCF'!Q109+'6. QSS'!Q109)</f>
        <v xml:space="preserve"> </v>
      </c>
      <c r="S109" s="261" t="s">
        <v>178</v>
      </c>
    </row>
    <row r="110" spans="2:19" ht="15" thickTop="1" thickBot="1" x14ac:dyDescent="0.3">
      <c r="C110" s="86" t="s">
        <v>19</v>
      </c>
      <c r="D110" s="86" t="s">
        <v>20</v>
      </c>
      <c r="E110" s="87" t="s">
        <v>85</v>
      </c>
      <c r="F110" s="88">
        <f>IF('3. DUOS'!F110+'4. TUOS'!F110+'5. CCF'!F110+'6. QSS'!F110=0," ", '3. DUOS'!F110+'4. TUOS'!F110+'5. CCF'!F110+'6. QSS'!F110)</f>
        <v>387.53123241320714</v>
      </c>
      <c r="G110" s="89" t="str">
        <f>IF('3. DUOS'!G110+'4. TUOS'!G110+'5. CCF'!G110+'6. QSS'!G110=0," ", '3. DUOS'!G110+'4. TUOS'!G110+'5. CCF'!G110+'6. QSS'!G110)</f>
        <v xml:space="preserve"> </v>
      </c>
      <c r="H110" s="89">
        <f>IF('3. DUOS'!H110+'4. TUOS'!H110+'5. CCF'!H110+'6. QSS'!H110=0," ", '3. DUOS'!H110+'4. TUOS'!H110+'5. CCF'!H110+'6. QSS'!H110)</f>
        <v>5.7986219869905762</v>
      </c>
      <c r="I110" s="89">
        <f>IF('3. DUOS'!I110+'4. TUOS'!I110+'5. CCF'!I110+'6. QSS'!I110=0," ", '3. DUOS'!I110+'4. TUOS'!I110+'5. CCF'!I110+'6. QSS'!I110)</f>
        <v>4.366106703131563</v>
      </c>
      <c r="J110" s="90">
        <f>IF('3. DUOS'!J110+'4. TUOS'!J110+'5. CCF'!J110+'6. QSS'!J110=0," ", '3. DUOS'!J110+'4. TUOS'!J110+'5. CCF'!J110+'6. QSS'!J110)</f>
        <v>2.6948573813598342</v>
      </c>
      <c r="K110" s="92">
        <f>IF('3. DUOS'!K110+'4. TUOS'!K110+'5. CCF'!K110+'6. QSS'!K110=0," ", '3. DUOS'!K110+'4. TUOS'!K110+'5. CCF'!K110+'6. QSS'!K110)</f>
        <v>5.4199684596097004</v>
      </c>
      <c r="L110" s="94" t="str">
        <f>IF('3. DUOS'!L110+'4. TUOS'!L110+'5. CCF'!L110+'6. QSS'!L110=0," ", '3. DUOS'!L110+'4. TUOS'!L110+'5. CCF'!L110+'6. QSS'!L110)</f>
        <v xml:space="preserve"> </v>
      </c>
      <c r="M110" s="93" t="str">
        <f>IF('3. DUOS'!M110+'4. TUOS'!M110+'5. CCF'!M110+'6. QSS'!M110=0," ", '3. DUOS'!M110+'4. TUOS'!M110+'5. CCF'!M110+'6. QSS'!M110)</f>
        <v xml:space="preserve"> </v>
      </c>
      <c r="N110" s="90" t="str">
        <f>IF('3. DUOS'!N110+'4. TUOS'!N110+'5. CCF'!N110+'6. QSS'!N110=0," ", '3. DUOS'!N110+'4. TUOS'!N110+'5. CCF'!N110+'6. QSS'!N110)</f>
        <v xml:space="preserve"> </v>
      </c>
      <c r="O110" s="92" t="str">
        <f>IF('3. DUOS'!O110+'4. TUOS'!O110+'5. CCF'!O110+'6. QSS'!O110=0," ", '3. DUOS'!O110+'4. TUOS'!O110+'5. CCF'!O110+'6. QSS'!O110)</f>
        <v xml:space="preserve"> </v>
      </c>
      <c r="P110" s="92" t="str">
        <f>IF('3. DUOS'!P110+'4. TUOS'!P110+'5. CCF'!P110+'6. QSS'!P110=0," ", '3. DUOS'!P110+'4. TUOS'!P110+'5. CCF'!P110+'6. QSS'!P110)</f>
        <v xml:space="preserve"> </v>
      </c>
      <c r="Q110" s="92" t="str">
        <f>IF('3. DUOS'!Q110+'4. TUOS'!Q110+'5. CCF'!Q110+'6. QSS'!Q110=0," ", '3. DUOS'!Q110+'4. TUOS'!Q110+'5. CCF'!Q110+'6. QSS'!Q110)</f>
        <v xml:space="preserve"> </v>
      </c>
    </row>
    <row r="111" spans="2:19" ht="15" thickTop="1" thickBot="1" x14ac:dyDescent="0.3">
      <c r="C111" s="77" t="s">
        <v>21</v>
      </c>
      <c r="D111" s="77" t="s">
        <v>93</v>
      </c>
      <c r="E111" s="78" t="s">
        <v>85</v>
      </c>
      <c r="F111" s="79">
        <f>IF('3. DUOS'!F111+'4. TUOS'!F111+'5. CCF'!F111+'6. QSS'!F111=0," ", '3. DUOS'!F111+'4. TUOS'!F111+'5. CCF'!F111+'6. QSS'!F111)</f>
        <v>39.990197597278211</v>
      </c>
      <c r="G111" s="80">
        <f>IF('3. DUOS'!G111+'4. TUOS'!G111+'5. CCF'!G111+'6. QSS'!G111=0," ", '3. DUOS'!G111+'4. TUOS'!G111+'5. CCF'!G111+'6. QSS'!G111)</f>
        <v>2.7801367163023332</v>
      </c>
      <c r="H111" s="80" t="str">
        <f>IF('3. DUOS'!H111+'4. TUOS'!H111+'5. CCF'!H111+'6. QSS'!H111=0," ", '3. DUOS'!H111+'4. TUOS'!H111+'5. CCF'!H111+'6. QSS'!H111)</f>
        <v xml:space="preserve"> </v>
      </c>
      <c r="I111" s="80" t="str">
        <f>IF('3. DUOS'!I111+'4. TUOS'!I111+'5. CCF'!I111+'6. QSS'!I111=0," ", '3. DUOS'!I111+'4. TUOS'!I111+'5. CCF'!I111+'6. QSS'!I111)</f>
        <v xml:space="preserve"> </v>
      </c>
      <c r="J111" s="81" t="str">
        <f>IF('3. DUOS'!J111+'4. TUOS'!J111+'5. CCF'!J111+'6. QSS'!J111=0," ", '3. DUOS'!J111+'4. TUOS'!J111+'5. CCF'!J111+'6. QSS'!J111)</f>
        <v xml:space="preserve"> </v>
      </c>
      <c r="K111" s="82" t="str">
        <f>IF('3. DUOS'!K111+'4. TUOS'!K111+'5. CCF'!K111+'6. QSS'!K111=0," ", '3. DUOS'!K111+'4. TUOS'!K111+'5. CCF'!K111+'6. QSS'!K111)</f>
        <v xml:space="preserve"> </v>
      </c>
      <c r="L111" s="83" t="str">
        <f>IF('3. DUOS'!L111+'4. TUOS'!L111+'5. CCF'!L111+'6. QSS'!L111=0," ", '3. DUOS'!L111+'4. TUOS'!L111+'5. CCF'!L111+'6. QSS'!L111)</f>
        <v xml:space="preserve"> </v>
      </c>
      <c r="M111" s="84" t="str">
        <f>IF('3. DUOS'!M111+'4. TUOS'!M111+'5. CCF'!M111+'6. QSS'!M111=0," ", '3. DUOS'!M111+'4. TUOS'!M111+'5. CCF'!M111+'6. QSS'!M111)</f>
        <v xml:space="preserve"> </v>
      </c>
      <c r="N111" s="81" t="str">
        <f>IF('3. DUOS'!N111+'4. TUOS'!N111+'5. CCF'!N111+'6. QSS'!N111=0," ", '3. DUOS'!N111+'4. TUOS'!N111+'5. CCF'!N111+'6. QSS'!N111)</f>
        <v xml:space="preserve"> </v>
      </c>
      <c r="O111" s="83" t="str">
        <f>IF('3. DUOS'!O111+'4. TUOS'!O111+'5. CCF'!O111+'6. QSS'!O111=0," ", '3. DUOS'!O111+'4. TUOS'!O111+'5. CCF'!O111+'6. QSS'!O111)</f>
        <v xml:space="preserve"> </v>
      </c>
      <c r="P111" s="83" t="str">
        <f>IF('3. DUOS'!P111+'4. TUOS'!P111+'5. CCF'!P111+'6. QSS'!P111=0," ", '3. DUOS'!P111+'4. TUOS'!P111+'5. CCF'!P111+'6. QSS'!P111)</f>
        <v xml:space="preserve"> </v>
      </c>
      <c r="Q111" s="83" t="str">
        <f>IF('3. DUOS'!Q111+'4. TUOS'!Q111+'5. CCF'!Q111+'6. QSS'!Q111=0," ", '3. DUOS'!Q111+'4. TUOS'!Q111+'5. CCF'!Q111+'6. QSS'!Q111)</f>
        <v xml:space="preserve"> </v>
      </c>
    </row>
    <row r="112" spans="2:19" ht="15" thickTop="1" thickBot="1" x14ac:dyDescent="0.3">
      <c r="C112" s="86" t="s">
        <v>22</v>
      </c>
      <c r="D112" s="86" t="s">
        <v>94</v>
      </c>
      <c r="E112" s="87" t="s">
        <v>85</v>
      </c>
      <c r="F112" s="88">
        <f>IF('3. DUOS'!F112+'4. TUOS'!F112+'5. CCF'!F112+'6. QSS'!F112=0," ", '3. DUOS'!F112+'4. TUOS'!F112+'5. CCF'!F112+'6. QSS'!F112)</f>
        <v>39.990197597278211</v>
      </c>
      <c r="G112" s="89">
        <f>IF('3. DUOS'!G112+'4. TUOS'!G112+'5. CCF'!G112+'6. QSS'!G112=0," ", '3. DUOS'!G112+'4. TUOS'!G112+'5. CCF'!G112+'6. QSS'!G112)</f>
        <v>5.9332466437368874</v>
      </c>
      <c r="H112" s="89" t="str">
        <f>IF('3. DUOS'!H112+'4. TUOS'!H112+'5. CCF'!H112+'6. QSS'!H112=0," ", '3. DUOS'!H112+'4. TUOS'!H112+'5. CCF'!H112+'6. QSS'!H112)</f>
        <v xml:space="preserve"> </v>
      </c>
      <c r="I112" s="89" t="str">
        <f>IF('3. DUOS'!I112+'4. TUOS'!I112+'5. CCF'!I112+'6. QSS'!I112=0," ", '3. DUOS'!I112+'4. TUOS'!I112+'5. CCF'!I112+'6. QSS'!I112)</f>
        <v xml:space="preserve"> </v>
      </c>
      <c r="J112" s="90" t="str">
        <f>IF('3. DUOS'!J112+'4. TUOS'!J112+'5. CCF'!J112+'6. QSS'!J112=0," ", '3. DUOS'!J112+'4. TUOS'!J112+'5. CCF'!J112+'6. QSS'!J112)</f>
        <v xml:space="preserve"> </v>
      </c>
      <c r="K112" s="91" t="str">
        <f>IF('3. DUOS'!K112+'4. TUOS'!K112+'5. CCF'!K112+'6. QSS'!K112=0," ", '3. DUOS'!K112+'4. TUOS'!K112+'5. CCF'!K112+'6. QSS'!K112)</f>
        <v xml:space="preserve"> </v>
      </c>
      <c r="L112" s="92" t="str">
        <f>IF('3. DUOS'!L112+'4. TUOS'!L112+'5. CCF'!L112+'6. QSS'!L112=0," ", '3. DUOS'!L112+'4. TUOS'!L112+'5. CCF'!L112+'6. QSS'!L112)</f>
        <v xml:space="preserve"> </v>
      </c>
      <c r="M112" s="93" t="str">
        <f>IF('3. DUOS'!M112+'4. TUOS'!M112+'5. CCF'!M112+'6. QSS'!M112=0," ", '3. DUOS'!M112+'4. TUOS'!M112+'5. CCF'!M112+'6. QSS'!M112)</f>
        <v xml:space="preserve"> </v>
      </c>
      <c r="N112" s="90" t="str">
        <f>IF('3. DUOS'!N112+'4. TUOS'!N112+'5. CCF'!N112+'6. QSS'!N112=0," ", '3. DUOS'!N112+'4. TUOS'!N112+'5. CCF'!N112+'6. QSS'!N112)</f>
        <v xml:space="preserve"> </v>
      </c>
      <c r="O112" s="92" t="str">
        <f>IF('3. DUOS'!O112+'4. TUOS'!O112+'5. CCF'!O112+'6. QSS'!O112=0," ", '3. DUOS'!O112+'4. TUOS'!O112+'5. CCF'!O112+'6. QSS'!O112)</f>
        <v xml:space="preserve"> </v>
      </c>
      <c r="P112" s="92" t="str">
        <f>IF('3. DUOS'!P112+'4. TUOS'!P112+'5. CCF'!P112+'6. QSS'!P112=0," ", '3. DUOS'!P112+'4. TUOS'!P112+'5. CCF'!P112+'6. QSS'!P112)</f>
        <v xml:space="preserve"> </v>
      </c>
      <c r="Q112" s="92" t="str">
        <f>IF('3. DUOS'!Q112+'4. TUOS'!Q112+'5. CCF'!Q112+'6. QSS'!Q112=0," ", '3. DUOS'!Q112+'4. TUOS'!Q112+'5. CCF'!Q112+'6. QSS'!Q112)</f>
        <v xml:space="preserve"> </v>
      </c>
    </row>
    <row r="113" spans="3:17" ht="22.8" thickTop="1" thickBot="1" x14ac:dyDescent="0.3">
      <c r="C113" s="77" t="s">
        <v>132</v>
      </c>
      <c r="D113" s="77" t="s">
        <v>76</v>
      </c>
      <c r="E113" s="78" t="s">
        <v>129</v>
      </c>
      <c r="F113" s="79">
        <f>IF('3. DUOS'!F113+'4. TUOS'!F113+'5. CCF'!F113+'6. QSS'!F113=0," ", '3. DUOS'!F113+'4. TUOS'!F113+'5. CCF'!F113+'6. QSS'!F113)</f>
        <v>658.85712381469455</v>
      </c>
      <c r="G113" s="80" t="str">
        <f>IF('3. DUOS'!G113+'4. TUOS'!G113+'5. CCF'!G113+'6. QSS'!G113=0," ", '3. DUOS'!G113+'4. TUOS'!G113+'5. CCF'!G113+'6. QSS'!G113)</f>
        <v xml:space="preserve"> </v>
      </c>
      <c r="H113" s="80">
        <f>IF('3. DUOS'!H113+'4. TUOS'!H113+'5. CCF'!H113+'6. QSS'!H113=0," ", '3. DUOS'!H113+'4. TUOS'!H113+'5. CCF'!H113+'6. QSS'!H113)</f>
        <v>16.71090222878377</v>
      </c>
      <c r="I113" s="80" t="str">
        <f>IF('3. DUOS'!I113+'4. TUOS'!I113+'5. CCF'!I113+'6. QSS'!I113=0," ", '3. DUOS'!I113+'4. TUOS'!I113+'5. CCF'!I113+'6. QSS'!I113)</f>
        <v xml:space="preserve"> </v>
      </c>
      <c r="J113" s="81">
        <f>IF('3. DUOS'!J113+'4. TUOS'!J113+'5. CCF'!J113+'6. QSS'!J113=0," ", '3. DUOS'!J113+'4. TUOS'!J113+'5. CCF'!J113+'6. QSS'!J113)</f>
        <v>7.5758036679153538</v>
      </c>
      <c r="K113" s="82" t="str">
        <f>IF('3. DUOS'!K113+'4. TUOS'!K113+'5. CCF'!K113+'6. QSS'!K113=0," ", '3. DUOS'!K113+'4. TUOS'!K113+'5. CCF'!K113+'6. QSS'!K113)</f>
        <v xml:space="preserve"> </v>
      </c>
      <c r="L113" s="83" t="str">
        <f>IF('3. DUOS'!L113+'4. TUOS'!L113+'5. CCF'!L113+'6. QSS'!L113=0," ", '3. DUOS'!L113+'4. TUOS'!L113+'5. CCF'!L113+'6. QSS'!L113)</f>
        <v xml:space="preserve"> </v>
      </c>
      <c r="M113" s="84" t="str">
        <f>IF('3. DUOS'!M113+'4. TUOS'!M113+'5. CCF'!M113+'6. QSS'!M113=0," ", '3. DUOS'!M113+'4. TUOS'!M113+'5. CCF'!M113+'6. QSS'!M113)</f>
        <v xml:space="preserve"> </v>
      </c>
      <c r="N113" s="81">
        <f>IF('3. DUOS'!N113+'4. TUOS'!N113+'5. CCF'!N113+'6. QSS'!N113=0," ", '3. DUOS'!N113+'4. TUOS'!N113+'5. CCF'!N113+'6. QSS'!N113)</f>
        <v>-14.283926106936464</v>
      </c>
      <c r="O113" s="83">
        <f>'3. DUOS'!O113+'4. TUOS'!O113+'5. CCF'!O113+'6. QSS'!O113</f>
        <v>0</v>
      </c>
      <c r="P113" s="83">
        <f>IF('3. DUOS'!P113+'4. TUOS'!P113+'5. CCF'!P113+'6. QSS'!P113=0," ", '3. DUOS'!P113+'4. TUOS'!P113+'5. CCF'!P113+'6. QSS'!P113)</f>
        <v>0.814519762296528</v>
      </c>
      <c r="Q113" s="83">
        <f>IF('3. DUOS'!Q113+'4. TUOS'!Q113+'5. CCF'!Q113+'6. QSS'!Q113=0," ", '3. DUOS'!Q113+'4. TUOS'!Q113+'5. CCF'!Q113+'6. QSS'!Q113)</f>
        <v>0.93648039663036398</v>
      </c>
    </row>
    <row r="114" spans="3:17" ht="15" thickTop="1" thickBot="1" x14ac:dyDescent="0.3">
      <c r="C114" s="86" t="s">
        <v>23</v>
      </c>
      <c r="D114" s="86" t="s">
        <v>24</v>
      </c>
      <c r="E114" s="87" t="s">
        <v>87</v>
      </c>
      <c r="F114" s="88">
        <f>IF('3. DUOS'!F114+'4. TUOS'!F114+'5. CCF'!F114+'6. QSS'!F114=0," ", '3. DUOS'!F114+'4. TUOS'!F114+'5. CCF'!F114+'6. QSS'!F114)</f>
        <v>387.53123241320714</v>
      </c>
      <c r="G114" s="89">
        <f>IF('3. DUOS'!G114+'4. TUOS'!G114+'5. CCF'!G114+'6. QSS'!G114=0," ", '3. DUOS'!G114+'4. TUOS'!G114+'5. CCF'!G114+'6. QSS'!G114)</f>
        <v>17.97204962523282</v>
      </c>
      <c r="H114" s="89" t="str">
        <f>IF('3. DUOS'!H114+'4. TUOS'!H114+'5. CCF'!H114+'6. QSS'!H114=0," ", '3. DUOS'!H114+'4. TUOS'!H114+'5. CCF'!H114+'6. QSS'!H114)</f>
        <v xml:space="preserve"> </v>
      </c>
      <c r="I114" s="89" t="str">
        <f>IF('3. DUOS'!I114+'4. TUOS'!I114+'5. CCF'!I114+'6. QSS'!I114=0," ", '3. DUOS'!I114+'4. TUOS'!I114+'5. CCF'!I114+'6. QSS'!I114)</f>
        <v xml:space="preserve"> </v>
      </c>
      <c r="J114" s="90" t="str">
        <f>IF('3. DUOS'!J114+'4. TUOS'!J114+'5. CCF'!J114+'6. QSS'!J114=0," ", '3. DUOS'!J114+'4. TUOS'!J114+'5. CCF'!J114+'6. QSS'!J114)</f>
        <v xml:space="preserve"> </v>
      </c>
      <c r="K114" s="91" t="str">
        <f>IF('3. DUOS'!K114+'4. TUOS'!K114+'5. CCF'!K114+'6. QSS'!K114=0," ", '3. DUOS'!K114+'4. TUOS'!K114+'5. CCF'!K114+'6. QSS'!K114)</f>
        <v xml:space="preserve"> </v>
      </c>
      <c r="L114" s="92" t="str">
        <f>IF('3. DUOS'!L114+'4. TUOS'!L114+'5. CCF'!L114+'6. QSS'!L114=0," ", '3. DUOS'!L114+'4. TUOS'!L114+'5. CCF'!L114+'6. QSS'!L114)</f>
        <v xml:space="preserve"> </v>
      </c>
      <c r="M114" s="93" t="str">
        <f>IF('3. DUOS'!M114+'4. TUOS'!M114+'5. CCF'!M114+'6. QSS'!M114=0," ", '3. DUOS'!M114+'4. TUOS'!M114+'5. CCF'!M114+'6. QSS'!M114)</f>
        <v xml:space="preserve"> </v>
      </c>
      <c r="N114" s="90" t="str">
        <f>IF('3. DUOS'!N114+'4. TUOS'!N114+'5. CCF'!N114+'6. QSS'!N114=0," ", '3. DUOS'!N114+'4. TUOS'!N114+'5. CCF'!N114+'6. QSS'!N114)</f>
        <v xml:space="preserve"> </v>
      </c>
      <c r="O114" s="92" t="str">
        <f>IF('3. DUOS'!O114+'4. TUOS'!O114+'5. CCF'!O114+'6. QSS'!O114=0," ", '3. DUOS'!O114+'4. TUOS'!O114+'5. CCF'!O114+'6. QSS'!O114)</f>
        <v xml:space="preserve"> </v>
      </c>
      <c r="P114" s="92" t="str">
        <f>IF('3. DUOS'!P114+'4. TUOS'!P114+'5. CCF'!P114+'6. QSS'!P114=0," ", '3. DUOS'!P114+'4. TUOS'!P114+'5. CCF'!P114+'6. QSS'!P114)</f>
        <v xml:space="preserve"> </v>
      </c>
      <c r="Q114" s="92" t="str">
        <f>IF('3. DUOS'!Q114+'4. TUOS'!Q114+'5. CCF'!Q114+'6. QSS'!Q114=0," ", '3. DUOS'!Q114+'4. TUOS'!Q114+'5. CCF'!Q114+'6. QSS'!Q114)</f>
        <v xml:space="preserve"> </v>
      </c>
    </row>
    <row r="115" spans="3:17" ht="15" thickTop="1" thickBot="1" x14ac:dyDescent="0.3">
      <c r="C115" s="77" t="s">
        <v>25</v>
      </c>
      <c r="D115" s="77" t="s">
        <v>26</v>
      </c>
      <c r="E115" s="78" t="s">
        <v>91</v>
      </c>
      <c r="F115" s="79">
        <f>IF('3. DUOS'!F115+'4. TUOS'!F115+'5. CCF'!F115+'6. QSS'!F115=0," ", '3. DUOS'!F115+'4. TUOS'!F115+'5. CCF'!F115+'6. QSS'!F115)</f>
        <v>1598.3475797084802</v>
      </c>
      <c r="G115" s="80" t="str">
        <f>IF('3. DUOS'!G115+'4. TUOS'!G115+'5. CCF'!G115+'6. QSS'!G115=0," ", '3. DUOS'!G115+'4. TUOS'!G115+'5. CCF'!G115+'6. QSS'!G115)</f>
        <v xml:space="preserve"> </v>
      </c>
      <c r="H115" s="80">
        <f>IF('3. DUOS'!H115+'4. TUOS'!H115+'5. CCF'!H115+'6. QSS'!H115=0," ", '3. DUOS'!H115+'4. TUOS'!H115+'5. CCF'!H115+'6. QSS'!H115)</f>
        <v>19.280892179737386</v>
      </c>
      <c r="I115" s="80">
        <f>IF('3. DUOS'!I115+'4. TUOS'!I115+'5. CCF'!I115+'6. QSS'!I115=0," ", '3. DUOS'!I115+'4. TUOS'!I115+'5. CCF'!I115+'6. QSS'!I115)</f>
        <v>15.177595212237515</v>
      </c>
      <c r="J115" s="81">
        <f>IF('3. DUOS'!J115+'4. TUOS'!J115+'5. CCF'!J115+'6. QSS'!J115=0," ", '3. DUOS'!J115+'4. TUOS'!J115+'5. CCF'!J115+'6. QSS'!J115)</f>
        <v>8.0747634306257652</v>
      </c>
      <c r="K115" s="82" t="str">
        <f>IF('3. DUOS'!K115+'4. TUOS'!K115+'5. CCF'!K115+'6. QSS'!K115=0," ", '3. DUOS'!K115+'4. TUOS'!K115+'5. CCF'!K115+'6. QSS'!K115)</f>
        <v xml:space="preserve"> </v>
      </c>
      <c r="L115" s="83" t="str">
        <f>IF('3. DUOS'!L115+'4. TUOS'!L115+'5. CCF'!L115+'6. QSS'!L115=0," ", '3. DUOS'!L115+'4. TUOS'!L115+'5. CCF'!L115+'6. QSS'!L115)</f>
        <v xml:space="preserve"> </v>
      </c>
      <c r="M115" s="84" t="str">
        <f>IF('3. DUOS'!M115+'4. TUOS'!M115+'5. CCF'!M115+'6. QSS'!M115=0," ", '3. DUOS'!M115+'4. TUOS'!M115+'5. CCF'!M115+'6. QSS'!M115)</f>
        <v xml:space="preserve"> </v>
      </c>
      <c r="N115" s="81" t="str">
        <f>IF('3. DUOS'!N115+'4. TUOS'!N115+'5. CCF'!N115+'6. QSS'!N115=0," ", '3. DUOS'!N115+'4. TUOS'!N115+'5. CCF'!N115+'6. QSS'!N115)</f>
        <v xml:space="preserve"> </v>
      </c>
      <c r="O115" s="83" t="str">
        <f>IF('3. DUOS'!O115+'4. TUOS'!O115+'5. CCF'!O115+'6. QSS'!O115=0," ", '3. DUOS'!O115+'4. TUOS'!O115+'5. CCF'!O115+'6. QSS'!O115)</f>
        <v xml:space="preserve"> </v>
      </c>
      <c r="P115" s="83" t="str">
        <f>IF('3. DUOS'!P115+'4. TUOS'!P115+'5. CCF'!P115+'6. QSS'!P115=0," ", '3. DUOS'!P115+'4. TUOS'!P115+'5. CCF'!P115+'6. QSS'!P115)</f>
        <v xml:space="preserve"> </v>
      </c>
      <c r="Q115" s="83" t="str">
        <f>IF('3. DUOS'!Q115+'4. TUOS'!Q115+'5. CCF'!Q115+'6. QSS'!Q115=0," ", '3. DUOS'!Q115+'4. TUOS'!Q115+'5. CCF'!Q115+'6. QSS'!Q115)</f>
        <v xml:space="preserve"> </v>
      </c>
    </row>
    <row r="116" spans="3:17" ht="15" thickTop="1" thickBot="1" x14ac:dyDescent="0.3">
      <c r="C116" s="86" t="s">
        <v>27</v>
      </c>
      <c r="D116" s="86" t="s">
        <v>28</v>
      </c>
      <c r="E116" s="87" t="s">
        <v>36</v>
      </c>
      <c r="F116" s="88">
        <f>IF('3. DUOS'!F116+'4. TUOS'!F116+'5. CCF'!F116+'6. QSS'!F116=0," ", '3. DUOS'!F116+'4. TUOS'!F116+'5. CCF'!F116+'6. QSS'!F116)</f>
        <v>658.85712381469455</v>
      </c>
      <c r="G116" s="89" t="str">
        <f>IF('3. DUOS'!G116+'4. TUOS'!G116+'5. CCF'!G116+'6. QSS'!G116=0," ", '3. DUOS'!G116+'4. TUOS'!G116+'5. CCF'!G116+'6. QSS'!G116)</f>
        <v xml:space="preserve"> </v>
      </c>
      <c r="H116" s="89">
        <f>IF('3. DUOS'!H116+'4. TUOS'!H116+'5. CCF'!H116+'6. QSS'!H116=0," ", '3. DUOS'!H116+'4. TUOS'!H116+'5. CCF'!H116+'6. QSS'!H116)</f>
        <v>19.287739052837551</v>
      </c>
      <c r="I116" s="89">
        <f>IF('3. DUOS'!I116+'4. TUOS'!I116+'5. CCF'!I116+'6. QSS'!I116=0," ", '3. DUOS'!I116+'4. TUOS'!I116+'5. CCF'!I116+'6. QSS'!I116)</f>
        <v>14.134065404729986</v>
      </c>
      <c r="J116" s="90">
        <f>IF('3. DUOS'!J116+'4. TUOS'!J116+'5. CCF'!J116+'6. QSS'!J116=0," ", '3. DUOS'!J116+'4. TUOS'!J116+'5. CCF'!J116+'6. QSS'!J116)</f>
        <v>7.5758036679153538</v>
      </c>
      <c r="K116" s="91" t="str">
        <f>IF('3. DUOS'!K116+'4. TUOS'!K116+'5. CCF'!K116+'6. QSS'!K116=0," ", '3. DUOS'!K116+'4. TUOS'!K116+'5. CCF'!K116+'6. QSS'!K116)</f>
        <v xml:space="preserve"> </v>
      </c>
      <c r="L116" s="92" t="str">
        <f>IF('3. DUOS'!L116+'4. TUOS'!L116+'5. CCF'!L116+'6. QSS'!L116=0," ", '3. DUOS'!L116+'4. TUOS'!L116+'5. CCF'!L116+'6. QSS'!L116)</f>
        <v xml:space="preserve"> </v>
      </c>
      <c r="M116" s="93" t="str">
        <f>IF('3. DUOS'!M116+'4. TUOS'!M116+'5. CCF'!M116+'6. QSS'!M116=0," ", '3. DUOS'!M116+'4. TUOS'!M116+'5. CCF'!M116+'6. QSS'!M116)</f>
        <v xml:space="preserve"> </v>
      </c>
      <c r="N116" s="90" t="str">
        <f>IF('3. DUOS'!N116+'4. TUOS'!N116+'5. CCF'!N116+'6. QSS'!N116=0," ", '3. DUOS'!N116+'4. TUOS'!N116+'5. CCF'!N116+'6. QSS'!N116)</f>
        <v xml:space="preserve"> </v>
      </c>
      <c r="O116" s="92" t="str">
        <f>IF('3. DUOS'!O116+'4. TUOS'!O116+'5. CCF'!O116+'6. QSS'!O116=0," ", '3. DUOS'!O116+'4. TUOS'!O116+'5. CCF'!O116+'6. QSS'!O116)</f>
        <v xml:space="preserve"> </v>
      </c>
      <c r="P116" s="92" t="str">
        <f>IF('3. DUOS'!P116+'4. TUOS'!P116+'5. CCF'!P116+'6. QSS'!P116=0," ", '3. DUOS'!P116+'4. TUOS'!P116+'5. CCF'!P116+'6. QSS'!P116)</f>
        <v xml:space="preserve"> </v>
      </c>
      <c r="Q116" s="92" t="str">
        <f>IF('3. DUOS'!Q116+'4. TUOS'!Q116+'5. CCF'!Q116+'6. QSS'!Q116=0," ", '3. DUOS'!Q116+'4. TUOS'!Q116+'5. CCF'!Q116+'6. QSS'!Q116)</f>
        <v xml:space="preserve"> </v>
      </c>
    </row>
    <row r="117" spans="3:17" ht="15" thickTop="1" thickBot="1" x14ac:dyDescent="0.3">
      <c r="C117" s="77" t="s">
        <v>29</v>
      </c>
      <c r="D117" s="77" t="s">
        <v>30</v>
      </c>
      <c r="E117" s="78" t="s">
        <v>36</v>
      </c>
      <c r="F117" s="79">
        <f>IF('3. DUOS'!F117+'4. TUOS'!F117+'5. CCF'!F117+'6. QSS'!F117=0," ", '3. DUOS'!F117+'4. TUOS'!F117+'5. CCF'!F117+'6. QSS'!F117)</f>
        <v>1598.3475797084802</v>
      </c>
      <c r="G117" s="80" t="str">
        <f>IF('3. DUOS'!G117+'4. TUOS'!G117+'5. CCF'!G117+'6. QSS'!G117=0," ", '3. DUOS'!G117+'4. TUOS'!G117+'5. CCF'!G117+'6. QSS'!G117)</f>
        <v xml:space="preserve"> </v>
      </c>
      <c r="H117" s="80">
        <f>IF('3. DUOS'!H117+'4. TUOS'!H117+'5. CCF'!H117+'6. QSS'!H117=0," ", '3. DUOS'!H117+'4. TUOS'!H117+'5. CCF'!H117+'6. QSS'!H117)</f>
        <v>19.280892179737386</v>
      </c>
      <c r="I117" s="80">
        <f>IF('3. DUOS'!I117+'4. TUOS'!I117+'5. CCF'!I117+'6. QSS'!I117=0," ", '3. DUOS'!I117+'4. TUOS'!I117+'5. CCF'!I117+'6. QSS'!I117)</f>
        <v>15.177595212237515</v>
      </c>
      <c r="J117" s="81">
        <f>IF('3. DUOS'!J117+'4. TUOS'!J117+'5. CCF'!J117+'6. QSS'!J117=0," ", '3. DUOS'!J117+'4. TUOS'!J117+'5. CCF'!J117+'6. QSS'!J117)</f>
        <v>8.0747634306257652</v>
      </c>
      <c r="K117" s="82" t="str">
        <f>IF('3. DUOS'!K117+'4. TUOS'!K117+'5. CCF'!K117+'6. QSS'!K117=0," ", '3. DUOS'!K117+'4. TUOS'!K117+'5. CCF'!K117+'6. QSS'!K117)</f>
        <v xml:space="preserve"> </v>
      </c>
      <c r="L117" s="83" t="str">
        <f>IF('3. DUOS'!L117+'4. TUOS'!L117+'5. CCF'!L117+'6. QSS'!L117=0," ", '3. DUOS'!L117+'4. TUOS'!L117+'5. CCF'!L117+'6. QSS'!L117)</f>
        <v xml:space="preserve"> </v>
      </c>
      <c r="M117" s="84" t="str">
        <f>IF('3. DUOS'!M117+'4. TUOS'!M117+'5. CCF'!M117+'6. QSS'!M117=0," ", '3. DUOS'!M117+'4. TUOS'!M117+'5. CCF'!M117+'6. QSS'!M117)</f>
        <v xml:space="preserve"> </v>
      </c>
      <c r="N117" s="81" t="str">
        <f>IF('3. DUOS'!N117+'4. TUOS'!N117+'5. CCF'!N117+'6. QSS'!N117=0," ", '3. DUOS'!N117+'4. TUOS'!N117+'5. CCF'!N117+'6. QSS'!N117)</f>
        <v xml:space="preserve"> </v>
      </c>
      <c r="O117" s="83" t="str">
        <f>IF('3. DUOS'!O117+'4. TUOS'!O117+'5. CCF'!O117+'6. QSS'!O117=0," ", '3. DUOS'!O117+'4. TUOS'!O117+'5. CCF'!O117+'6. QSS'!O117)</f>
        <v xml:space="preserve"> </v>
      </c>
      <c r="P117" s="83" t="str">
        <f>IF('3. DUOS'!P117+'4. TUOS'!P117+'5. CCF'!P117+'6. QSS'!P117=0," ", '3. DUOS'!P117+'4. TUOS'!P117+'5. CCF'!P117+'6. QSS'!P117)</f>
        <v xml:space="preserve"> </v>
      </c>
      <c r="Q117" s="83" t="str">
        <f>IF('3. DUOS'!Q117+'4. TUOS'!Q117+'5. CCF'!Q117+'6. QSS'!Q117=0," ", '3. DUOS'!Q117+'4. TUOS'!Q117+'5. CCF'!Q117+'6. QSS'!Q117)</f>
        <v xml:space="preserve"> </v>
      </c>
    </row>
    <row r="118" spans="3:17" ht="15" thickTop="1" thickBot="1" x14ac:dyDescent="0.3">
      <c r="C118" s="86" t="s">
        <v>32</v>
      </c>
      <c r="D118" s="86" t="s">
        <v>33</v>
      </c>
      <c r="E118" s="87" t="s">
        <v>85</v>
      </c>
      <c r="F118" s="88">
        <f>IF('3. DUOS'!F118+'4. TUOS'!F118+'5. CCF'!F118+'6. QSS'!F118=0," ", '3. DUOS'!F118+'4. TUOS'!F118+'5. CCF'!F118+'6. QSS'!F118)</f>
        <v>658.85712381469455</v>
      </c>
      <c r="G118" s="89" t="str">
        <f>IF('3. DUOS'!G118+'4. TUOS'!G118+'5. CCF'!G118+'6. QSS'!G118=0," ", '3. DUOS'!G118+'4. TUOS'!G118+'5. CCF'!G118+'6. QSS'!G118)</f>
        <v xml:space="preserve"> </v>
      </c>
      <c r="H118" s="89">
        <f>IF('3. DUOS'!H118+'4. TUOS'!H118+'5. CCF'!H118+'6. QSS'!H118=0," ", '3. DUOS'!H118+'4. TUOS'!H118+'5. CCF'!H118+'6. QSS'!H118)</f>
        <v>11.244555227829366</v>
      </c>
      <c r="I118" s="89">
        <f>IF('3. DUOS'!I118+'4. TUOS'!I118+'5. CCF'!I118+'6. QSS'!I118=0," ", '3. DUOS'!I118+'4. TUOS'!I118+'5. CCF'!I118+'6. QSS'!I118)</f>
        <v>8.0708481378159256</v>
      </c>
      <c r="J118" s="90">
        <f>IF('3. DUOS'!J118+'4. TUOS'!J118+'5. CCF'!J118+'6. QSS'!J118=0," ", '3. DUOS'!J118+'4. TUOS'!J118+'5. CCF'!J118+'6. QSS'!J118)</f>
        <v>4.2743818108042078</v>
      </c>
      <c r="K118" s="91">
        <f>IF('3. DUOS'!K118+'4. TUOS'!K118+'5. CCF'!K118+'6. QSS'!K118=0," ", '3. DUOS'!K118+'4. TUOS'!K118+'5. CCF'!K118+'6. QSS'!K118)</f>
        <v>9.2077873262687486</v>
      </c>
      <c r="L118" s="92" t="str">
        <f>IF('3. DUOS'!L118+'4. TUOS'!L118+'5. CCF'!L118+'6. QSS'!L118=0," ", '3. DUOS'!L118+'4. TUOS'!L118+'5. CCF'!L118+'6. QSS'!L118)</f>
        <v xml:space="preserve"> </v>
      </c>
      <c r="M118" s="93" t="str">
        <f>IF('3. DUOS'!M118+'4. TUOS'!M118+'5. CCF'!M118+'6. QSS'!M118=0," ", '3. DUOS'!M118+'4. TUOS'!M118+'5. CCF'!M118+'6. QSS'!M118)</f>
        <v xml:space="preserve"> </v>
      </c>
      <c r="N118" s="90" t="str">
        <f>IF('3. DUOS'!N118+'4. TUOS'!N118+'5. CCF'!N118+'6. QSS'!N118=0," ", '3. DUOS'!N118+'4. TUOS'!N118+'5. CCF'!N118+'6. QSS'!N118)</f>
        <v xml:space="preserve"> </v>
      </c>
      <c r="O118" s="92" t="str">
        <f>IF('3. DUOS'!O118+'4. TUOS'!O118+'5. CCF'!O118+'6. QSS'!O118=0," ", '3. DUOS'!O118+'4. TUOS'!O118+'5. CCF'!O118+'6. QSS'!O118)</f>
        <v xml:space="preserve"> </v>
      </c>
      <c r="P118" s="92" t="str">
        <f>IF('3. DUOS'!P118+'4. TUOS'!P118+'5. CCF'!P118+'6. QSS'!P118=0," ", '3. DUOS'!P118+'4. TUOS'!P118+'5. CCF'!P118+'6. QSS'!P118)</f>
        <v xml:space="preserve"> </v>
      </c>
      <c r="Q118" s="92" t="str">
        <f>IF('3. DUOS'!Q118+'4. TUOS'!Q118+'5. CCF'!Q118+'6. QSS'!Q118=0," ", '3. DUOS'!Q118+'4. TUOS'!Q118+'5. CCF'!Q118+'6. QSS'!Q118)</f>
        <v xml:space="preserve"> </v>
      </c>
    </row>
    <row r="119" spans="3:17" ht="6.6" customHeight="1" thickTop="1" thickBot="1" x14ac:dyDescent="0.3">
      <c r="C119" s="148"/>
      <c r="D119" s="148"/>
      <c r="E119" s="149"/>
      <c r="F119" s="150"/>
      <c r="G119" s="151"/>
      <c r="H119" s="151"/>
      <c r="I119" s="151"/>
      <c r="J119" s="152"/>
      <c r="K119" s="153"/>
      <c r="L119" s="153"/>
      <c r="M119" s="154"/>
      <c r="N119" s="152"/>
      <c r="O119" s="153"/>
      <c r="P119" s="153"/>
      <c r="Q119" s="153"/>
    </row>
    <row r="120" spans="3:17" ht="15" thickTop="1" thickBot="1" x14ac:dyDescent="0.3">
      <c r="C120" s="167" t="s">
        <v>37</v>
      </c>
      <c r="D120" s="167" t="s">
        <v>38</v>
      </c>
      <c r="E120" s="168" t="s">
        <v>31</v>
      </c>
      <c r="F120" s="169">
        <f>IF('3. DUOS'!F120+'4. TUOS'!F120+'5. CCF'!F120+'6. QSS'!F120=0," ", '3. DUOS'!F120+'4. TUOS'!F120+'5. CCF'!F120+'6. QSS'!F120)</f>
        <v>6622.2097397906118</v>
      </c>
      <c r="G120" s="170" t="str">
        <f>IF('3. DUOS'!G120+'4. TUOS'!G120+'5. CCF'!G120+'6. QSS'!G120=0," ", '3. DUOS'!G120+'4. TUOS'!G120+'5. CCF'!G120+'6. QSS'!G120)</f>
        <v xml:space="preserve"> </v>
      </c>
      <c r="H120" s="170">
        <f>IF('3. DUOS'!H120+'4. TUOS'!H120+'5. CCF'!H120+'6. QSS'!H120=0," ", '3. DUOS'!H120+'4. TUOS'!H120+'5. CCF'!H120+'6. QSS'!H120)</f>
        <v>5.5485266119029282</v>
      </c>
      <c r="I120" s="170">
        <f>IF('3. DUOS'!I120+'4. TUOS'!I120+'5. CCF'!I120+'6. QSS'!I120=0," ", '3. DUOS'!I120+'4. TUOS'!I120+'5. CCF'!I120+'6. QSS'!I120)</f>
        <v>4.5460300401949469</v>
      </c>
      <c r="J120" s="171">
        <f>IF('3. DUOS'!J120+'4. TUOS'!J120+'5. CCF'!J120+'6. QSS'!J120=0," ", '3. DUOS'!J120+'4. TUOS'!J120+'5. CCF'!J120+'6. QSS'!J120)</f>
        <v>2.9760088490674814</v>
      </c>
      <c r="K120" s="172">
        <f>IF('3. DUOS'!K120+'4. TUOS'!K120+'5. CCF'!K120+'6. QSS'!K120=0," ", '3. DUOS'!K120+'4. TUOS'!K120+'5. CCF'!K120+'6. QSS'!K120)</f>
        <v>12.00787595693787</v>
      </c>
      <c r="L120" s="173">
        <f>IF('3. DUOS'!L120+'4. TUOS'!L120+'5. CCF'!L120+'6. QSS'!L120=0," ", '3. DUOS'!L120+'4. TUOS'!L120+'5. CCF'!L120+'6. QSS'!L120)</f>
        <v>10.864268722943782</v>
      </c>
      <c r="M120" s="174">
        <f>IF('3. DUOS'!M120+'4. TUOS'!M120+'5. CCF'!M120+'6. QSS'!M120=0," ", '3. DUOS'!M120+'4. TUOS'!M120+'5. CCF'!M120+'6. QSS'!M120)</f>
        <v>2.7083164612444719</v>
      </c>
      <c r="N120" s="171" t="str">
        <f>IF('3. DUOS'!N120+'4. TUOS'!N120+'5. CCF'!N120+'6. QSS'!N120=0," ", '3. DUOS'!N120+'4. TUOS'!N120+'5. CCF'!N120+'6. QSS'!N120)</f>
        <v xml:space="preserve"> </v>
      </c>
      <c r="O120" s="173" t="str">
        <f>IF('3. DUOS'!O120+'4. TUOS'!O120+'5. CCF'!O120+'6. QSS'!O120=0," ", '3. DUOS'!O120+'4. TUOS'!O120+'5. CCF'!O120+'6. QSS'!O120)</f>
        <v xml:space="preserve"> </v>
      </c>
      <c r="P120" s="173" t="str">
        <f>IF('3. DUOS'!P120+'4. TUOS'!P120+'5. CCF'!P120+'6. QSS'!P120=0," ", '3. DUOS'!P120+'4. TUOS'!P120+'5. CCF'!P120+'6. QSS'!P120)</f>
        <v xml:space="preserve"> </v>
      </c>
      <c r="Q120" s="173" t="str">
        <f>IF('3. DUOS'!Q120+'4. TUOS'!Q120+'5. CCF'!Q120+'6. QSS'!Q120=0," ", '3. DUOS'!Q120+'4. TUOS'!Q120+'5. CCF'!Q120+'6. QSS'!Q120)</f>
        <v xml:space="preserve"> </v>
      </c>
    </row>
    <row r="121" spans="3:17" ht="15" thickTop="1" thickBot="1" x14ac:dyDescent="0.3">
      <c r="C121" s="175" t="s">
        <v>39</v>
      </c>
      <c r="D121" s="175" t="s">
        <v>40</v>
      </c>
      <c r="E121" s="176" t="s">
        <v>16</v>
      </c>
      <c r="F121" s="177">
        <f>IF('3. DUOS'!F121+'4. TUOS'!F121+'5. CCF'!F121+'6. QSS'!F121=0," ", '3. DUOS'!F121+'4. TUOS'!F121+'5. CCF'!F121+'6. QSS'!F121)</f>
        <v>6622.2097397906118</v>
      </c>
      <c r="G121" s="178" t="str">
        <f>IF('3. DUOS'!G121+'4. TUOS'!G121+'5. CCF'!G121+'6. QSS'!G121=0," ", '3. DUOS'!G121+'4. TUOS'!G121+'5. CCF'!G121+'6. QSS'!G121)</f>
        <v xml:space="preserve"> </v>
      </c>
      <c r="H121" s="178">
        <f>IF('3. DUOS'!H121+'4. TUOS'!H121+'5. CCF'!H121+'6. QSS'!H121=0," ", '3. DUOS'!H121+'4. TUOS'!H121+'5. CCF'!H121+'6. QSS'!H121)</f>
        <v>17.178972061044039</v>
      </c>
      <c r="I121" s="178">
        <f>IF('3. DUOS'!I121+'4. TUOS'!I121+'5. CCF'!I121+'6. QSS'!I121=0," ", '3. DUOS'!I121+'4. TUOS'!I121+'5. CCF'!I121+'6. QSS'!I121)</f>
        <v>13.161127096672896</v>
      </c>
      <c r="J121" s="179">
        <f>IF('3. DUOS'!J121+'4. TUOS'!J121+'5. CCF'!J121+'6. QSS'!J121=0," ", '3. DUOS'!J121+'4. TUOS'!J121+'5. CCF'!J121+'6. QSS'!J121)</f>
        <v>5.8812177486611761</v>
      </c>
      <c r="K121" s="266">
        <f>IF('3. DUOS'!K121+'4. TUOS'!K121+'5. CCF'!K121+'6. QSS'!K121=0," ", '3. DUOS'!K121+'4. TUOS'!K121+'5. CCF'!K121+'6. QSS'!K121)</f>
        <v>14.694173692065021</v>
      </c>
      <c r="L121" s="267"/>
      <c r="M121" s="181" t="str">
        <f>IF('3. DUOS'!M121+'4. TUOS'!M121+'5. CCF'!M121+'6. QSS'!M121=0," ", '3. DUOS'!M121+'4. TUOS'!M121+'5. CCF'!M121+'6. QSS'!M121)</f>
        <v xml:space="preserve"> </v>
      </c>
      <c r="N121" s="179" t="str">
        <f>IF('3. DUOS'!N121+'4. TUOS'!N121+'5. CCF'!N121+'6. QSS'!N121=0," ", '3. DUOS'!N121+'4. TUOS'!N121+'5. CCF'!N121+'6. QSS'!N121)</f>
        <v xml:space="preserve"> </v>
      </c>
      <c r="O121" s="180" t="str">
        <f>IF('3. DUOS'!O121+'4. TUOS'!O121+'5. CCF'!O121+'6. QSS'!O121=0," ", '3. DUOS'!O121+'4. TUOS'!O121+'5. CCF'!O121+'6. QSS'!O121)</f>
        <v xml:space="preserve"> </v>
      </c>
      <c r="P121" s="180" t="str">
        <f>IF('3. DUOS'!P121+'4. TUOS'!P121+'5. CCF'!P121+'6. QSS'!P121=0," ", '3. DUOS'!P121+'4. TUOS'!P121+'5. CCF'!P121+'6. QSS'!P121)</f>
        <v xml:space="preserve"> </v>
      </c>
      <c r="Q121" s="180" t="str">
        <f>IF('3. DUOS'!Q121+'4. TUOS'!Q121+'5. CCF'!Q121+'6. QSS'!Q121=0," ", '3. DUOS'!Q121+'4. TUOS'!Q121+'5. CCF'!Q121+'6. QSS'!Q121)</f>
        <v xml:space="preserve"> </v>
      </c>
    </row>
    <row r="122" spans="3:17" ht="14.4" thickBot="1" x14ac:dyDescent="0.3">
      <c r="C122" s="182" t="s">
        <v>41</v>
      </c>
      <c r="D122" s="182" t="s">
        <v>42</v>
      </c>
      <c r="E122" s="183" t="s">
        <v>36</v>
      </c>
      <c r="F122" s="184">
        <f>IF('3. DUOS'!F122+'4. TUOS'!F122+'5. CCF'!F122+'6. QSS'!F122=0," ", '3. DUOS'!F122+'4. TUOS'!F122+'5. CCF'!F122+'6. QSS'!F122)</f>
        <v>6622.2097397906118</v>
      </c>
      <c r="G122" s="185" t="str">
        <f>IF('3. DUOS'!G122+'4. TUOS'!G122+'5. CCF'!G122+'6. QSS'!G122=0," ", '3. DUOS'!G122+'4. TUOS'!G122+'5. CCF'!G122+'6. QSS'!G122)</f>
        <v xml:space="preserve"> </v>
      </c>
      <c r="H122" s="185">
        <f>IF('3. DUOS'!H122+'4. TUOS'!H122+'5. CCF'!H122+'6. QSS'!H122=0," ", '3. DUOS'!H122+'4. TUOS'!H122+'5. CCF'!H122+'6. QSS'!H122)</f>
        <v>5.5485266119029282</v>
      </c>
      <c r="I122" s="185">
        <f>IF('3. DUOS'!I122+'4. TUOS'!I122+'5. CCF'!I122+'6. QSS'!I122=0," ", '3. DUOS'!I122+'4. TUOS'!I122+'5. CCF'!I122+'6. QSS'!I122)</f>
        <v>4.5460300401949469</v>
      </c>
      <c r="J122" s="186">
        <f>IF('3. DUOS'!J122+'4. TUOS'!J122+'5. CCF'!J122+'6. QSS'!J122=0," ", '3. DUOS'!J122+'4. TUOS'!J122+'5. CCF'!J122+'6. QSS'!J122)</f>
        <v>2.9760088490674814</v>
      </c>
      <c r="K122" s="187">
        <f>IF('3. DUOS'!K122+'4. TUOS'!K122+'5. CCF'!K122+'6. QSS'!K122=0," ", '3. DUOS'!K122+'4. TUOS'!K122+'5. CCF'!K122+'6. QSS'!K122)</f>
        <v>12.00787595693787</v>
      </c>
      <c r="L122" s="188">
        <f>IF('3. DUOS'!L122+'4. TUOS'!L122+'5. CCF'!L122+'6. QSS'!L122=0," ", '3. DUOS'!L122+'4. TUOS'!L122+'5. CCF'!L122+'6. QSS'!L122)</f>
        <v>10.864268722943782</v>
      </c>
      <c r="M122" s="189">
        <f>IF('3. DUOS'!M122+'4. TUOS'!M122+'5. CCF'!M122+'6. QSS'!M122=0," ", '3. DUOS'!M122+'4. TUOS'!M122+'5. CCF'!M122+'6. QSS'!M122)</f>
        <v>2.7083164612444719</v>
      </c>
      <c r="N122" s="186" t="str">
        <f>IF('3. DUOS'!N122+'4. TUOS'!N122+'5. CCF'!N122+'6. QSS'!N122=0," ", '3. DUOS'!N122+'4. TUOS'!N122+'5. CCF'!N122+'6. QSS'!N122)</f>
        <v xml:space="preserve"> </v>
      </c>
      <c r="O122" s="188" t="str">
        <f>IF('3. DUOS'!O122+'4. TUOS'!O122+'5. CCF'!O122+'6. QSS'!O122=0," ", '3. DUOS'!O122+'4. TUOS'!O122+'5. CCF'!O122+'6. QSS'!O122)</f>
        <v xml:space="preserve"> </v>
      </c>
      <c r="P122" s="188" t="str">
        <f>IF('3. DUOS'!P122+'4. TUOS'!P122+'5. CCF'!P122+'6. QSS'!P122=0," ", '3. DUOS'!P122+'4. TUOS'!P122+'5. CCF'!P122+'6. QSS'!P122)</f>
        <v xml:space="preserve"> </v>
      </c>
      <c r="Q122" s="188" t="str">
        <f>IF('3. DUOS'!Q122+'4. TUOS'!Q122+'5. CCF'!Q122+'6. QSS'!Q122=0," ", '3. DUOS'!Q122+'4. TUOS'!Q122+'5. CCF'!Q122+'6. QSS'!Q122)</f>
        <v xml:space="preserve"> </v>
      </c>
    </row>
    <row r="123" spans="3:17" ht="22.2" thickBot="1" x14ac:dyDescent="0.3">
      <c r="C123" s="190" t="s">
        <v>133</v>
      </c>
      <c r="D123" s="190" t="s">
        <v>83</v>
      </c>
      <c r="E123" s="191" t="s">
        <v>54</v>
      </c>
      <c r="F123" s="192">
        <f>IF('3. DUOS'!F123+'4. TUOS'!F123+'5. CCF'!F123+'6. QSS'!F123=0," ", '3. DUOS'!F123+'4. TUOS'!F123+'5. CCF'!F123+'6. QSS'!F123)</f>
        <v>6622.2097397906118</v>
      </c>
      <c r="G123" s="193" t="str">
        <f>IF('3. DUOS'!G123+'4. TUOS'!G123+'5. CCF'!G123+'6. QSS'!G123=0," ", '3. DUOS'!G123+'4. TUOS'!G123+'5. CCF'!G123+'6. QSS'!G123)</f>
        <v xml:space="preserve"> </v>
      </c>
      <c r="H123" s="193">
        <f>IF('3. DUOS'!H123+'4. TUOS'!H123+'5. CCF'!H123+'6. QSS'!H123=0," ", '3. DUOS'!H123+'4. TUOS'!H123+'5. CCF'!H123+'6. QSS'!H123)</f>
        <v>5.5485266119029282</v>
      </c>
      <c r="I123" s="193">
        <f>IF('3. DUOS'!I123+'4. TUOS'!I123+'5. CCF'!I123+'6. QSS'!I123=0," ", '3. DUOS'!I123+'4. TUOS'!I123+'5. CCF'!I123+'6. QSS'!I123)</f>
        <v>4.5460300401949469</v>
      </c>
      <c r="J123" s="194">
        <f>IF('3. DUOS'!J123+'4. TUOS'!J123+'5. CCF'!J123+'6. QSS'!J123=0," ", '3. DUOS'!J123+'4. TUOS'!J123+'5. CCF'!J123+'6. QSS'!J123)</f>
        <v>2.9760088490674814</v>
      </c>
      <c r="K123" s="195">
        <f>IF('3. DUOS'!K123+'4. TUOS'!K123+'5. CCF'!K123+'6. QSS'!K123=0," ", '3. DUOS'!K123+'4. TUOS'!K123+'5. CCF'!K123+'6. QSS'!K123)</f>
        <v>12.00787595693787</v>
      </c>
      <c r="L123" s="196">
        <f>IF('3. DUOS'!L123+'4. TUOS'!L123+'5. CCF'!L123+'6. QSS'!L123=0," ", '3. DUOS'!L123+'4. TUOS'!L123+'5. CCF'!L123+'6. QSS'!L123)</f>
        <v>10.864268722943782</v>
      </c>
      <c r="M123" s="197">
        <f>IF('3. DUOS'!M123+'4. TUOS'!M123+'5. CCF'!M123+'6. QSS'!M123=0," ", '3. DUOS'!M123+'4. TUOS'!M123+'5. CCF'!M123+'6. QSS'!M123)</f>
        <v>2.7083164612444719</v>
      </c>
      <c r="N123" s="194">
        <f>IF('3. DUOS'!N123+'4. TUOS'!N123+'5. CCF'!N123+'6. QSS'!N123=0," ", '3. DUOS'!N123+'4. TUOS'!N123+'5. CCF'!N123+'6. QSS'!N123)</f>
        <v>-12.123803650027851</v>
      </c>
      <c r="O123" s="196">
        <f>'3. DUOS'!O123+'4. TUOS'!O123+'5. CCF'!O123+'6. QSS'!O123</f>
        <v>0</v>
      </c>
      <c r="P123" s="196">
        <f>IF('3. DUOS'!P123+'4. TUOS'!P123+'5. CCF'!P123+'6. QSS'!P123=0," ", '3. DUOS'!P123+'4. TUOS'!P123+'5. CCF'!P123+'6. QSS'!P123)</f>
        <v>0.814519762296528</v>
      </c>
      <c r="Q123" s="196">
        <f>IF('3. DUOS'!Q123+'4. TUOS'!Q123+'5. CCF'!Q123+'6. QSS'!Q123=0," ", '3. DUOS'!Q123+'4. TUOS'!Q123+'5. CCF'!Q123+'6. QSS'!Q123)</f>
        <v>0.93648039663036398</v>
      </c>
    </row>
    <row r="124" spans="3:17" ht="6.6" customHeight="1" thickTop="1" thickBot="1" x14ac:dyDescent="0.3">
      <c r="C124" s="148"/>
      <c r="D124" s="148"/>
      <c r="E124" s="149"/>
      <c r="F124" s="150"/>
      <c r="G124" s="151"/>
      <c r="H124" s="151"/>
      <c r="I124" s="151"/>
      <c r="J124" s="152"/>
      <c r="K124" s="153"/>
      <c r="L124" s="153"/>
      <c r="M124" s="154"/>
      <c r="N124" s="152"/>
      <c r="O124" s="153"/>
      <c r="P124" s="153"/>
      <c r="Q124" s="153"/>
    </row>
    <row r="125" spans="3:17" ht="15" thickTop="1" thickBot="1" x14ac:dyDescent="0.3">
      <c r="C125" s="86" t="s">
        <v>52</v>
      </c>
      <c r="D125" s="86" t="s">
        <v>53</v>
      </c>
      <c r="E125" s="87" t="s">
        <v>54</v>
      </c>
      <c r="F125" s="88">
        <f>IF('3. DUOS'!F125+'4. TUOS'!F125+'5. CCF'!F125+'6. QSS'!F125=0," ", '3. DUOS'!F125+'4. TUOS'!F125+'5. CCF'!F125+'6. QSS'!F125)</f>
        <v>8197.2330483704627</v>
      </c>
      <c r="G125" s="89" t="str">
        <f>IF('3. DUOS'!G125+'4. TUOS'!G125+'5. CCF'!G125+'6. QSS'!G125=0," ", '3. DUOS'!G125+'4. TUOS'!G125+'5. CCF'!G125+'6. QSS'!G125)</f>
        <v xml:space="preserve"> </v>
      </c>
      <c r="H125" s="89">
        <f>IF('3. DUOS'!H125+'4. TUOS'!H125+'5. CCF'!H125+'6. QSS'!H125=0," ", '3. DUOS'!H125+'4. TUOS'!H125+'5. CCF'!H125+'6. QSS'!H125)</f>
        <v>4.1987102053336738</v>
      </c>
      <c r="I125" s="89">
        <f>IF('3. DUOS'!I125+'4. TUOS'!I125+'5. CCF'!I125+'6. QSS'!I125=0," ", '3. DUOS'!I125+'4. TUOS'!I125+'5. CCF'!I125+'6. QSS'!I125)</f>
        <v>3.4782180022847968</v>
      </c>
      <c r="J125" s="90">
        <f>IF('3. DUOS'!J125+'4. TUOS'!J125+'5. CCF'!J125+'6. QSS'!J125=0," ", '3. DUOS'!J125+'4. TUOS'!J125+'5. CCF'!J125+'6. QSS'!J125)</f>
        <v>2.8684901199271131</v>
      </c>
      <c r="K125" s="103">
        <f>IF('3. DUOS'!K125+'4. TUOS'!K125+'5. CCF'!K125+'6. QSS'!K125=0," ", '3. DUOS'!K125+'4. TUOS'!K125+'5. CCF'!K125+'6. QSS'!K125)</f>
        <v>11.133239084534281</v>
      </c>
      <c r="L125" s="92">
        <f>IF('3. DUOS'!L125+'4. TUOS'!L125+'5. CCF'!L125+'6. QSS'!L125=0," ", '3. DUOS'!L125+'4. TUOS'!L125+'5. CCF'!L125+'6. QSS'!L125)</f>
        <v>9.6779137140069249</v>
      </c>
      <c r="M125" s="93">
        <f>IF('3. DUOS'!M125+'4. TUOS'!M125+'5. CCF'!M125+'6. QSS'!M125=0," ", '3. DUOS'!M125+'4. TUOS'!M125+'5. CCF'!M125+'6. QSS'!M125)</f>
        <v>2.9551843849859174</v>
      </c>
      <c r="N125" s="90" t="str">
        <f>IF('3. DUOS'!N125+'4. TUOS'!N125+'5. CCF'!N125+'6. QSS'!N125=0," ", '3. DUOS'!N125+'4. TUOS'!N125+'5. CCF'!N125+'6. QSS'!N125)</f>
        <v xml:space="preserve"> </v>
      </c>
      <c r="O125" s="92" t="str">
        <f>IF('3. DUOS'!O125+'4. TUOS'!O125+'5. CCF'!O125+'6. QSS'!O125=0," ", '3. DUOS'!O125+'4. TUOS'!O125+'5. CCF'!O125+'6. QSS'!O125)</f>
        <v xml:space="preserve"> </v>
      </c>
      <c r="P125" s="92" t="str">
        <f>IF('3. DUOS'!P125+'4. TUOS'!P125+'5. CCF'!P125+'6. QSS'!P125=0," ", '3. DUOS'!P125+'4. TUOS'!P125+'5. CCF'!P125+'6. QSS'!P125)</f>
        <v xml:space="preserve"> </v>
      </c>
      <c r="Q125" s="92" t="str">
        <f>IF('3. DUOS'!Q125+'4. TUOS'!Q125+'5. CCF'!Q125+'6. QSS'!Q125=0," ", '3. DUOS'!Q125+'4. TUOS'!Q125+'5. CCF'!Q125+'6. QSS'!Q125)</f>
        <v xml:space="preserve"> </v>
      </c>
    </row>
    <row r="126" spans="3:17" ht="22.8" thickTop="1" thickBot="1" x14ac:dyDescent="0.3">
      <c r="C126" s="105" t="s">
        <v>134</v>
      </c>
      <c r="D126" s="105" t="s">
        <v>86</v>
      </c>
      <c r="E126" s="106" t="s">
        <v>54</v>
      </c>
      <c r="F126" s="107">
        <f>IF('3. DUOS'!F126+'4. TUOS'!F126+'5. CCF'!F126+'6. QSS'!F126=0," ", '3. DUOS'!F126+'4. TUOS'!F126+'5. CCF'!F126+'6. QSS'!F126)</f>
        <v>8197.2330483704627</v>
      </c>
      <c r="G126" s="108" t="str">
        <f>IF('3. DUOS'!G126+'4. TUOS'!G126+'5. CCF'!G126+'6. QSS'!G126=0," ", '3. DUOS'!G126+'4. TUOS'!G126+'5. CCF'!G126+'6. QSS'!G126)</f>
        <v xml:space="preserve"> </v>
      </c>
      <c r="H126" s="108">
        <f>IF('3. DUOS'!H126+'4. TUOS'!H126+'5. CCF'!H126+'6. QSS'!H126=0," ", '3. DUOS'!H126+'4. TUOS'!H126+'5. CCF'!H126+'6. QSS'!H126)</f>
        <v>4.1987102053336738</v>
      </c>
      <c r="I126" s="108">
        <f>IF('3. DUOS'!I126+'4. TUOS'!I126+'5. CCF'!I126+'6. QSS'!I126=0," ", '3. DUOS'!I126+'4. TUOS'!I126+'5. CCF'!I126+'6. QSS'!I126)</f>
        <v>3.4782180022847968</v>
      </c>
      <c r="J126" s="109">
        <f>IF('3. DUOS'!J126+'4. TUOS'!J126+'5. CCF'!J126+'6. QSS'!J126=0," ", '3. DUOS'!J126+'4. TUOS'!J126+'5. CCF'!J126+'6. QSS'!J126)</f>
        <v>2.8684901199271131</v>
      </c>
      <c r="K126" s="110">
        <f>IF('3. DUOS'!K126+'4. TUOS'!K126+'5. CCF'!K126+'6. QSS'!K126=0," ", '3. DUOS'!K126+'4. TUOS'!K126+'5. CCF'!K126+'6. QSS'!K126)</f>
        <v>11.133239084534281</v>
      </c>
      <c r="L126" s="111">
        <f>IF('3. DUOS'!L126+'4. TUOS'!L126+'5. CCF'!L126+'6. QSS'!L126=0," ", '3. DUOS'!L126+'4. TUOS'!L126+'5. CCF'!L126+'6. QSS'!L126)</f>
        <v>9.6779137140069249</v>
      </c>
      <c r="M126" s="112">
        <f>IF('3. DUOS'!M126+'4. TUOS'!M126+'5. CCF'!M126+'6. QSS'!M126=0," ", '3. DUOS'!M126+'4. TUOS'!M126+'5. CCF'!M126+'6. QSS'!M126)</f>
        <v>2.9551843849859174</v>
      </c>
      <c r="N126" s="109">
        <f>IF('3. DUOS'!N126+'4. TUOS'!N126+'5. CCF'!N126+'6. QSS'!N126=0," ", '3. DUOS'!N126+'4. TUOS'!N126+'5. CCF'!N126+'6. QSS'!N126)</f>
        <v>-0.78012343227596193</v>
      </c>
      <c r="O126" s="111">
        <f>'3. DUOS'!O126+'4. TUOS'!O126+'5. CCF'!O126+'6. QSS'!O126</f>
        <v>0</v>
      </c>
      <c r="P126" s="111">
        <f>IF('3. DUOS'!P126+'4. TUOS'!P126+'5. CCF'!P126+'6. QSS'!P126=0," ", '3. DUOS'!P126+'4. TUOS'!P126+'5. CCF'!P126+'6. QSS'!P126)</f>
        <v>0.88859993377207014</v>
      </c>
      <c r="Q126" s="111">
        <f>IF('3. DUOS'!Q126+'4. TUOS'!Q126+'5. CCF'!Q126+'6. QSS'!Q126=0," ", '3. DUOS'!Q126+'4. TUOS'!Q126+'5. CCF'!Q126+'6. QSS'!Q126)</f>
        <v>0.88859993377207014</v>
      </c>
    </row>
    <row r="127" spans="3:17" ht="6.6" customHeight="1" thickTop="1" thickBot="1" x14ac:dyDescent="0.3">
      <c r="C127" s="148"/>
      <c r="D127" s="148"/>
      <c r="E127" s="149"/>
      <c r="F127" s="150"/>
      <c r="G127" s="151"/>
      <c r="H127" s="151"/>
      <c r="I127" s="151"/>
      <c r="J127" s="152"/>
      <c r="K127" s="153"/>
      <c r="L127" s="153"/>
      <c r="M127" s="154"/>
      <c r="N127" s="152"/>
      <c r="O127" s="153"/>
      <c r="P127" s="153"/>
      <c r="Q127" s="153"/>
    </row>
    <row r="128" spans="3:17" ht="15" thickTop="1" thickBot="1" x14ac:dyDescent="0.3">
      <c r="C128" s="86" t="s">
        <v>61</v>
      </c>
      <c r="D128" s="86" t="s">
        <v>62</v>
      </c>
      <c r="E128" s="87" t="s">
        <v>31</v>
      </c>
      <c r="F128" s="88">
        <f>IF('3. DUOS'!F128+'4. TUOS'!F128+'5. CCF'!F128+'6. QSS'!F128=0," ", '3. DUOS'!F128+'4. TUOS'!F128+'5. CCF'!F128+'6. QSS'!F128)</f>
        <v>8136.9600964081892</v>
      </c>
      <c r="G128" s="89" t="str">
        <f>IF('3. DUOS'!G128+'4. TUOS'!G128+'5. CCF'!G128+'6. QSS'!G128=0," ", '3. DUOS'!G128+'4. TUOS'!G128+'5. CCF'!G128+'6. QSS'!G128)</f>
        <v xml:space="preserve"> </v>
      </c>
      <c r="H128" s="89">
        <f>IF('3. DUOS'!H128+'4. TUOS'!H128+'5. CCF'!H128+'6. QSS'!H128=0," ", '3. DUOS'!H128+'4. TUOS'!H128+'5. CCF'!H128+'6. QSS'!H128)</f>
        <v>5.0855173523671295</v>
      </c>
      <c r="I128" s="89">
        <f>IF('3. DUOS'!I128+'4. TUOS'!I128+'5. CCF'!I128+'6. QSS'!I128=0," ", '3. DUOS'!I128+'4. TUOS'!I128+'5. CCF'!I128+'6. QSS'!I128)</f>
        <v>3.026185856079231</v>
      </c>
      <c r="J128" s="90">
        <f>IF('3. DUOS'!J128+'4. TUOS'!J128+'5. CCF'!J128+'6. QSS'!J128=0," ", '3. DUOS'!J128+'4. TUOS'!J128+'5. CCF'!J128+'6. QSS'!J128)</f>
        <v>2.5178525356839194</v>
      </c>
      <c r="K128" s="103">
        <f>IF('3. DUOS'!K128+'4. TUOS'!K128+'5. CCF'!K128+'6. QSS'!K128=0," ", '3. DUOS'!K128+'4. TUOS'!K128+'5. CCF'!K128+'6. QSS'!K128)</f>
        <v>4.212051289728552</v>
      </c>
      <c r="L128" s="92">
        <f>IF('3. DUOS'!L128+'4. TUOS'!L128+'5. CCF'!L128+'6. QSS'!L128=0," ", '3. DUOS'!L128+'4. TUOS'!L128+'5. CCF'!L128+'6. QSS'!L128)</f>
        <v>3.0027900536293135</v>
      </c>
      <c r="M128" s="93">
        <f>IF('3. DUOS'!M128+'4. TUOS'!M128+'5. CCF'!M128+'6. QSS'!M128=0," ", '3. DUOS'!M128+'4. TUOS'!M128+'5. CCF'!M128+'6. QSS'!M128)</f>
        <v>1.1970038742510396</v>
      </c>
      <c r="N128" s="90" t="str">
        <f>IF('3. DUOS'!N128+'4. TUOS'!N128+'5. CCF'!N128+'6. QSS'!N128=0," ", '3. DUOS'!N128+'4. TUOS'!N128+'5. CCF'!N128+'6. QSS'!N128)</f>
        <v xml:space="preserve"> </v>
      </c>
      <c r="O128" s="92" t="str">
        <f>IF('3. DUOS'!O128+'4. TUOS'!O128+'5. CCF'!O128+'6. QSS'!O128=0," ", '3. DUOS'!O128+'4. TUOS'!O128+'5. CCF'!O128+'6. QSS'!O128)</f>
        <v xml:space="preserve"> </v>
      </c>
      <c r="P128" s="92" t="str">
        <f>IF('3. DUOS'!P128+'4. TUOS'!P128+'5. CCF'!P128+'6. QSS'!P128=0," ", '3. DUOS'!P128+'4. TUOS'!P128+'5. CCF'!P128+'6. QSS'!P128)</f>
        <v xml:space="preserve"> </v>
      </c>
      <c r="Q128" s="92" t="str">
        <f>IF('3. DUOS'!Q128+'4. TUOS'!Q128+'5. CCF'!Q128+'6. QSS'!Q128=0," ", '3. DUOS'!Q128+'4. TUOS'!Q128+'5. CCF'!Q128+'6. QSS'!Q128)</f>
        <v xml:space="preserve"> </v>
      </c>
    </row>
    <row r="129" spans="2:19" ht="6.6" customHeight="1" thickTop="1" thickBot="1" x14ac:dyDescent="0.3">
      <c r="C129" s="148"/>
      <c r="D129" s="148"/>
      <c r="E129" s="149"/>
      <c r="F129" s="150"/>
      <c r="G129" s="151"/>
      <c r="H129" s="151"/>
      <c r="I129" s="151"/>
      <c r="J129" s="152"/>
      <c r="K129" s="153"/>
      <c r="L129" s="153"/>
      <c r="M129" s="154"/>
      <c r="N129" s="152"/>
      <c r="O129" s="153"/>
      <c r="P129" s="153"/>
      <c r="Q129" s="153"/>
    </row>
    <row r="130" spans="2:19" ht="15" thickTop="1" thickBot="1" x14ac:dyDescent="0.3">
      <c r="C130" s="77" t="s">
        <v>63</v>
      </c>
      <c r="D130" s="77" t="s">
        <v>64</v>
      </c>
      <c r="E130" s="78" t="s">
        <v>31</v>
      </c>
      <c r="F130" s="79">
        <f>IF('3. DUOS'!F130+'4. TUOS'!F130+'5. CCF'!F130+'6. QSS'!F130=0," ", '3. DUOS'!F130+'4. TUOS'!F130+'5. CCF'!F130+'6. QSS'!F130)</f>
        <v>387.53123241320714</v>
      </c>
      <c r="G130" s="80">
        <f>IF('3. DUOS'!G130+'4. TUOS'!G130+'5. CCF'!G130+'6. QSS'!G130=0," ", '3. DUOS'!G130+'4. TUOS'!G130+'5. CCF'!G130+'6. QSS'!G130)</f>
        <v>19.453359389096196</v>
      </c>
      <c r="H130" s="80" t="str">
        <f>IF('3. DUOS'!H130+'4. TUOS'!H130+'5. CCF'!H130+'6. QSS'!H130=0," ", '3. DUOS'!H130+'4. TUOS'!H130+'5. CCF'!H130+'6. QSS'!H130)</f>
        <v xml:space="preserve"> </v>
      </c>
      <c r="I130" s="80" t="str">
        <f>IF('3. DUOS'!I130+'4. TUOS'!I130+'5. CCF'!I130+'6. QSS'!I130=0," ", '3. DUOS'!I130+'4. TUOS'!I130+'5. CCF'!I130+'6. QSS'!I130)</f>
        <v xml:space="preserve"> </v>
      </c>
      <c r="J130" s="81" t="str">
        <f>IF('3. DUOS'!J130+'4. TUOS'!J130+'5. CCF'!J130+'6. QSS'!J130=0," ", '3. DUOS'!J130+'4. TUOS'!J130+'5. CCF'!J130+'6. QSS'!J130)</f>
        <v xml:space="preserve"> </v>
      </c>
      <c r="K130" s="102" t="str">
        <f>IF('3. DUOS'!K130+'4. TUOS'!K130+'5. CCF'!K130+'6. QSS'!K130=0," ", '3. DUOS'!K130+'4. TUOS'!K130+'5. CCF'!K130+'6. QSS'!K130)</f>
        <v xml:space="preserve"> </v>
      </c>
      <c r="L130" s="80" t="str">
        <f>IF('3. DUOS'!L130+'4. TUOS'!L130+'5. CCF'!L130+'6. QSS'!L130=0," ", '3. DUOS'!L130+'4. TUOS'!L130+'5. CCF'!L130+'6. QSS'!L130)</f>
        <v xml:space="preserve"> </v>
      </c>
      <c r="M130" s="81" t="str">
        <f>IF('3. DUOS'!M130+'4. TUOS'!M130+'5. CCF'!M130+'6. QSS'!M130=0," ", '3. DUOS'!M130+'4. TUOS'!M130+'5. CCF'!M130+'6. QSS'!M130)</f>
        <v xml:space="preserve"> </v>
      </c>
      <c r="N130" s="81" t="str">
        <f>IF('3. DUOS'!N130+'4. TUOS'!N130+'5. CCF'!N130+'6. QSS'!N130=0," ", '3. DUOS'!N130+'4. TUOS'!N130+'5. CCF'!N130+'6. QSS'!N130)</f>
        <v xml:space="preserve"> </v>
      </c>
      <c r="O130" s="80" t="str">
        <f>IF('3. DUOS'!O130+'4. TUOS'!O130+'5. CCF'!O130+'6. QSS'!O130=0," ", '3. DUOS'!O130+'4. TUOS'!O130+'5. CCF'!O130+'6. QSS'!O130)</f>
        <v xml:space="preserve"> </v>
      </c>
      <c r="P130" s="80" t="str">
        <f>IF('3. DUOS'!P130+'4. TUOS'!P130+'5. CCF'!P130+'6. QSS'!P130=0," ", '3. DUOS'!P130+'4. TUOS'!P130+'5. CCF'!P130+'6. QSS'!P130)</f>
        <v xml:space="preserve"> </v>
      </c>
      <c r="Q130" s="80" t="str">
        <f>IF('3. DUOS'!Q130+'4. TUOS'!Q130+'5. CCF'!Q130+'6. QSS'!Q130=0," ", '3. DUOS'!Q130+'4. TUOS'!Q130+'5. CCF'!Q130+'6. QSS'!Q130)</f>
        <v xml:space="preserve"> </v>
      </c>
    </row>
    <row r="131" spans="2:19" ht="15" thickTop="1" thickBot="1" x14ac:dyDescent="0.3">
      <c r="C131" s="86" t="s">
        <v>65</v>
      </c>
      <c r="D131" s="86" t="s">
        <v>66</v>
      </c>
      <c r="E131" s="87" t="s">
        <v>31</v>
      </c>
      <c r="F131" s="88" t="str">
        <f>IF('3. DUOS'!F131+'4. TUOS'!F131+'5. CCF'!F131+'6. QSS'!F131=0," ", '3. DUOS'!F131+'4. TUOS'!F131+'5. CCF'!F131+'6. QSS'!F131)</f>
        <v xml:space="preserve"> </v>
      </c>
      <c r="G131" s="89" t="str">
        <f>IF('3. DUOS'!G131+'4. TUOS'!G131+'5. CCF'!G131+'6. QSS'!G131=0," ", '3. DUOS'!G131+'4. TUOS'!G131+'5. CCF'!G131+'6. QSS'!G131)</f>
        <v xml:space="preserve"> </v>
      </c>
      <c r="H131" s="89">
        <f>IF('3. DUOS'!H131+'4. TUOS'!H131+'5. CCF'!H131+'6. QSS'!H131=0," ", '3. DUOS'!H131+'4. TUOS'!H131+'5. CCF'!H131+'6. QSS'!H131)</f>
        <v>22.01510323864694</v>
      </c>
      <c r="I131" s="89">
        <f>IF('3. DUOS'!I131+'4. TUOS'!I131+'5. CCF'!I131+'6. QSS'!I131=0," ", '3. DUOS'!I131+'4. TUOS'!I131+'5. CCF'!I131+'6. QSS'!I131)</f>
        <v>16.768212932703868</v>
      </c>
      <c r="J131" s="90">
        <f>IF('3. DUOS'!J131+'4. TUOS'!J131+'5. CCF'!J131+'6. QSS'!J131=0," ", '3. DUOS'!J131+'4. TUOS'!J131+'5. CCF'!J131+'6. QSS'!J131)</f>
        <v>8.4289383574226324</v>
      </c>
      <c r="K131" s="91" t="str">
        <f>IF('3. DUOS'!K131+'4. TUOS'!K131+'5. CCF'!K131+'6. QSS'!K131=0," ", '3. DUOS'!K131+'4. TUOS'!K131+'5. CCF'!K131+'6. QSS'!K131)</f>
        <v xml:space="preserve"> </v>
      </c>
      <c r="L131" s="89" t="str">
        <f>IF('3. DUOS'!L131+'4. TUOS'!L131+'5. CCF'!L131+'6. QSS'!L131=0," ", '3. DUOS'!L131+'4. TUOS'!L131+'5. CCF'!L131+'6. QSS'!L131)</f>
        <v xml:space="preserve"> </v>
      </c>
      <c r="M131" s="90" t="str">
        <f>IF('3. DUOS'!M131+'4. TUOS'!M131+'5. CCF'!M131+'6. QSS'!M131=0," ", '3. DUOS'!M131+'4. TUOS'!M131+'5. CCF'!M131+'6. QSS'!M131)</f>
        <v xml:space="preserve"> </v>
      </c>
      <c r="N131" s="90" t="str">
        <f>IF('3. DUOS'!N131+'4. TUOS'!N131+'5. CCF'!N131+'6. QSS'!N131=0," ", '3. DUOS'!N131+'4. TUOS'!N131+'5. CCF'!N131+'6. QSS'!N131)</f>
        <v xml:space="preserve"> </v>
      </c>
      <c r="O131" s="89" t="str">
        <f>IF('3. DUOS'!O131+'4. TUOS'!O131+'5. CCF'!O131+'6. QSS'!O131=0," ", '3. DUOS'!O131+'4. TUOS'!O131+'5. CCF'!O131+'6. QSS'!O131)</f>
        <v xml:space="preserve"> </v>
      </c>
      <c r="P131" s="89" t="str">
        <f>IF('3. DUOS'!P131+'4. TUOS'!P131+'5. CCF'!P131+'6. QSS'!P131=0," ", '3. DUOS'!P131+'4. TUOS'!P131+'5. CCF'!P131+'6. QSS'!P131)</f>
        <v xml:space="preserve"> </v>
      </c>
      <c r="Q131" s="89" t="str">
        <f>IF('3. DUOS'!Q131+'4. TUOS'!Q131+'5. CCF'!Q131+'6. QSS'!Q131=0," ", '3. DUOS'!Q131+'4. TUOS'!Q131+'5. CCF'!Q131+'6. QSS'!Q131)</f>
        <v xml:space="preserve"> </v>
      </c>
    </row>
    <row r="132" spans="2:19" ht="15.6" thickTop="1" x14ac:dyDescent="0.35">
      <c r="C132" s="104"/>
      <c r="D132" s="104"/>
      <c r="E132" s="104"/>
      <c r="F132" s="104"/>
      <c r="G132" s="104"/>
      <c r="H132" s="104"/>
      <c r="I132" s="104"/>
      <c r="J132" s="104"/>
      <c r="K132" s="104"/>
      <c r="L132" s="104"/>
      <c r="M132" s="104"/>
      <c r="N132" s="104"/>
      <c r="O132" s="104"/>
      <c r="P132" s="104"/>
      <c r="Q132" s="104"/>
    </row>
    <row r="133" spans="2:19" ht="15" x14ac:dyDescent="0.35">
      <c r="C133" s="104"/>
      <c r="D133" s="104"/>
      <c r="E133" s="104"/>
      <c r="F133" s="104"/>
      <c r="G133" s="104"/>
      <c r="H133" s="104"/>
      <c r="I133" s="104"/>
      <c r="J133" s="104"/>
      <c r="K133" s="104"/>
      <c r="L133" s="104"/>
      <c r="M133" s="104"/>
      <c r="N133" s="104"/>
      <c r="O133" s="104"/>
      <c r="P133" s="104"/>
      <c r="Q133" s="104"/>
    </row>
    <row r="134" spans="2:19" ht="15" x14ac:dyDescent="0.35">
      <c r="B134" s="19" t="s">
        <v>143</v>
      </c>
      <c r="C134" s="104"/>
      <c r="D134" s="104"/>
      <c r="E134" s="104"/>
      <c r="F134" s="104"/>
      <c r="G134" s="104"/>
      <c r="H134" s="104"/>
      <c r="I134" s="104"/>
      <c r="J134" s="104"/>
      <c r="K134" s="104"/>
      <c r="L134" s="104"/>
      <c r="M134" s="104"/>
      <c r="N134" s="104"/>
      <c r="O134" s="104"/>
      <c r="P134" s="104"/>
      <c r="Q134" s="104"/>
    </row>
    <row r="135" spans="2:19" ht="31.2" thickBot="1" x14ac:dyDescent="0.3">
      <c r="C135" s="19" t="s">
        <v>84</v>
      </c>
      <c r="D135" s="1"/>
      <c r="E135" s="2"/>
      <c r="F135" s="137" t="s">
        <v>0</v>
      </c>
      <c r="G135" s="15" t="s">
        <v>1</v>
      </c>
      <c r="H135" s="16"/>
      <c r="I135" s="16"/>
      <c r="J135" s="17"/>
      <c r="K135" s="15"/>
      <c r="L135" s="16"/>
      <c r="M135" s="18"/>
      <c r="N135" s="137" t="s">
        <v>77</v>
      </c>
      <c r="O135" s="135" t="s">
        <v>78</v>
      </c>
      <c r="P135" s="136" t="s">
        <v>79</v>
      </c>
      <c r="Q135" s="136" t="s">
        <v>80</v>
      </c>
      <c r="S135" s="263" t="s">
        <v>169</v>
      </c>
    </row>
    <row r="136" spans="2:19" ht="21.6" thickTop="1" thickBot="1" x14ac:dyDescent="0.3">
      <c r="C136" s="3" t="s">
        <v>4</v>
      </c>
      <c r="D136" s="4" t="s">
        <v>5</v>
      </c>
      <c r="E136" s="137" t="s">
        <v>6</v>
      </c>
      <c r="F136" s="137" t="s">
        <v>7</v>
      </c>
      <c r="G136" s="17" t="s">
        <v>8</v>
      </c>
      <c r="H136" s="17" t="s">
        <v>9</v>
      </c>
      <c r="I136" s="17" t="s">
        <v>10</v>
      </c>
      <c r="J136" s="17" t="s">
        <v>11</v>
      </c>
      <c r="K136" s="17" t="s">
        <v>9</v>
      </c>
      <c r="L136" s="17" t="s">
        <v>10</v>
      </c>
      <c r="M136" s="18" t="s">
        <v>11</v>
      </c>
      <c r="N136" s="137" t="s">
        <v>81</v>
      </c>
      <c r="O136" s="137" t="s">
        <v>82</v>
      </c>
      <c r="P136" s="137" t="s">
        <v>82</v>
      </c>
      <c r="Q136" s="137" t="s">
        <v>82</v>
      </c>
      <c r="S136" s="261" t="s">
        <v>179</v>
      </c>
    </row>
    <row r="137" spans="2:19" ht="22.8" thickTop="1" thickBot="1" x14ac:dyDescent="0.3">
      <c r="C137" s="113" t="s">
        <v>131</v>
      </c>
      <c r="D137" s="113" t="s">
        <v>75</v>
      </c>
      <c r="E137" s="114" t="s">
        <v>129</v>
      </c>
      <c r="F137" s="115">
        <f>IF('3. DUOS'!F137+'4. TUOS'!F137+'5. CCF'!F137+'6. QSS'!F137=0," ", '3. DUOS'!F137+'4. TUOS'!F137+'5. CCF'!F137+'6. QSS'!F137)</f>
        <v>404.04674470879559</v>
      </c>
      <c r="G137" s="116" t="str">
        <f>IF('3. DUOS'!G137+'4. TUOS'!G137+'5. CCF'!G137+'6. QSS'!G137=0," ", '3. DUOS'!G137+'4. TUOS'!G137+'5. CCF'!G137+'6. QSS'!G137)</f>
        <v xml:space="preserve"> </v>
      </c>
      <c r="H137" s="116">
        <f>IF('3. DUOS'!H137+'4. TUOS'!H137+'5. CCF'!H137+'6. QSS'!H137=0," ", '3. DUOS'!H137+'4. TUOS'!H137+'5. CCF'!H137+'6. QSS'!H137)</f>
        <v>15.736941120406847</v>
      </c>
      <c r="I137" s="116" t="str">
        <f>IF('3. DUOS'!I137+'4. TUOS'!I137+'5. CCF'!I137+'6. QSS'!I137=0," ", '3. DUOS'!I137+'4. TUOS'!I137+'5. CCF'!I137+'6. QSS'!I137)</f>
        <v xml:space="preserve"> </v>
      </c>
      <c r="J137" s="117">
        <f>IF('3. DUOS'!J137+'4. TUOS'!J137+'5. CCF'!J137+'6. QSS'!J137=0," ", '3. DUOS'!J137+'4. TUOS'!J137+'5. CCF'!J137+'6. QSS'!J137)</f>
        <v>5.4061985944546311</v>
      </c>
      <c r="K137" s="118" t="str">
        <f>IF('3. DUOS'!K137+'4. TUOS'!K137+'5. CCF'!K137+'6. QSS'!K137=0," ", '3. DUOS'!K137+'4. TUOS'!K137+'5. CCF'!K137+'6. QSS'!K137)</f>
        <v xml:space="preserve"> </v>
      </c>
      <c r="L137" s="119" t="str">
        <f>IF('3. DUOS'!L137+'4. TUOS'!L137+'5. CCF'!L137+'6. QSS'!L137=0," ", '3. DUOS'!L137+'4. TUOS'!L137+'5. CCF'!L137+'6. QSS'!L137)</f>
        <v xml:space="preserve"> </v>
      </c>
      <c r="M137" s="120" t="str">
        <f>IF('3. DUOS'!M137+'4. TUOS'!M137+'5. CCF'!M137+'6. QSS'!M137=0," ", '3. DUOS'!M137+'4. TUOS'!M137+'5. CCF'!M137+'6. QSS'!M137)</f>
        <v xml:space="preserve"> </v>
      </c>
      <c r="N137" s="117">
        <f>IF('3. DUOS'!N137+'4. TUOS'!N137+'5. CCF'!N137+'6. QSS'!N137=0," ", '3. DUOS'!N137+'4. TUOS'!N137+'5. CCF'!N137+'6. QSS'!N137)</f>
        <v>-13.718663498751246</v>
      </c>
      <c r="O137" s="119">
        <f>'3. DUOS'!O137+'4. TUOS'!O137+'5. CCF'!O137+'6. QSS'!O137</f>
        <v>0</v>
      </c>
      <c r="P137" s="119">
        <f>IF('3. DUOS'!P137+'4. TUOS'!P137+'5. CCF'!P137+'6. QSS'!P137=0," ", '3. DUOS'!P137+'4. TUOS'!P137+'5. CCF'!P137+'6. QSS'!P137)</f>
        <v>0.81451976229652812</v>
      </c>
      <c r="Q137" s="119">
        <f>IF('3. DUOS'!Q137+'4. TUOS'!Q137+'5. CCF'!Q137+'6. QSS'!Q137=0," ", '3. DUOS'!Q137+'4. TUOS'!Q137+'5. CCF'!Q137+'6. QSS'!Q137)</f>
        <v>0.93648039663036409</v>
      </c>
      <c r="S137" s="261" t="s">
        <v>177</v>
      </c>
    </row>
    <row r="138" spans="2:19" ht="15" thickTop="1" thickBot="1" x14ac:dyDescent="0.3">
      <c r="C138" s="77" t="s">
        <v>12</v>
      </c>
      <c r="D138" s="77" t="s">
        <v>13</v>
      </c>
      <c r="E138" s="78" t="s">
        <v>87</v>
      </c>
      <c r="F138" s="79">
        <f>IF('3. DUOS'!F138+'4. TUOS'!F138+'5. CCF'!F138+'6. QSS'!F138=0," ", '3. DUOS'!F138+'4. TUOS'!F138+'5. CCF'!F138+'6. QSS'!F138)</f>
        <v>404.04674470879559</v>
      </c>
      <c r="G138" s="80">
        <f>IF('3. DUOS'!G138+'4. TUOS'!G138+'5. CCF'!G138+'6. QSS'!G138=0," ", '3. DUOS'!G138+'4. TUOS'!G138+'5. CCF'!G138+'6. QSS'!G138)</f>
        <v>13.367553454419042</v>
      </c>
      <c r="H138" s="80" t="str">
        <f>IF('3. DUOS'!H138+'4. TUOS'!H138+'5. CCF'!H138+'6. QSS'!H138=0," ", '3. DUOS'!H138+'4. TUOS'!H138+'5. CCF'!H138+'6. QSS'!H138)</f>
        <v xml:space="preserve"> </v>
      </c>
      <c r="I138" s="80" t="str">
        <f>IF('3. DUOS'!I138+'4. TUOS'!I138+'5. CCF'!I138+'6. QSS'!I138=0," ", '3. DUOS'!I138+'4. TUOS'!I138+'5. CCF'!I138+'6. QSS'!I138)</f>
        <v xml:space="preserve"> </v>
      </c>
      <c r="J138" s="81" t="str">
        <f>IF('3. DUOS'!J138+'4. TUOS'!J138+'5. CCF'!J138+'6. QSS'!J138=0," ", '3. DUOS'!J138+'4. TUOS'!J138+'5. CCF'!J138+'6. QSS'!J138)</f>
        <v xml:space="preserve"> </v>
      </c>
      <c r="K138" s="82" t="str">
        <f>IF('3. DUOS'!K138+'4. TUOS'!K138+'5. CCF'!K138+'6. QSS'!K138=0," ", '3. DUOS'!K138+'4. TUOS'!K138+'5. CCF'!K138+'6. QSS'!K138)</f>
        <v xml:space="preserve"> </v>
      </c>
      <c r="L138" s="83" t="str">
        <f>IF('3. DUOS'!L138+'4. TUOS'!L138+'5. CCF'!L138+'6. QSS'!L138=0," ", '3. DUOS'!L138+'4. TUOS'!L138+'5. CCF'!L138+'6. QSS'!L138)</f>
        <v xml:space="preserve"> </v>
      </c>
      <c r="M138" s="84" t="str">
        <f>IF('3. DUOS'!M138+'4. TUOS'!M138+'5. CCF'!M138+'6. QSS'!M138=0," ", '3. DUOS'!M138+'4. TUOS'!M138+'5. CCF'!M138+'6. QSS'!M138)</f>
        <v xml:space="preserve"> </v>
      </c>
      <c r="N138" s="81" t="str">
        <f>IF('3. DUOS'!N138+'4. TUOS'!N138+'5. CCF'!N138+'6. QSS'!N138=0," ", '3. DUOS'!N138+'4. TUOS'!N138+'5. CCF'!N138+'6. QSS'!N138)</f>
        <v xml:space="preserve"> </v>
      </c>
      <c r="O138" s="85" t="str">
        <f>IF('3. DUOS'!O138+'4. TUOS'!O138+'5. CCF'!O138+'6. QSS'!O138=0," ", '3. DUOS'!O138+'4. TUOS'!O138+'5. CCF'!O138+'6. QSS'!O138)</f>
        <v xml:space="preserve"> </v>
      </c>
      <c r="P138" s="83" t="str">
        <f>IF('3. DUOS'!P138+'4. TUOS'!P138+'5. CCF'!P138+'6. QSS'!P138=0," ", '3. DUOS'!P138+'4. TUOS'!P138+'5. CCF'!P138+'6. QSS'!P138)</f>
        <v xml:space="preserve"> </v>
      </c>
      <c r="Q138" s="83" t="str">
        <f>IF('3. DUOS'!Q138+'4. TUOS'!Q138+'5. CCF'!Q138+'6. QSS'!Q138=0," ", '3. DUOS'!Q138+'4. TUOS'!Q138+'5. CCF'!Q138+'6. QSS'!Q138)</f>
        <v xml:space="preserve"> </v>
      </c>
      <c r="S138" s="261" t="s">
        <v>172</v>
      </c>
    </row>
    <row r="139" spans="2:19" ht="15" thickTop="1" thickBot="1" x14ac:dyDescent="0.3">
      <c r="C139" s="86" t="s">
        <v>14</v>
      </c>
      <c r="D139" s="86" t="s">
        <v>15</v>
      </c>
      <c r="E139" s="87" t="s">
        <v>91</v>
      </c>
      <c r="F139" s="88">
        <f>IF('3. DUOS'!F139+'4. TUOS'!F139+'5. CCF'!F139+'6. QSS'!F139=0," ", '3. DUOS'!F139+'4. TUOS'!F139+'5. CCF'!F139+'6. QSS'!F139)</f>
        <v>404.04674470879559</v>
      </c>
      <c r="G139" s="89" t="str">
        <f>IF('3. DUOS'!G139+'4. TUOS'!G139+'5. CCF'!G139+'6. QSS'!G139=0," ", '3. DUOS'!G139+'4. TUOS'!G139+'5. CCF'!G139+'6. QSS'!G139)</f>
        <v xml:space="preserve"> </v>
      </c>
      <c r="H139" s="89">
        <f>IF('3. DUOS'!H139+'4. TUOS'!H139+'5. CCF'!H139+'6. QSS'!H139=0," ", '3. DUOS'!H139+'4. TUOS'!H139+'5. CCF'!H139+'6. QSS'!H139)</f>
        <v>18.605363077155413</v>
      </c>
      <c r="I139" s="89">
        <f>IF('3. DUOS'!I139+'4. TUOS'!I139+'5. CCF'!I139+'6. QSS'!I139=0," ", '3. DUOS'!I139+'4. TUOS'!I139+'5. CCF'!I139+'6. QSS'!I139)</f>
        <v>14.545273470659076</v>
      </c>
      <c r="J139" s="90">
        <f>IF('3. DUOS'!J139+'4. TUOS'!J139+'5. CCF'!J139+'6. QSS'!J139=0," ", '3. DUOS'!J139+'4. TUOS'!J139+'5. CCF'!J139+'6. QSS'!J139)</f>
        <v>5.6553512021740593</v>
      </c>
      <c r="K139" s="91" t="str">
        <f>IF('3. DUOS'!K139+'4. TUOS'!K139+'5. CCF'!K139+'6. QSS'!K139=0," ", '3. DUOS'!K139+'4. TUOS'!K139+'5. CCF'!K139+'6. QSS'!K139)</f>
        <v xml:space="preserve"> </v>
      </c>
      <c r="L139" s="92" t="str">
        <f>IF('3. DUOS'!L139+'4. TUOS'!L139+'5. CCF'!L139+'6. QSS'!L139=0," ", '3. DUOS'!L139+'4. TUOS'!L139+'5. CCF'!L139+'6. QSS'!L139)</f>
        <v xml:space="preserve"> </v>
      </c>
      <c r="M139" s="93" t="str">
        <f>IF('3. DUOS'!M139+'4. TUOS'!M139+'5. CCF'!M139+'6. QSS'!M139=0," ", '3. DUOS'!M139+'4. TUOS'!M139+'5. CCF'!M139+'6. QSS'!M139)</f>
        <v xml:space="preserve"> </v>
      </c>
      <c r="N139" s="90" t="str">
        <f>IF('3. DUOS'!N139+'4. TUOS'!N139+'5. CCF'!N139+'6. QSS'!N139=0," ", '3. DUOS'!N139+'4. TUOS'!N139+'5. CCF'!N139+'6. QSS'!N139)</f>
        <v xml:space="preserve"> </v>
      </c>
      <c r="O139" s="92" t="str">
        <f>IF('3. DUOS'!O139+'4. TUOS'!O139+'5. CCF'!O139+'6. QSS'!O139=0," ", '3. DUOS'!O139+'4. TUOS'!O139+'5. CCF'!O139+'6. QSS'!O139)</f>
        <v xml:space="preserve"> </v>
      </c>
      <c r="P139" s="92" t="str">
        <f>IF('3. DUOS'!P139+'4. TUOS'!P139+'5. CCF'!P139+'6. QSS'!P139=0," ", '3. DUOS'!P139+'4. TUOS'!P139+'5. CCF'!P139+'6. QSS'!P139)</f>
        <v xml:space="preserve"> </v>
      </c>
      <c r="Q139" s="92" t="str">
        <f>IF('3. DUOS'!Q139+'4. TUOS'!Q139+'5. CCF'!Q139+'6. QSS'!Q139=0," ", '3. DUOS'!Q139+'4. TUOS'!Q139+'5. CCF'!Q139+'6. QSS'!Q139)</f>
        <v xml:space="preserve"> </v>
      </c>
      <c r="S139" s="261" t="s">
        <v>173</v>
      </c>
    </row>
    <row r="140" spans="2:19" ht="15" thickTop="1" thickBot="1" x14ac:dyDescent="0.3">
      <c r="C140" s="77" t="s">
        <v>17</v>
      </c>
      <c r="D140" s="77" t="s">
        <v>18</v>
      </c>
      <c r="E140" s="78" t="s">
        <v>36</v>
      </c>
      <c r="F140" s="79">
        <f>IF('3. DUOS'!F140+'4. TUOS'!F140+'5. CCF'!F140+'6. QSS'!F140=0," ", '3. DUOS'!F140+'4. TUOS'!F140+'5. CCF'!F140+'6. QSS'!F140)</f>
        <v>404.04674470879559</v>
      </c>
      <c r="G140" s="80" t="str">
        <f>IF('3. DUOS'!G140+'4. TUOS'!G140+'5. CCF'!G140+'6. QSS'!G140=0," ", '3. DUOS'!G140+'4. TUOS'!G140+'5. CCF'!G140+'6. QSS'!G140)</f>
        <v xml:space="preserve"> </v>
      </c>
      <c r="H140" s="80">
        <f>IF('3. DUOS'!H140+'4. TUOS'!H140+'5. CCF'!H140+'6. QSS'!H140=0," ", '3. DUOS'!H140+'4. TUOS'!H140+'5. CCF'!H140+'6. QSS'!H140)</f>
        <v>18.235601707487081</v>
      </c>
      <c r="I140" s="80">
        <f>IF('3. DUOS'!I140+'4. TUOS'!I140+'5. CCF'!I140+'6. QSS'!I140=0," ", '3. DUOS'!I140+'4. TUOS'!I140+'5. CCF'!I140+'6. QSS'!I140)</f>
        <v>13.252894563245517</v>
      </c>
      <c r="J140" s="81">
        <f>IF('3. DUOS'!J140+'4. TUOS'!J140+'5. CCF'!J140+'6. QSS'!J140=0," ", '3. DUOS'!J140+'4. TUOS'!J140+'5. CCF'!J140+'6. QSS'!J140)</f>
        <v>5.4135056094140799</v>
      </c>
      <c r="K140" s="82" t="str">
        <f>IF('3. DUOS'!K140+'4. TUOS'!K140+'5. CCF'!K140+'6. QSS'!K140=0," ", '3. DUOS'!K140+'4. TUOS'!K140+'5. CCF'!K140+'6. QSS'!K140)</f>
        <v xml:space="preserve"> </v>
      </c>
      <c r="L140" s="83" t="str">
        <f>IF('3. DUOS'!L140+'4. TUOS'!L140+'5. CCF'!L140+'6. QSS'!L140=0," ", '3. DUOS'!L140+'4. TUOS'!L140+'5. CCF'!L140+'6. QSS'!L140)</f>
        <v xml:space="preserve"> </v>
      </c>
      <c r="M140" s="84" t="str">
        <f>IF('3. DUOS'!M140+'4. TUOS'!M140+'5. CCF'!M140+'6. QSS'!M140=0," ", '3. DUOS'!M140+'4. TUOS'!M140+'5. CCF'!M140+'6. QSS'!M140)</f>
        <v xml:space="preserve"> </v>
      </c>
      <c r="N140" s="81" t="str">
        <f>IF('3. DUOS'!N140+'4. TUOS'!N140+'5. CCF'!N140+'6. QSS'!N140=0," ", '3. DUOS'!N140+'4. TUOS'!N140+'5. CCF'!N140+'6. QSS'!N140)</f>
        <v xml:space="preserve"> </v>
      </c>
      <c r="O140" s="83" t="str">
        <f>IF('3. DUOS'!O140+'4. TUOS'!O140+'5. CCF'!O140+'6. QSS'!O140=0," ", '3. DUOS'!O140+'4. TUOS'!O140+'5. CCF'!O140+'6. QSS'!O140)</f>
        <v xml:space="preserve"> </v>
      </c>
      <c r="P140" s="83" t="str">
        <f>IF('3. DUOS'!P140+'4. TUOS'!P140+'5. CCF'!P140+'6. QSS'!P140=0," ", '3. DUOS'!P140+'4. TUOS'!P140+'5. CCF'!P140+'6. QSS'!P140)</f>
        <v xml:space="preserve"> </v>
      </c>
      <c r="Q140" s="83" t="str">
        <f>IF('3. DUOS'!Q140+'4. TUOS'!Q140+'5. CCF'!Q140+'6. QSS'!Q140=0," ", '3. DUOS'!Q140+'4. TUOS'!Q140+'5. CCF'!Q140+'6. QSS'!Q140)</f>
        <v xml:space="preserve"> </v>
      </c>
      <c r="S140" s="261" t="s">
        <v>178</v>
      </c>
    </row>
    <row r="141" spans="2:19" ht="15" thickTop="1" thickBot="1" x14ac:dyDescent="0.3">
      <c r="C141" s="86" t="s">
        <v>19</v>
      </c>
      <c r="D141" s="86" t="s">
        <v>20</v>
      </c>
      <c r="E141" s="87" t="s">
        <v>85</v>
      </c>
      <c r="F141" s="88">
        <f>IF('3. DUOS'!F141+'4. TUOS'!F141+'5. CCF'!F141+'6. QSS'!F141=0," ", '3. DUOS'!F141+'4. TUOS'!F141+'5. CCF'!F141+'6. QSS'!F141)</f>
        <v>404.04674470879559</v>
      </c>
      <c r="G141" s="89" t="str">
        <f>IF('3. DUOS'!G141+'4. TUOS'!G141+'5. CCF'!G141+'6. QSS'!G141=0," ", '3. DUOS'!G141+'4. TUOS'!G141+'5. CCF'!G141+'6. QSS'!G141)</f>
        <v xml:space="preserve"> </v>
      </c>
      <c r="H141" s="89">
        <f>IF('3. DUOS'!H141+'4. TUOS'!H141+'5. CCF'!H141+'6. QSS'!H141=0," ", '3. DUOS'!H141+'4. TUOS'!H141+'5. CCF'!H141+'6. QSS'!H141)</f>
        <v>5.8379357454109533</v>
      </c>
      <c r="I141" s="89">
        <f>IF('3. DUOS'!I141+'4. TUOS'!I141+'5. CCF'!I141+'6. QSS'!I141=0," ", '3. DUOS'!I141+'4. TUOS'!I141+'5. CCF'!I141+'6. QSS'!I141)</f>
        <v>4.3870443657612048</v>
      </c>
      <c r="J141" s="90">
        <f>IF('3. DUOS'!J141+'4. TUOS'!J141+'5. CCF'!J141+'6. QSS'!J141=0," ", '3. DUOS'!J141+'4. TUOS'!J141+'5. CCF'!J141+'6. QSS'!J141)</f>
        <v>2.7062073300775142</v>
      </c>
      <c r="K141" s="92">
        <f>IF('3. DUOS'!K141+'4. TUOS'!K141+'5. CCF'!K141+'6. QSS'!K141=0," ", '3. DUOS'!K141+'4. TUOS'!K141+'5. CCF'!K141+'6. QSS'!K141)</f>
        <v>5.5862179934512746</v>
      </c>
      <c r="L141" s="94" t="str">
        <f>IF('3. DUOS'!L141+'4. TUOS'!L141+'5. CCF'!L141+'6. QSS'!L141=0," ", '3. DUOS'!L141+'4. TUOS'!L141+'5. CCF'!L141+'6. QSS'!L141)</f>
        <v xml:space="preserve"> </v>
      </c>
      <c r="M141" s="93" t="str">
        <f>IF('3. DUOS'!M141+'4. TUOS'!M141+'5. CCF'!M141+'6. QSS'!M141=0," ", '3. DUOS'!M141+'4. TUOS'!M141+'5. CCF'!M141+'6. QSS'!M141)</f>
        <v xml:space="preserve"> </v>
      </c>
      <c r="N141" s="90" t="str">
        <f>IF('3. DUOS'!N141+'4. TUOS'!N141+'5. CCF'!N141+'6. QSS'!N141=0," ", '3. DUOS'!N141+'4. TUOS'!N141+'5. CCF'!N141+'6. QSS'!N141)</f>
        <v xml:space="preserve"> </v>
      </c>
      <c r="O141" s="92" t="str">
        <f>IF('3. DUOS'!O141+'4. TUOS'!O141+'5. CCF'!O141+'6. QSS'!O141=0," ", '3. DUOS'!O141+'4. TUOS'!O141+'5. CCF'!O141+'6. QSS'!O141)</f>
        <v xml:space="preserve"> </v>
      </c>
      <c r="P141" s="92" t="str">
        <f>IF('3. DUOS'!P141+'4. TUOS'!P141+'5. CCF'!P141+'6. QSS'!P141=0," ", '3. DUOS'!P141+'4. TUOS'!P141+'5. CCF'!P141+'6. QSS'!P141)</f>
        <v xml:space="preserve"> </v>
      </c>
      <c r="Q141" s="92" t="str">
        <f>IF('3. DUOS'!Q141+'4. TUOS'!Q141+'5. CCF'!Q141+'6. QSS'!Q141=0," ", '3. DUOS'!Q141+'4. TUOS'!Q141+'5. CCF'!Q141+'6. QSS'!Q141)</f>
        <v xml:space="preserve"> </v>
      </c>
    </row>
    <row r="142" spans="2:19" ht="15" thickTop="1" thickBot="1" x14ac:dyDescent="0.3">
      <c r="C142" s="77" t="s">
        <v>21</v>
      </c>
      <c r="D142" s="77" t="s">
        <v>93</v>
      </c>
      <c r="E142" s="78" t="s">
        <v>85</v>
      </c>
      <c r="F142" s="79">
        <f>IF('3. DUOS'!F142+'4. TUOS'!F142+'5. CCF'!F142+'6. QSS'!F142=0," ", '3. DUOS'!F142+'4. TUOS'!F142+'5. CCF'!F142+'6. QSS'!F142)</f>
        <v>41.694469523977119</v>
      </c>
      <c r="G142" s="80">
        <f>IF('3. DUOS'!G142+'4. TUOS'!G142+'5. CCF'!G142+'6. QSS'!G142=0," ", '3. DUOS'!G142+'4. TUOS'!G142+'5. CCF'!G142+'6. QSS'!G142)</f>
        <v>2.7941024827662169</v>
      </c>
      <c r="H142" s="80" t="str">
        <f>IF('3. DUOS'!H142+'4. TUOS'!H142+'5. CCF'!H142+'6. QSS'!H142=0," ", '3. DUOS'!H142+'4. TUOS'!H142+'5. CCF'!H142+'6. QSS'!H142)</f>
        <v xml:space="preserve"> </v>
      </c>
      <c r="I142" s="80" t="str">
        <f>IF('3. DUOS'!I142+'4. TUOS'!I142+'5. CCF'!I142+'6. QSS'!I142=0," ", '3. DUOS'!I142+'4. TUOS'!I142+'5. CCF'!I142+'6. QSS'!I142)</f>
        <v xml:space="preserve"> </v>
      </c>
      <c r="J142" s="81" t="str">
        <f>IF('3. DUOS'!J142+'4. TUOS'!J142+'5. CCF'!J142+'6. QSS'!J142=0," ", '3. DUOS'!J142+'4. TUOS'!J142+'5. CCF'!J142+'6. QSS'!J142)</f>
        <v xml:space="preserve"> </v>
      </c>
      <c r="K142" s="82" t="str">
        <f>IF('3. DUOS'!K142+'4. TUOS'!K142+'5. CCF'!K142+'6. QSS'!K142=0," ", '3. DUOS'!K142+'4. TUOS'!K142+'5. CCF'!K142+'6. QSS'!K142)</f>
        <v xml:space="preserve"> </v>
      </c>
      <c r="L142" s="83" t="str">
        <f>IF('3. DUOS'!L142+'4. TUOS'!L142+'5. CCF'!L142+'6. QSS'!L142=0," ", '3. DUOS'!L142+'4. TUOS'!L142+'5. CCF'!L142+'6. QSS'!L142)</f>
        <v xml:space="preserve"> </v>
      </c>
      <c r="M142" s="84" t="str">
        <f>IF('3. DUOS'!M142+'4. TUOS'!M142+'5. CCF'!M142+'6. QSS'!M142=0," ", '3. DUOS'!M142+'4. TUOS'!M142+'5. CCF'!M142+'6. QSS'!M142)</f>
        <v xml:space="preserve"> </v>
      </c>
      <c r="N142" s="81" t="str">
        <f>IF('3. DUOS'!N142+'4. TUOS'!N142+'5. CCF'!N142+'6. QSS'!N142=0," ", '3. DUOS'!N142+'4. TUOS'!N142+'5. CCF'!N142+'6. QSS'!N142)</f>
        <v xml:space="preserve"> </v>
      </c>
      <c r="O142" s="83" t="str">
        <f>IF('3. DUOS'!O142+'4. TUOS'!O142+'5. CCF'!O142+'6. QSS'!O142=0," ", '3. DUOS'!O142+'4. TUOS'!O142+'5. CCF'!O142+'6. QSS'!O142)</f>
        <v xml:space="preserve"> </v>
      </c>
      <c r="P142" s="83" t="str">
        <f>IF('3. DUOS'!P142+'4. TUOS'!P142+'5. CCF'!P142+'6. QSS'!P142=0," ", '3. DUOS'!P142+'4. TUOS'!P142+'5. CCF'!P142+'6. QSS'!P142)</f>
        <v xml:space="preserve"> </v>
      </c>
      <c r="Q142" s="83" t="str">
        <f>IF('3. DUOS'!Q142+'4. TUOS'!Q142+'5. CCF'!Q142+'6. QSS'!Q142=0," ", '3. DUOS'!Q142+'4. TUOS'!Q142+'5. CCF'!Q142+'6. QSS'!Q142)</f>
        <v xml:space="preserve"> </v>
      </c>
    </row>
    <row r="143" spans="2:19" ht="15" thickTop="1" thickBot="1" x14ac:dyDescent="0.3">
      <c r="C143" s="86" t="s">
        <v>22</v>
      </c>
      <c r="D143" s="86" t="s">
        <v>94</v>
      </c>
      <c r="E143" s="87" t="s">
        <v>85</v>
      </c>
      <c r="F143" s="88">
        <f>IF('3. DUOS'!F143+'4. TUOS'!F143+'5. CCF'!F143+'6. QSS'!F143=0," ", '3. DUOS'!F143+'4. TUOS'!F143+'5. CCF'!F143+'6. QSS'!F143)</f>
        <v>41.694469523977119</v>
      </c>
      <c r="G143" s="89">
        <f>IF('3. DUOS'!G143+'4. TUOS'!G143+'5. CCF'!G143+'6. QSS'!G143=0," ", '3. DUOS'!G143+'4. TUOS'!G143+'5. CCF'!G143+'6. QSS'!G143)</f>
        <v>6.0264280796994951</v>
      </c>
      <c r="H143" s="89" t="str">
        <f>IF('3. DUOS'!H143+'4. TUOS'!H143+'5. CCF'!H143+'6. QSS'!H143=0," ", '3. DUOS'!H143+'4. TUOS'!H143+'5. CCF'!H143+'6. QSS'!H143)</f>
        <v xml:space="preserve"> </v>
      </c>
      <c r="I143" s="89" t="str">
        <f>IF('3. DUOS'!I143+'4. TUOS'!I143+'5. CCF'!I143+'6. QSS'!I143=0," ", '3. DUOS'!I143+'4. TUOS'!I143+'5. CCF'!I143+'6. QSS'!I143)</f>
        <v xml:space="preserve"> </v>
      </c>
      <c r="J143" s="90" t="str">
        <f>IF('3. DUOS'!J143+'4. TUOS'!J143+'5. CCF'!J143+'6. QSS'!J143=0," ", '3. DUOS'!J143+'4. TUOS'!J143+'5. CCF'!J143+'6. QSS'!J143)</f>
        <v xml:space="preserve"> </v>
      </c>
      <c r="K143" s="91" t="str">
        <f>IF('3. DUOS'!K143+'4. TUOS'!K143+'5. CCF'!K143+'6. QSS'!K143=0," ", '3. DUOS'!K143+'4. TUOS'!K143+'5. CCF'!K143+'6. QSS'!K143)</f>
        <v xml:space="preserve"> </v>
      </c>
      <c r="L143" s="92" t="str">
        <f>IF('3. DUOS'!L143+'4. TUOS'!L143+'5. CCF'!L143+'6. QSS'!L143=0," ", '3. DUOS'!L143+'4. TUOS'!L143+'5. CCF'!L143+'6. QSS'!L143)</f>
        <v xml:space="preserve"> </v>
      </c>
      <c r="M143" s="93" t="str">
        <f>IF('3. DUOS'!M143+'4. TUOS'!M143+'5. CCF'!M143+'6. QSS'!M143=0," ", '3. DUOS'!M143+'4. TUOS'!M143+'5. CCF'!M143+'6. QSS'!M143)</f>
        <v xml:space="preserve"> </v>
      </c>
      <c r="N143" s="90" t="str">
        <f>IF('3. DUOS'!N143+'4. TUOS'!N143+'5. CCF'!N143+'6. QSS'!N143=0," ", '3. DUOS'!N143+'4. TUOS'!N143+'5. CCF'!N143+'6. QSS'!N143)</f>
        <v xml:space="preserve"> </v>
      </c>
      <c r="O143" s="92" t="str">
        <f>IF('3. DUOS'!O143+'4. TUOS'!O143+'5. CCF'!O143+'6. QSS'!O143=0," ", '3. DUOS'!O143+'4. TUOS'!O143+'5. CCF'!O143+'6. QSS'!O143)</f>
        <v xml:space="preserve"> </v>
      </c>
      <c r="P143" s="92" t="str">
        <f>IF('3. DUOS'!P143+'4. TUOS'!P143+'5. CCF'!P143+'6. QSS'!P143=0," ", '3. DUOS'!P143+'4. TUOS'!P143+'5. CCF'!P143+'6. QSS'!P143)</f>
        <v xml:space="preserve"> </v>
      </c>
      <c r="Q143" s="92" t="str">
        <f>IF('3. DUOS'!Q143+'4. TUOS'!Q143+'5. CCF'!Q143+'6. QSS'!Q143=0," ", '3. DUOS'!Q143+'4. TUOS'!Q143+'5. CCF'!Q143+'6. QSS'!Q143)</f>
        <v xml:space="preserve"> </v>
      </c>
    </row>
    <row r="144" spans="2:19" ht="22.8" thickTop="1" thickBot="1" x14ac:dyDescent="0.3">
      <c r="C144" s="77" t="s">
        <v>132</v>
      </c>
      <c r="D144" s="77" t="s">
        <v>76</v>
      </c>
      <c r="E144" s="78" t="s">
        <v>129</v>
      </c>
      <c r="F144" s="79">
        <f>IF('3. DUOS'!F144+'4. TUOS'!F144+'5. CCF'!F144+'6. QSS'!F144=0," ", '3. DUOS'!F144+'4. TUOS'!F144+'5. CCF'!F144+'6. QSS'!F144)</f>
        <v>686.93579727189683</v>
      </c>
      <c r="G144" s="80" t="str">
        <f>IF('3. DUOS'!G144+'4. TUOS'!G144+'5. CCF'!G144+'6. QSS'!G144=0," ", '3. DUOS'!G144+'4. TUOS'!G144+'5. CCF'!G144+'6. QSS'!G144)</f>
        <v xml:space="preserve"> </v>
      </c>
      <c r="H144" s="80">
        <f>IF('3. DUOS'!H144+'4. TUOS'!H144+'5. CCF'!H144+'6. QSS'!H144=0," ", '3. DUOS'!H144+'4. TUOS'!H144+'5. CCF'!H144+'6. QSS'!H144)</f>
        <v>16.748990857234823</v>
      </c>
      <c r="I144" s="80" t="str">
        <f>IF('3. DUOS'!I144+'4. TUOS'!I144+'5. CCF'!I144+'6. QSS'!I144=0," ", '3. DUOS'!I144+'4. TUOS'!I144+'5. CCF'!I144+'6. QSS'!I144)</f>
        <v xml:space="preserve"> </v>
      </c>
      <c r="J144" s="81">
        <f>IF('3. DUOS'!J144+'4. TUOS'!J144+'5. CCF'!J144+'6. QSS'!J144=0," ", '3. DUOS'!J144+'4. TUOS'!J144+'5. CCF'!J144+'6. QSS'!J144)</f>
        <v>7.5907707427039872</v>
      </c>
      <c r="K144" s="82" t="str">
        <f>IF('3. DUOS'!K144+'4. TUOS'!K144+'5. CCF'!K144+'6. QSS'!K144=0," ", '3. DUOS'!K144+'4. TUOS'!K144+'5. CCF'!K144+'6. QSS'!K144)</f>
        <v xml:space="preserve"> </v>
      </c>
      <c r="L144" s="83" t="str">
        <f>IF('3. DUOS'!L144+'4. TUOS'!L144+'5. CCF'!L144+'6. QSS'!L144=0," ", '3. DUOS'!L144+'4. TUOS'!L144+'5. CCF'!L144+'6. QSS'!L144)</f>
        <v xml:space="preserve"> </v>
      </c>
      <c r="M144" s="84" t="str">
        <f>IF('3. DUOS'!M144+'4. TUOS'!M144+'5. CCF'!M144+'6. QSS'!M144=0," ", '3. DUOS'!M144+'4. TUOS'!M144+'5. CCF'!M144+'6. QSS'!M144)</f>
        <v xml:space="preserve"> </v>
      </c>
      <c r="N144" s="81">
        <f>IF('3. DUOS'!N144+'4. TUOS'!N144+'5. CCF'!N144+'6. QSS'!N144=0," ", '3. DUOS'!N144+'4. TUOS'!N144+'5. CCF'!N144+'6. QSS'!N144)</f>
        <v>-14.328801062850829</v>
      </c>
      <c r="O144" s="83">
        <f>'3. DUOS'!O144+'4. TUOS'!O144+'5. CCF'!O144+'6. QSS'!O144</f>
        <v>0</v>
      </c>
      <c r="P144" s="83">
        <f>IF('3. DUOS'!P144+'4. TUOS'!P144+'5. CCF'!P144+'6. QSS'!P144=0," ", '3. DUOS'!P144+'4. TUOS'!P144+'5. CCF'!P144+'6. QSS'!P144)</f>
        <v>0.81451976229652812</v>
      </c>
      <c r="Q144" s="83">
        <f>IF('3. DUOS'!Q144+'4. TUOS'!Q144+'5. CCF'!Q144+'6. QSS'!Q144=0," ", '3. DUOS'!Q144+'4. TUOS'!Q144+'5. CCF'!Q144+'6. QSS'!Q144)</f>
        <v>0.93648039663036409</v>
      </c>
    </row>
    <row r="145" spans="3:17" ht="15" thickTop="1" thickBot="1" x14ac:dyDescent="0.3">
      <c r="C145" s="86" t="s">
        <v>23</v>
      </c>
      <c r="D145" s="86" t="s">
        <v>24</v>
      </c>
      <c r="E145" s="87" t="s">
        <v>87</v>
      </c>
      <c r="F145" s="88">
        <f>IF('3. DUOS'!F145+'4. TUOS'!F145+'5. CCF'!F145+'6. QSS'!F145=0," ", '3. DUOS'!F145+'4. TUOS'!F145+'5. CCF'!F145+'6. QSS'!F145)</f>
        <v>404.04674470879559</v>
      </c>
      <c r="G145" s="89">
        <f>IF('3. DUOS'!G145+'4. TUOS'!G145+'5. CCF'!G145+'6. QSS'!G145=0," ", '3. DUOS'!G145+'4. TUOS'!G145+'5. CCF'!G145+'6. QSS'!G145)</f>
        <v>18.415717894712021</v>
      </c>
      <c r="H145" s="89" t="str">
        <f>IF('3. DUOS'!H145+'4. TUOS'!H145+'5. CCF'!H145+'6. QSS'!H145=0," ", '3. DUOS'!H145+'4. TUOS'!H145+'5. CCF'!H145+'6. QSS'!H145)</f>
        <v xml:space="preserve"> </v>
      </c>
      <c r="I145" s="89" t="str">
        <f>IF('3. DUOS'!I145+'4. TUOS'!I145+'5. CCF'!I145+'6. QSS'!I145=0," ", '3. DUOS'!I145+'4. TUOS'!I145+'5. CCF'!I145+'6. QSS'!I145)</f>
        <v xml:space="preserve"> </v>
      </c>
      <c r="J145" s="90" t="str">
        <f>IF('3. DUOS'!J145+'4. TUOS'!J145+'5. CCF'!J145+'6. QSS'!J145=0," ", '3. DUOS'!J145+'4. TUOS'!J145+'5. CCF'!J145+'6. QSS'!J145)</f>
        <v xml:space="preserve"> </v>
      </c>
      <c r="K145" s="91" t="str">
        <f>IF('3. DUOS'!K145+'4. TUOS'!K145+'5. CCF'!K145+'6. QSS'!K145=0," ", '3. DUOS'!K145+'4. TUOS'!K145+'5. CCF'!K145+'6. QSS'!K145)</f>
        <v xml:space="preserve"> </v>
      </c>
      <c r="L145" s="92" t="str">
        <f>IF('3. DUOS'!L145+'4. TUOS'!L145+'5. CCF'!L145+'6. QSS'!L145=0," ", '3. DUOS'!L145+'4. TUOS'!L145+'5. CCF'!L145+'6. QSS'!L145)</f>
        <v xml:space="preserve"> </v>
      </c>
      <c r="M145" s="93" t="str">
        <f>IF('3. DUOS'!M145+'4. TUOS'!M145+'5. CCF'!M145+'6. QSS'!M145=0," ", '3. DUOS'!M145+'4. TUOS'!M145+'5. CCF'!M145+'6. QSS'!M145)</f>
        <v xml:space="preserve"> </v>
      </c>
      <c r="N145" s="90" t="str">
        <f>IF('3. DUOS'!N145+'4. TUOS'!N145+'5. CCF'!N145+'6. QSS'!N145=0," ", '3. DUOS'!N145+'4. TUOS'!N145+'5. CCF'!N145+'6. QSS'!N145)</f>
        <v xml:space="preserve"> </v>
      </c>
      <c r="O145" s="92" t="str">
        <f>IF('3. DUOS'!O145+'4. TUOS'!O145+'5. CCF'!O145+'6. QSS'!O145=0," ", '3. DUOS'!O145+'4. TUOS'!O145+'5. CCF'!O145+'6. QSS'!O145)</f>
        <v xml:space="preserve"> </v>
      </c>
      <c r="P145" s="92" t="str">
        <f>IF('3. DUOS'!P145+'4. TUOS'!P145+'5. CCF'!P145+'6. QSS'!P145=0," ", '3. DUOS'!P145+'4. TUOS'!P145+'5. CCF'!P145+'6. QSS'!P145)</f>
        <v xml:space="preserve"> </v>
      </c>
      <c r="Q145" s="92" t="str">
        <f>IF('3. DUOS'!Q145+'4. TUOS'!Q145+'5. CCF'!Q145+'6. QSS'!Q145=0," ", '3. DUOS'!Q145+'4. TUOS'!Q145+'5. CCF'!Q145+'6. QSS'!Q145)</f>
        <v xml:space="preserve"> </v>
      </c>
    </row>
    <row r="146" spans="3:17" ht="15" thickTop="1" thickBot="1" x14ac:dyDescent="0.3">
      <c r="C146" s="77" t="s">
        <v>25</v>
      </c>
      <c r="D146" s="77" t="s">
        <v>26</v>
      </c>
      <c r="E146" s="78" t="s">
        <v>91</v>
      </c>
      <c r="F146" s="79">
        <f>IF('3. DUOS'!F146+'4. TUOS'!F146+'5. CCF'!F146+'6. QSS'!F146=0," ", '3. DUOS'!F146+'4. TUOS'!F146+'5. CCF'!F146+'6. QSS'!F146)</f>
        <v>1666.464745235807</v>
      </c>
      <c r="G146" s="80" t="str">
        <f>IF('3. DUOS'!G146+'4. TUOS'!G146+'5. CCF'!G146+'6. QSS'!G146=0," ", '3. DUOS'!G146+'4. TUOS'!G146+'5. CCF'!G146+'6. QSS'!G146)</f>
        <v xml:space="preserve"> </v>
      </c>
      <c r="H146" s="80">
        <f>IF('3. DUOS'!H146+'4. TUOS'!H146+'5. CCF'!H146+'6. QSS'!H146=0," ", '3. DUOS'!H146+'4. TUOS'!H146+'5. CCF'!H146+'6. QSS'!H146)</f>
        <v>19.718820515470806</v>
      </c>
      <c r="I146" s="80">
        <f>IF('3. DUOS'!I146+'4. TUOS'!I146+'5. CCF'!I146+'6. QSS'!I146=0," ", '3. DUOS'!I146+'4. TUOS'!I146+'5. CCF'!I146+'6. QSS'!I146)</f>
        <v>15.515225165508834</v>
      </c>
      <c r="J146" s="81">
        <f>IF('3. DUOS'!J146+'4. TUOS'!J146+'5. CCF'!J146+'6. QSS'!J146=0," ", '3. DUOS'!J146+'4. TUOS'!J146+'5. CCF'!J146+'6. QSS'!J146)</f>
        <v>8.2361998938261411</v>
      </c>
      <c r="K146" s="82" t="str">
        <f>IF('3. DUOS'!K146+'4. TUOS'!K146+'5. CCF'!K146+'6. QSS'!K146=0," ", '3. DUOS'!K146+'4. TUOS'!K146+'5. CCF'!K146+'6. QSS'!K146)</f>
        <v xml:space="preserve"> </v>
      </c>
      <c r="L146" s="83" t="str">
        <f>IF('3. DUOS'!L146+'4. TUOS'!L146+'5. CCF'!L146+'6. QSS'!L146=0," ", '3. DUOS'!L146+'4. TUOS'!L146+'5. CCF'!L146+'6. QSS'!L146)</f>
        <v xml:space="preserve"> </v>
      </c>
      <c r="M146" s="84" t="str">
        <f>IF('3. DUOS'!M146+'4. TUOS'!M146+'5. CCF'!M146+'6. QSS'!M146=0," ", '3. DUOS'!M146+'4. TUOS'!M146+'5. CCF'!M146+'6. QSS'!M146)</f>
        <v xml:space="preserve"> </v>
      </c>
      <c r="N146" s="81" t="str">
        <f>IF('3. DUOS'!N146+'4. TUOS'!N146+'5. CCF'!N146+'6. QSS'!N146=0," ", '3. DUOS'!N146+'4. TUOS'!N146+'5. CCF'!N146+'6. QSS'!N146)</f>
        <v xml:space="preserve"> </v>
      </c>
      <c r="O146" s="83" t="str">
        <f>IF('3. DUOS'!O146+'4. TUOS'!O146+'5. CCF'!O146+'6. QSS'!O146=0," ", '3. DUOS'!O146+'4. TUOS'!O146+'5. CCF'!O146+'6. QSS'!O146)</f>
        <v xml:space="preserve"> </v>
      </c>
      <c r="P146" s="83" t="str">
        <f>IF('3. DUOS'!P146+'4. TUOS'!P146+'5. CCF'!P146+'6. QSS'!P146=0," ", '3. DUOS'!P146+'4. TUOS'!P146+'5. CCF'!P146+'6. QSS'!P146)</f>
        <v xml:space="preserve"> </v>
      </c>
      <c r="Q146" s="83" t="str">
        <f>IF('3. DUOS'!Q146+'4. TUOS'!Q146+'5. CCF'!Q146+'6. QSS'!Q146=0," ", '3. DUOS'!Q146+'4. TUOS'!Q146+'5. CCF'!Q146+'6. QSS'!Q146)</f>
        <v xml:space="preserve"> </v>
      </c>
    </row>
    <row r="147" spans="3:17" ht="15" thickTop="1" thickBot="1" x14ac:dyDescent="0.3">
      <c r="C147" s="86" t="s">
        <v>27</v>
      </c>
      <c r="D147" s="86" t="s">
        <v>28</v>
      </c>
      <c r="E147" s="87" t="s">
        <v>36</v>
      </c>
      <c r="F147" s="88">
        <f>IF('3. DUOS'!F147+'4. TUOS'!F147+'5. CCF'!F147+'6. QSS'!F147=0," ", '3. DUOS'!F147+'4. TUOS'!F147+'5. CCF'!F147+'6. QSS'!F147)</f>
        <v>686.93579727189683</v>
      </c>
      <c r="G147" s="89" t="str">
        <f>IF('3. DUOS'!G147+'4. TUOS'!G147+'5. CCF'!G147+'6. QSS'!G147=0," ", '3. DUOS'!G147+'4. TUOS'!G147+'5. CCF'!G147+'6. QSS'!G147)</f>
        <v xml:space="preserve"> </v>
      </c>
      <c r="H147" s="89">
        <f>IF('3. DUOS'!H147+'4. TUOS'!H147+'5. CCF'!H147+'6. QSS'!H147=0," ", '3. DUOS'!H147+'4. TUOS'!H147+'5. CCF'!H147+'6. QSS'!H147)</f>
        <v>19.332614008751918</v>
      </c>
      <c r="I147" s="89">
        <f>IF('3. DUOS'!I147+'4. TUOS'!I147+'5. CCF'!I147+'6. QSS'!I147=0," ", '3. DUOS'!I147+'4. TUOS'!I147+'5. CCF'!I147+'6. QSS'!I147)</f>
        <v>14.165367705717729</v>
      </c>
      <c r="J147" s="90">
        <f>IF('3. DUOS'!J147+'4. TUOS'!J147+'5. CCF'!J147+'6. QSS'!J147=0," ", '3. DUOS'!J147+'4. TUOS'!J147+'5. CCF'!J147+'6. QSS'!J147)</f>
        <v>7.5907707427039872</v>
      </c>
      <c r="K147" s="91" t="str">
        <f>IF('3. DUOS'!K147+'4. TUOS'!K147+'5. CCF'!K147+'6. QSS'!K147=0," ", '3. DUOS'!K147+'4. TUOS'!K147+'5. CCF'!K147+'6. QSS'!K147)</f>
        <v xml:space="preserve"> </v>
      </c>
      <c r="L147" s="92" t="str">
        <f>IF('3. DUOS'!L147+'4. TUOS'!L147+'5. CCF'!L147+'6. QSS'!L147=0," ", '3. DUOS'!L147+'4. TUOS'!L147+'5. CCF'!L147+'6. QSS'!L147)</f>
        <v xml:space="preserve"> </v>
      </c>
      <c r="M147" s="93" t="str">
        <f>IF('3. DUOS'!M147+'4. TUOS'!M147+'5. CCF'!M147+'6. QSS'!M147=0," ", '3. DUOS'!M147+'4. TUOS'!M147+'5. CCF'!M147+'6. QSS'!M147)</f>
        <v xml:space="preserve"> </v>
      </c>
      <c r="N147" s="90" t="str">
        <f>IF('3. DUOS'!N147+'4. TUOS'!N147+'5. CCF'!N147+'6. QSS'!N147=0," ", '3. DUOS'!N147+'4. TUOS'!N147+'5. CCF'!N147+'6. QSS'!N147)</f>
        <v xml:space="preserve"> </v>
      </c>
      <c r="O147" s="92" t="str">
        <f>IF('3. DUOS'!O147+'4. TUOS'!O147+'5. CCF'!O147+'6. QSS'!O147=0," ", '3. DUOS'!O147+'4. TUOS'!O147+'5. CCF'!O147+'6. QSS'!O147)</f>
        <v xml:space="preserve"> </v>
      </c>
      <c r="P147" s="92" t="str">
        <f>IF('3. DUOS'!P147+'4. TUOS'!P147+'5. CCF'!P147+'6. QSS'!P147=0," ", '3. DUOS'!P147+'4. TUOS'!P147+'5. CCF'!P147+'6. QSS'!P147)</f>
        <v xml:space="preserve"> </v>
      </c>
      <c r="Q147" s="92" t="str">
        <f>IF('3. DUOS'!Q147+'4. TUOS'!Q147+'5. CCF'!Q147+'6. QSS'!Q147=0," ", '3. DUOS'!Q147+'4. TUOS'!Q147+'5. CCF'!Q147+'6. QSS'!Q147)</f>
        <v xml:space="preserve"> </v>
      </c>
    </row>
    <row r="148" spans="3:17" ht="15" thickTop="1" thickBot="1" x14ac:dyDescent="0.3">
      <c r="C148" s="77" t="s">
        <v>29</v>
      </c>
      <c r="D148" s="77" t="s">
        <v>30</v>
      </c>
      <c r="E148" s="78" t="s">
        <v>36</v>
      </c>
      <c r="F148" s="79">
        <f>IF('3. DUOS'!F148+'4. TUOS'!F148+'5. CCF'!F148+'6. QSS'!F148=0," ", '3. DUOS'!F148+'4. TUOS'!F148+'5. CCF'!F148+'6. QSS'!F148)</f>
        <v>1666.464745235807</v>
      </c>
      <c r="G148" s="80" t="str">
        <f>IF('3. DUOS'!G148+'4. TUOS'!G148+'5. CCF'!G148+'6. QSS'!G148=0," ", '3. DUOS'!G148+'4. TUOS'!G148+'5. CCF'!G148+'6. QSS'!G148)</f>
        <v xml:space="preserve"> </v>
      </c>
      <c r="H148" s="80">
        <f>IF('3. DUOS'!H148+'4. TUOS'!H148+'5. CCF'!H148+'6. QSS'!H148=0," ", '3. DUOS'!H148+'4. TUOS'!H148+'5. CCF'!H148+'6. QSS'!H148)</f>
        <v>19.718820515470806</v>
      </c>
      <c r="I148" s="80">
        <f>IF('3. DUOS'!I148+'4. TUOS'!I148+'5. CCF'!I148+'6. QSS'!I148=0," ", '3. DUOS'!I148+'4. TUOS'!I148+'5. CCF'!I148+'6. QSS'!I148)</f>
        <v>15.515225165508834</v>
      </c>
      <c r="J148" s="81">
        <f>IF('3. DUOS'!J148+'4. TUOS'!J148+'5. CCF'!J148+'6. QSS'!J148=0," ", '3. DUOS'!J148+'4. TUOS'!J148+'5. CCF'!J148+'6. QSS'!J148)</f>
        <v>8.2361998938261411</v>
      </c>
      <c r="K148" s="82" t="str">
        <f>IF('3. DUOS'!K148+'4. TUOS'!K148+'5. CCF'!K148+'6. QSS'!K148=0," ", '3. DUOS'!K148+'4. TUOS'!K148+'5. CCF'!K148+'6. QSS'!K148)</f>
        <v xml:space="preserve"> </v>
      </c>
      <c r="L148" s="83" t="str">
        <f>IF('3. DUOS'!L148+'4. TUOS'!L148+'5. CCF'!L148+'6. QSS'!L148=0," ", '3. DUOS'!L148+'4. TUOS'!L148+'5. CCF'!L148+'6. QSS'!L148)</f>
        <v xml:space="preserve"> </v>
      </c>
      <c r="M148" s="84" t="str">
        <f>IF('3. DUOS'!M148+'4. TUOS'!M148+'5. CCF'!M148+'6. QSS'!M148=0," ", '3. DUOS'!M148+'4. TUOS'!M148+'5. CCF'!M148+'6. QSS'!M148)</f>
        <v xml:space="preserve"> </v>
      </c>
      <c r="N148" s="81" t="str">
        <f>IF('3. DUOS'!N148+'4. TUOS'!N148+'5. CCF'!N148+'6. QSS'!N148=0," ", '3. DUOS'!N148+'4. TUOS'!N148+'5. CCF'!N148+'6. QSS'!N148)</f>
        <v xml:space="preserve"> </v>
      </c>
      <c r="O148" s="83" t="str">
        <f>IF('3. DUOS'!O148+'4. TUOS'!O148+'5. CCF'!O148+'6. QSS'!O148=0," ", '3. DUOS'!O148+'4. TUOS'!O148+'5. CCF'!O148+'6. QSS'!O148)</f>
        <v xml:space="preserve"> </v>
      </c>
      <c r="P148" s="83" t="str">
        <f>IF('3. DUOS'!P148+'4. TUOS'!P148+'5. CCF'!P148+'6. QSS'!P148=0," ", '3. DUOS'!P148+'4. TUOS'!P148+'5. CCF'!P148+'6. QSS'!P148)</f>
        <v xml:space="preserve"> </v>
      </c>
      <c r="Q148" s="83" t="str">
        <f>IF('3. DUOS'!Q148+'4. TUOS'!Q148+'5. CCF'!Q148+'6. QSS'!Q148=0," ", '3. DUOS'!Q148+'4. TUOS'!Q148+'5. CCF'!Q148+'6. QSS'!Q148)</f>
        <v xml:space="preserve"> </v>
      </c>
    </row>
    <row r="149" spans="3:17" ht="15" thickTop="1" thickBot="1" x14ac:dyDescent="0.3">
      <c r="C149" s="86" t="s">
        <v>32</v>
      </c>
      <c r="D149" s="86" t="s">
        <v>33</v>
      </c>
      <c r="E149" s="87" t="s">
        <v>85</v>
      </c>
      <c r="F149" s="88">
        <f>IF('3. DUOS'!F149+'4. TUOS'!F149+'5. CCF'!F149+'6. QSS'!F149=0," ", '3. DUOS'!F149+'4. TUOS'!F149+'5. CCF'!F149+'6. QSS'!F149)</f>
        <v>686.93579727189683</v>
      </c>
      <c r="G149" s="89" t="str">
        <f>IF('3. DUOS'!G149+'4. TUOS'!G149+'5. CCF'!G149+'6. QSS'!G149=0," ", '3. DUOS'!G149+'4. TUOS'!G149+'5. CCF'!G149+'6. QSS'!G149)</f>
        <v xml:space="preserve"> </v>
      </c>
      <c r="H149" s="89">
        <f>IF('3. DUOS'!H149+'4. TUOS'!H149+'5. CCF'!H149+'6. QSS'!H149=0," ", '3. DUOS'!H149+'4. TUOS'!H149+'5. CCF'!H149+'6. QSS'!H149)</f>
        <v>11.435980787392621</v>
      </c>
      <c r="I149" s="89">
        <f>IF('3. DUOS'!I149+'4. TUOS'!I149+'5. CCF'!I149+'6. QSS'!I149=0," ", '3. DUOS'!I149+'4. TUOS'!I149+'5. CCF'!I149+'6. QSS'!I149)</f>
        <v>8.1904891125429611</v>
      </c>
      <c r="J149" s="90">
        <f>IF('3. DUOS'!J149+'4. TUOS'!J149+'5. CCF'!J149+'6. QSS'!J149=0," ", '3. DUOS'!J149+'4. TUOS'!J149+'5. CCF'!J149+'6. QSS'!J149)</f>
        <v>4.3192471763268454</v>
      </c>
      <c r="K149" s="91">
        <f>IF('3. DUOS'!K149+'4. TUOS'!K149+'5. CCF'!K149+'6. QSS'!K149=0," ", '3. DUOS'!K149+'4. TUOS'!K149+'5. CCF'!K149+'6. QSS'!K149)</f>
        <v>9.4902226138746055</v>
      </c>
      <c r="L149" s="92" t="str">
        <f>IF('3. DUOS'!L149+'4. TUOS'!L149+'5. CCF'!L149+'6. QSS'!L149=0," ", '3. DUOS'!L149+'4. TUOS'!L149+'5. CCF'!L149+'6. QSS'!L149)</f>
        <v xml:space="preserve"> </v>
      </c>
      <c r="M149" s="93" t="str">
        <f>IF('3. DUOS'!M149+'4. TUOS'!M149+'5. CCF'!M149+'6. QSS'!M149=0," ", '3. DUOS'!M149+'4. TUOS'!M149+'5. CCF'!M149+'6. QSS'!M149)</f>
        <v xml:space="preserve"> </v>
      </c>
      <c r="N149" s="90" t="str">
        <f>IF('3. DUOS'!N149+'4. TUOS'!N149+'5. CCF'!N149+'6. QSS'!N149=0," ", '3. DUOS'!N149+'4. TUOS'!N149+'5. CCF'!N149+'6. QSS'!N149)</f>
        <v xml:space="preserve"> </v>
      </c>
      <c r="O149" s="92" t="str">
        <f>IF('3. DUOS'!O149+'4. TUOS'!O149+'5. CCF'!O149+'6. QSS'!O149=0," ", '3. DUOS'!O149+'4. TUOS'!O149+'5. CCF'!O149+'6. QSS'!O149)</f>
        <v xml:space="preserve"> </v>
      </c>
      <c r="P149" s="92" t="str">
        <f>IF('3. DUOS'!P149+'4. TUOS'!P149+'5. CCF'!P149+'6. QSS'!P149=0," ", '3. DUOS'!P149+'4. TUOS'!P149+'5. CCF'!P149+'6. QSS'!P149)</f>
        <v xml:space="preserve"> </v>
      </c>
      <c r="Q149" s="92" t="str">
        <f>IF('3. DUOS'!Q149+'4. TUOS'!Q149+'5. CCF'!Q149+'6. QSS'!Q149=0," ", '3. DUOS'!Q149+'4. TUOS'!Q149+'5. CCF'!Q149+'6. QSS'!Q149)</f>
        <v xml:space="preserve"> </v>
      </c>
    </row>
    <row r="150" spans="3:17" ht="6.6" customHeight="1" thickTop="1" thickBot="1" x14ac:dyDescent="0.3">
      <c r="C150" s="148"/>
      <c r="D150" s="148"/>
      <c r="E150" s="149"/>
      <c r="F150" s="150"/>
      <c r="G150" s="151"/>
      <c r="H150" s="151"/>
      <c r="I150" s="151"/>
      <c r="J150" s="152"/>
      <c r="K150" s="153"/>
      <c r="L150" s="153"/>
      <c r="M150" s="154"/>
      <c r="N150" s="152"/>
      <c r="O150" s="153"/>
      <c r="P150" s="153"/>
      <c r="Q150" s="153"/>
    </row>
    <row r="151" spans="3:17" ht="15" thickTop="1" thickBot="1" x14ac:dyDescent="0.3">
      <c r="C151" s="167" t="s">
        <v>37</v>
      </c>
      <c r="D151" s="167" t="s">
        <v>38</v>
      </c>
      <c r="E151" s="168" t="s">
        <v>31</v>
      </c>
      <c r="F151" s="169">
        <f>IF('3. DUOS'!F151+'4. TUOS'!F151+'5. CCF'!F151+'6. QSS'!F151=0," ", '3. DUOS'!F151+'4. TUOS'!F151+'5. CCF'!F151+'6. QSS'!F151)</f>
        <v>6904.4300545260749</v>
      </c>
      <c r="G151" s="170" t="str">
        <f>IF('3. DUOS'!G151+'4. TUOS'!G151+'5. CCF'!G151+'6. QSS'!G151=0," ", '3. DUOS'!G151+'4. TUOS'!G151+'5. CCF'!G151+'6. QSS'!G151)</f>
        <v xml:space="preserve"> </v>
      </c>
      <c r="H151" s="170">
        <f>IF('3. DUOS'!H151+'4. TUOS'!H151+'5. CCF'!H151+'6. QSS'!H151=0," ", '3. DUOS'!H151+'4. TUOS'!H151+'5. CCF'!H151+'6. QSS'!H151)</f>
        <v>5.5797249624069041</v>
      </c>
      <c r="I151" s="170">
        <f>IF('3. DUOS'!I151+'4. TUOS'!I151+'5. CCF'!I151+'6. QSS'!I151=0," ", '3. DUOS'!I151+'4. TUOS'!I151+'5. CCF'!I151+'6. QSS'!I151)</f>
        <v>4.5691398014477818</v>
      </c>
      <c r="J151" s="171">
        <f>IF('3. DUOS'!J151+'4. TUOS'!J151+'5. CCF'!J151+'6. QSS'!J151=0," ", '3. DUOS'!J151+'4. TUOS'!J151+'5. CCF'!J151+'6. QSS'!J151)</f>
        <v>2.9827327166093811</v>
      </c>
      <c r="K151" s="172">
        <f>IF('3. DUOS'!K151+'4. TUOS'!K151+'5. CCF'!K151+'6. QSS'!K151=0," ", '3. DUOS'!K151+'4. TUOS'!K151+'5. CCF'!K151+'6. QSS'!K151)</f>
        <v>12.376199830987153</v>
      </c>
      <c r="L151" s="173">
        <f>IF('3. DUOS'!L151+'4. TUOS'!L151+'5. CCF'!L151+'6. QSS'!L151=0," ", '3. DUOS'!L151+'4. TUOS'!L151+'5. CCF'!L151+'6. QSS'!L151)</f>
        <v>11.197514132797895</v>
      </c>
      <c r="M151" s="174">
        <f>IF('3. DUOS'!M151+'4. TUOS'!M151+'5. CCF'!M151+'6. QSS'!M151=0," ", '3. DUOS'!M151+'4. TUOS'!M151+'5. CCF'!M151+'6. QSS'!M151)</f>
        <v>2.7913900718259219</v>
      </c>
      <c r="N151" s="171" t="str">
        <f>IF('3. DUOS'!N151+'4. TUOS'!N151+'5. CCF'!N151+'6. QSS'!N151=0," ", '3. DUOS'!N151+'4. TUOS'!N151+'5. CCF'!N151+'6. QSS'!N151)</f>
        <v xml:space="preserve"> </v>
      </c>
      <c r="O151" s="173" t="str">
        <f>IF('3. DUOS'!O151+'4. TUOS'!O151+'5. CCF'!O151+'6. QSS'!O151=0," ", '3. DUOS'!O151+'4. TUOS'!O151+'5. CCF'!O151+'6. QSS'!O151)</f>
        <v xml:space="preserve"> </v>
      </c>
      <c r="P151" s="173" t="str">
        <f>IF('3. DUOS'!P151+'4. TUOS'!P151+'5. CCF'!P151+'6. QSS'!P151=0," ", '3. DUOS'!P151+'4. TUOS'!P151+'5. CCF'!P151+'6. QSS'!P151)</f>
        <v xml:space="preserve"> </v>
      </c>
      <c r="Q151" s="173" t="str">
        <f>IF('3. DUOS'!Q151+'4. TUOS'!Q151+'5. CCF'!Q151+'6. QSS'!Q151=0," ", '3. DUOS'!Q151+'4. TUOS'!Q151+'5. CCF'!Q151+'6. QSS'!Q151)</f>
        <v xml:space="preserve"> </v>
      </c>
    </row>
    <row r="152" spans="3:17" ht="15" thickTop="1" thickBot="1" x14ac:dyDescent="0.3">
      <c r="C152" s="175" t="s">
        <v>39</v>
      </c>
      <c r="D152" s="175" t="s">
        <v>40</v>
      </c>
      <c r="E152" s="176" t="s">
        <v>16</v>
      </c>
      <c r="F152" s="177">
        <f>IF('3. DUOS'!F152+'4. TUOS'!F152+'5. CCF'!F152+'6. QSS'!F152=0," ", '3. DUOS'!F152+'4. TUOS'!F152+'5. CCF'!F152+'6. QSS'!F152)</f>
        <v>6904.4300545260749</v>
      </c>
      <c r="G152" s="178" t="str">
        <f>IF('3. DUOS'!G152+'4. TUOS'!G152+'5. CCF'!G152+'6. QSS'!G152=0," ", '3. DUOS'!G152+'4. TUOS'!G152+'5. CCF'!G152+'6. QSS'!G152)</f>
        <v xml:space="preserve"> </v>
      </c>
      <c r="H152" s="178">
        <f>IF('3. DUOS'!H152+'4. TUOS'!H152+'5. CCF'!H152+'6. QSS'!H152=0," ", '3. DUOS'!H152+'4. TUOS'!H152+'5. CCF'!H152+'6. QSS'!H152)</f>
        <v>17.566917161773347</v>
      </c>
      <c r="I152" s="178">
        <f>IF('3. DUOS'!I152+'4. TUOS'!I152+'5. CCF'!I152+'6. QSS'!I152=0," ", '3. DUOS'!I152+'4. TUOS'!I152+'5. CCF'!I152+'6. QSS'!I152)</f>
        <v>13.448492246183564</v>
      </c>
      <c r="J152" s="179">
        <f>IF('3. DUOS'!J152+'4. TUOS'!J152+'5. CCF'!J152+'6. QSS'!J152=0," ", '3. DUOS'!J152+'4. TUOS'!J152+'5. CCF'!J152+'6. QSS'!J152)</f>
        <v>5.9770546117618411</v>
      </c>
      <c r="K152" s="266">
        <f>IF('3. DUOS'!K152+'4. TUOS'!K152+'5. CCF'!K152+'6. QSS'!K152=0," ", '3. DUOS'!K152+'4. TUOS'!K152+'5. CCF'!K152+'6. QSS'!K152)</f>
        <v>15.144895784766804</v>
      </c>
      <c r="L152" s="267"/>
      <c r="M152" s="181" t="str">
        <f>IF('3. DUOS'!M152+'4. TUOS'!M152+'5. CCF'!M152+'6. QSS'!M152=0," ", '3. DUOS'!M152+'4. TUOS'!M152+'5. CCF'!M152+'6. QSS'!M152)</f>
        <v xml:space="preserve"> </v>
      </c>
      <c r="N152" s="179" t="str">
        <f>IF('3. DUOS'!N152+'4. TUOS'!N152+'5. CCF'!N152+'6. QSS'!N152=0," ", '3. DUOS'!N152+'4. TUOS'!N152+'5. CCF'!N152+'6. QSS'!N152)</f>
        <v xml:space="preserve"> </v>
      </c>
      <c r="O152" s="180" t="str">
        <f>IF('3. DUOS'!O152+'4. TUOS'!O152+'5. CCF'!O152+'6. QSS'!O152=0," ", '3. DUOS'!O152+'4. TUOS'!O152+'5. CCF'!O152+'6. QSS'!O152)</f>
        <v xml:space="preserve"> </v>
      </c>
      <c r="P152" s="180" t="str">
        <f>IF('3. DUOS'!P152+'4. TUOS'!P152+'5. CCF'!P152+'6. QSS'!P152=0," ", '3. DUOS'!P152+'4. TUOS'!P152+'5. CCF'!P152+'6. QSS'!P152)</f>
        <v xml:space="preserve"> </v>
      </c>
      <c r="Q152" s="180" t="str">
        <f>IF('3. DUOS'!Q152+'4. TUOS'!Q152+'5. CCF'!Q152+'6. QSS'!Q152=0," ", '3. DUOS'!Q152+'4. TUOS'!Q152+'5. CCF'!Q152+'6. QSS'!Q152)</f>
        <v xml:space="preserve"> </v>
      </c>
    </row>
    <row r="153" spans="3:17" ht="13.95" customHeight="1" thickBot="1" x14ac:dyDescent="0.3">
      <c r="C153" s="182" t="s">
        <v>41</v>
      </c>
      <c r="D153" s="182" t="s">
        <v>42</v>
      </c>
      <c r="E153" s="183" t="s">
        <v>36</v>
      </c>
      <c r="F153" s="184">
        <f>IF('3. DUOS'!F153+'4. TUOS'!F153+'5. CCF'!F153+'6. QSS'!F153=0," ", '3. DUOS'!F153+'4. TUOS'!F153+'5. CCF'!F153+'6. QSS'!F153)</f>
        <v>6904.4300545260749</v>
      </c>
      <c r="G153" s="185" t="str">
        <f>IF('3. DUOS'!G153+'4. TUOS'!G153+'5. CCF'!G153+'6. QSS'!G153=0," ", '3. DUOS'!G153+'4. TUOS'!G153+'5. CCF'!G153+'6. QSS'!G153)</f>
        <v xml:space="preserve"> </v>
      </c>
      <c r="H153" s="185">
        <f>IF('3. DUOS'!H153+'4. TUOS'!H153+'5. CCF'!H153+'6. QSS'!H153=0," ", '3. DUOS'!H153+'4. TUOS'!H153+'5. CCF'!H153+'6. QSS'!H153)</f>
        <v>5.5797249624069041</v>
      </c>
      <c r="I153" s="185">
        <f>IF('3. DUOS'!I153+'4. TUOS'!I153+'5. CCF'!I153+'6. QSS'!I153=0," ", '3. DUOS'!I153+'4. TUOS'!I153+'5. CCF'!I153+'6. QSS'!I153)</f>
        <v>4.5691398014477818</v>
      </c>
      <c r="J153" s="186">
        <f>IF('3. DUOS'!J153+'4. TUOS'!J153+'5. CCF'!J153+'6. QSS'!J153=0," ", '3. DUOS'!J153+'4. TUOS'!J153+'5. CCF'!J153+'6. QSS'!J153)</f>
        <v>2.9827327166093811</v>
      </c>
      <c r="K153" s="187">
        <f>IF('3. DUOS'!K153+'4. TUOS'!K153+'5. CCF'!K153+'6. QSS'!K153=0," ", '3. DUOS'!K153+'4. TUOS'!K153+'5. CCF'!K153+'6. QSS'!K153)</f>
        <v>12.376199830987153</v>
      </c>
      <c r="L153" s="188">
        <f>IF('3. DUOS'!L153+'4. TUOS'!L153+'5. CCF'!L153+'6. QSS'!L153=0," ", '3. DUOS'!L153+'4. TUOS'!L153+'5. CCF'!L153+'6. QSS'!L153)</f>
        <v>11.197514132797895</v>
      </c>
      <c r="M153" s="189">
        <f>IF('3. DUOS'!M153+'4. TUOS'!M153+'5. CCF'!M153+'6. QSS'!M153=0," ", '3. DUOS'!M153+'4. TUOS'!M153+'5. CCF'!M153+'6. QSS'!M153)</f>
        <v>2.7913900718259219</v>
      </c>
      <c r="N153" s="186" t="str">
        <f>IF('3. DUOS'!N153+'4. TUOS'!N153+'5. CCF'!N153+'6. QSS'!N153=0," ", '3. DUOS'!N153+'4. TUOS'!N153+'5. CCF'!N153+'6. QSS'!N153)</f>
        <v xml:space="preserve"> </v>
      </c>
      <c r="O153" s="188" t="str">
        <f>IF('3. DUOS'!O153+'4. TUOS'!O153+'5. CCF'!O153+'6. QSS'!O153=0," ", '3. DUOS'!O153+'4. TUOS'!O153+'5. CCF'!O153+'6. QSS'!O153)</f>
        <v xml:space="preserve"> </v>
      </c>
      <c r="P153" s="188" t="str">
        <f>IF('3. DUOS'!P153+'4. TUOS'!P153+'5. CCF'!P153+'6. QSS'!P153=0," ", '3. DUOS'!P153+'4. TUOS'!P153+'5. CCF'!P153+'6. QSS'!P153)</f>
        <v xml:space="preserve"> </v>
      </c>
      <c r="Q153" s="188" t="str">
        <f>IF('3. DUOS'!Q153+'4. TUOS'!Q153+'5. CCF'!Q153+'6. QSS'!Q153=0," ", '3. DUOS'!Q153+'4. TUOS'!Q153+'5. CCF'!Q153+'6. QSS'!Q153)</f>
        <v xml:space="preserve"> </v>
      </c>
    </row>
    <row r="154" spans="3:17" ht="22.2" thickBot="1" x14ac:dyDescent="0.3">
      <c r="C154" s="190" t="s">
        <v>133</v>
      </c>
      <c r="D154" s="190" t="s">
        <v>83</v>
      </c>
      <c r="E154" s="191" t="s">
        <v>54</v>
      </c>
      <c r="F154" s="192">
        <f>IF('3. DUOS'!F154+'4. TUOS'!F154+'5. CCF'!F154+'6. QSS'!F154=0," ", '3. DUOS'!F154+'4. TUOS'!F154+'5. CCF'!F154+'6. QSS'!F154)</f>
        <v>6904.4300545260749</v>
      </c>
      <c r="G154" s="193" t="str">
        <f>IF('3. DUOS'!G154+'4. TUOS'!G154+'5. CCF'!G154+'6. QSS'!G154=0," ", '3. DUOS'!G154+'4. TUOS'!G154+'5. CCF'!G154+'6. QSS'!G154)</f>
        <v xml:space="preserve"> </v>
      </c>
      <c r="H154" s="193">
        <f>IF('3. DUOS'!H154+'4. TUOS'!H154+'5. CCF'!H154+'6. QSS'!H154=0," ", '3. DUOS'!H154+'4. TUOS'!H154+'5. CCF'!H154+'6. QSS'!H154)</f>
        <v>5.5797249624069041</v>
      </c>
      <c r="I154" s="193">
        <f>IF('3. DUOS'!I154+'4. TUOS'!I154+'5. CCF'!I154+'6. QSS'!I154=0," ", '3. DUOS'!I154+'4. TUOS'!I154+'5. CCF'!I154+'6. QSS'!I154)</f>
        <v>4.5691398014477818</v>
      </c>
      <c r="J154" s="194">
        <f>IF('3. DUOS'!J154+'4. TUOS'!J154+'5. CCF'!J154+'6. QSS'!J154=0," ", '3. DUOS'!J154+'4. TUOS'!J154+'5. CCF'!J154+'6. QSS'!J154)</f>
        <v>2.9827327166093811</v>
      </c>
      <c r="K154" s="195">
        <f>IF('3. DUOS'!K154+'4. TUOS'!K154+'5. CCF'!K154+'6. QSS'!K154=0," ", '3. DUOS'!K154+'4. TUOS'!K154+'5. CCF'!K154+'6. QSS'!K154)</f>
        <v>12.376199830987153</v>
      </c>
      <c r="L154" s="196">
        <f>IF('3. DUOS'!L154+'4. TUOS'!L154+'5. CCF'!L154+'6. QSS'!L154=0," ", '3. DUOS'!L154+'4. TUOS'!L154+'5. CCF'!L154+'6. QSS'!L154)</f>
        <v>11.197514132797895</v>
      </c>
      <c r="M154" s="197">
        <f>IF('3. DUOS'!M154+'4. TUOS'!M154+'5. CCF'!M154+'6. QSS'!M154=0," ", '3. DUOS'!M154+'4. TUOS'!M154+'5. CCF'!M154+'6. QSS'!M154)</f>
        <v>2.7913900718259219</v>
      </c>
      <c r="N154" s="194">
        <f>IF('3. DUOS'!N154+'4. TUOS'!N154+'5. CCF'!N154+'6. QSS'!N154=0," ", '3. DUOS'!N154+'4. TUOS'!N154+'5. CCF'!N154+'6. QSS'!N154)</f>
        <v>-12.161892278478904</v>
      </c>
      <c r="O154" s="196">
        <f>'3. DUOS'!O154+'4. TUOS'!O154+'5. CCF'!O154+'6. QSS'!O154</f>
        <v>0</v>
      </c>
      <c r="P154" s="196">
        <f>IF('3. DUOS'!P154+'4. TUOS'!P154+'5. CCF'!P154+'6. QSS'!P154=0," ", '3. DUOS'!P154+'4. TUOS'!P154+'5. CCF'!P154+'6. QSS'!P154)</f>
        <v>0.81451976229652812</v>
      </c>
      <c r="Q154" s="196">
        <f>IF('3. DUOS'!Q154+'4. TUOS'!Q154+'5. CCF'!Q154+'6. QSS'!Q154=0," ", '3. DUOS'!Q154+'4. TUOS'!Q154+'5. CCF'!Q154+'6. QSS'!Q154)</f>
        <v>0.93648039663036409</v>
      </c>
    </row>
    <row r="155" spans="3:17" ht="6.6" customHeight="1" thickTop="1" thickBot="1" x14ac:dyDescent="0.3">
      <c r="C155" s="148"/>
      <c r="D155" s="148"/>
      <c r="E155" s="149"/>
      <c r="F155" s="150"/>
      <c r="G155" s="151"/>
      <c r="H155" s="151"/>
      <c r="I155" s="151"/>
      <c r="J155" s="152"/>
      <c r="K155" s="153"/>
      <c r="L155" s="153"/>
      <c r="M155" s="154"/>
      <c r="N155" s="152"/>
      <c r="O155" s="153"/>
      <c r="P155" s="153"/>
      <c r="Q155" s="153"/>
    </row>
    <row r="156" spans="3:17" ht="15" thickTop="1" thickBot="1" x14ac:dyDescent="0.3">
      <c r="C156" s="86" t="s">
        <v>52</v>
      </c>
      <c r="D156" s="86" t="s">
        <v>53</v>
      </c>
      <c r="E156" s="87" t="s">
        <v>54</v>
      </c>
      <c r="F156" s="88">
        <f>IF('3. DUOS'!F156+'4. TUOS'!F156+'5. CCF'!F156+'6. QSS'!F156=0," ", '3. DUOS'!F156+'4. TUOS'!F156+'5. CCF'!F156+'6. QSS'!F156)</f>
        <v>8546.5765125272155</v>
      </c>
      <c r="G156" s="89" t="str">
        <f>IF('3. DUOS'!G156+'4. TUOS'!G156+'5. CCF'!G156+'6. QSS'!G156=0," ", '3. DUOS'!G156+'4. TUOS'!G156+'5. CCF'!G156+'6. QSS'!G156)</f>
        <v xml:space="preserve"> </v>
      </c>
      <c r="H156" s="89">
        <f>IF('3. DUOS'!H156+'4. TUOS'!H156+'5. CCF'!H156+'6. QSS'!H156=0," ", '3. DUOS'!H156+'4. TUOS'!H156+'5. CCF'!H156+'6. QSS'!H156)</f>
        <v>4.2226393403316491</v>
      </c>
      <c r="I156" s="89">
        <f>IF('3. DUOS'!I156+'4. TUOS'!I156+'5. CCF'!I156+'6. QSS'!I156=0," ", '3. DUOS'!I156+'4. TUOS'!I156+'5. CCF'!I156+'6. QSS'!I156)</f>
        <v>3.495943189285295</v>
      </c>
      <c r="J156" s="90">
        <f>IF('3. DUOS'!J156+'4. TUOS'!J156+'5. CCF'!J156+'6. QSS'!J156=0," ", '3. DUOS'!J156+'4. TUOS'!J156+'5. CCF'!J156+'6. QSS'!J156)</f>
        <v>2.8785818715633575</v>
      </c>
      <c r="K156" s="103">
        <f>IF('3. DUOS'!K156+'4. TUOS'!K156+'5. CCF'!K156+'6. QSS'!K156=0," ", '3. DUOS'!K156+'4. TUOS'!K156+'5. CCF'!K156+'6. QSS'!K156)</f>
        <v>11.4747347632903</v>
      </c>
      <c r="L156" s="92">
        <f>IF('3. DUOS'!L156+'4. TUOS'!L156+'5. CCF'!L156+'6. QSS'!L156=0," ", '3. DUOS'!L156+'4. TUOS'!L156+'5. CCF'!L156+'6. QSS'!L156)</f>
        <v>9.9747694347556202</v>
      </c>
      <c r="M156" s="93">
        <f>IF('3. DUOS'!M156+'4. TUOS'!M156+'5. CCF'!M156+'6. QSS'!M156=0," ", '3. DUOS'!M156+'4. TUOS'!M156+'5. CCF'!M156+'6. QSS'!M156)</f>
        <v>3.045830304806489</v>
      </c>
      <c r="N156" s="90" t="str">
        <f>IF('3. DUOS'!N156+'4. TUOS'!N156+'5. CCF'!N156+'6. QSS'!N156=0," ", '3. DUOS'!N156+'4. TUOS'!N156+'5. CCF'!N156+'6. QSS'!N156)</f>
        <v xml:space="preserve"> </v>
      </c>
      <c r="O156" s="92" t="str">
        <f>IF('3. DUOS'!O156+'4. TUOS'!O156+'5. CCF'!O156+'6. QSS'!O156=0," ", '3. DUOS'!O156+'4. TUOS'!O156+'5. CCF'!O156+'6. QSS'!O156)</f>
        <v xml:space="preserve"> </v>
      </c>
      <c r="P156" s="92" t="str">
        <f>IF('3. DUOS'!P156+'4. TUOS'!P156+'5. CCF'!P156+'6. QSS'!P156=0," ", '3. DUOS'!P156+'4. TUOS'!P156+'5. CCF'!P156+'6. QSS'!P156)</f>
        <v xml:space="preserve"> </v>
      </c>
      <c r="Q156" s="92" t="str">
        <f>IF('3. DUOS'!Q156+'4. TUOS'!Q156+'5. CCF'!Q156+'6. QSS'!Q156=0," ", '3. DUOS'!Q156+'4. TUOS'!Q156+'5. CCF'!Q156+'6. QSS'!Q156)</f>
        <v xml:space="preserve"> </v>
      </c>
    </row>
    <row r="157" spans="3:17" ht="22.8" thickTop="1" thickBot="1" x14ac:dyDescent="0.3">
      <c r="C157" s="105" t="s">
        <v>134</v>
      </c>
      <c r="D157" s="105" t="s">
        <v>86</v>
      </c>
      <c r="E157" s="106" t="s">
        <v>54</v>
      </c>
      <c r="F157" s="107">
        <f>IF('3. DUOS'!F157+'4. TUOS'!F157+'5. CCF'!F157+'6. QSS'!F157=0," ", '3. DUOS'!F157+'4. TUOS'!F157+'5. CCF'!F157+'6. QSS'!F157)</f>
        <v>8546.5765125272155</v>
      </c>
      <c r="G157" s="108" t="str">
        <f>IF('3. DUOS'!G157+'4. TUOS'!G157+'5. CCF'!G157+'6. QSS'!G157=0," ", '3. DUOS'!G157+'4. TUOS'!G157+'5. CCF'!G157+'6. QSS'!G157)</f>
        <v xml:space="preserve"> </v>
      </c>
      <c r="H157" s="108">
        <f>IF('3. DUOS'!H157+'4. TUOS'!H157+'5. CCF'!H157+'6. QSS'!H157=0," ", '3. DUOS'!H157+'4. TUOS'!H157+'5. CCF'!H157+'6. QSS'!H157)</f>
        <v>4.2226393403316491</v>
      </c>
      <c r="I157" s="108">
        <f>IF('3. DUOS'!I157+'4. TUOS'!I157+'5. CCF'!I157+'6. QSS'!I157=0," ", '3. DUOS'!I157+'4. TUOS'!I157+'5. CCF'!I157+'6. QSS'!I157)</f>
        <v>3.495943189285295</v>
      </c>
      <c r="J157" s="109">
        <f>IF('3. DUOS'!J157+'4. TUOS'!J157+'5. CCF'!J157+'6. QSS'!J157=0," ", '3. DUOS'!J157+'4. TUOS'!J157+'5. CCF'!J157+'6. QSS'!J157)</f>
        <v>2.8785818715633575</v>
      </c>
      <c r="K157" s="110">
        <f>IF('3. DUOS'!K157+'4. TUOS'!K157+'5. CCF'!K157+'6. QSS'!K157=0," ", '3. DUOS'!K157+'4. TUOS'!K157+'5. CCF'!K157+'6. QSS'!K157)</f>
        <v>11.4747347632903</v>
      </c>
      <c r="L157" s="111">
        <f>IF('3. DUOS'!L157+'4. TUOS'!L157+'5. CCF'!L157+'6. QSS'!L157=0," ", '3. DUOS'!L157+'4. TUOS'!L157+'5. CCF'!L157+'6. QSS'!L157)</f>
        <v>9.9747694347556202</v>
      </c>
      <c r="M157" s="112">
        <f>IF('3. DUOS'!M157+'4. TUOS'!M157+'5. CCF'!M157+'6. QSS'!M157=0," ", '3. DUOS'!M157+'4. TUOS'!M157+'5. CCF'!M157+'6. QSS'!M157)</f>
        <v>3.045830304806489</v>
      </c>
      <c r="N157" s="109">
        <f>IF('3. DUOS'!N157+'4. TUOS'!N157+'5. CCF'!N157+'6. QSS'!N157=0," ", '3. DUOS'!N157+'4. TUOS'!N157+'5. CCF'!N157+'6. QSS'!N157)</f>
        <v>-0.80405256727393704</v>
      </c>
      <c r="O157" s="111">
        <f>'3. DUOS'!O157+'4. TUOS'!O157+'5. CCF'!O157+'6. QSS'!O157</f>
        <v>0</v>
      </c>
      <c r="P157" s="111">
        <f>IF('3. DUOS'!P157+'4. TUOS'!P157+'5. CCF'!P157+'6. QSS'!P157=0," ", '3. DUOS'!P157+'4. TUOS'!P157+'5. CCF'!P157+'6. QSS'!P157)</f>
        <v>0.88859993377207025</v>
      </c>
      <c r="Q157" s="111">
        <f>IF('3. DUOS'!Q157+'4. TUOS'!Q157+'5. CCF'!Q157+'6. QSS'!Q157=0," ", '3. DUOS'!Q157+'4. TUOS'!Q157+'5. CCF'!Q157+'6. QSS'!Q157)</f>
        <v>0.88859993377207025</v>
      </c>
    </row>
    <row r="158" spans="3:17" ht="6.6" customHeight="1" thickTop="1" thickBot="1" x14ac:dyDescent="0.3">
      <c r="C158" s="148"/>
      <c r="D158" s="148"/>
      <c r="E158" s="149"/>
      <c r="F158" s="150"/>
      <c r="G158" s="151"/>
      <c r="H158" s="151"/>
      <c r="I158" s="151"/>
      <c r="J158" s="152"/>
      <c r="K158" s="153"/>
      <c r="L158" s="153"/>
      <c r="M158" s="154"/>
      <c r="N158" s="152"/>
      <c r="O158" s="153"/>
      <c r="P158" s="153"/>
      <c r="Q158" s="153"/>
    </row>
    <row r="159" spans="3:17" ht="15" thickTop="1" thickBot="1" x14ac:dyDescent="0.3">
      <c r="C159" s="86" t="s">
        <v>61</v>
      </c>
      <c r="D159" s="86" t="s">
        <v>62</v>
      </c>
      <c r="E159" s="87" t="s">
        <v>31</v>
      </c>
      <c r="F159" s="88">
        <f>IF('3. DUOS'!F159+'4. TUOS'!F159+'5. CCF'!F159+'6. QSS'!F159=0," ", '3. DUOS'!F159+'4. TUOS'!F159+'5. CCF'!F159+'6. QSS'!F159)</f>
        <v>8483.7348935880254</v>
      </c>
      <c r="G159" s="89" t="str">
        <f>IF('3. DUOS'!G159+'4. TUOS'!G159+'5. CCF'!G159+'6. QSS'!G159=0," ", '3. DUOS'!G159+'4. TUOS'!G159+'5. CCF'!G159+'6. QSS'!G159)</f>
        <v xml:space="preserve"> </v>
      </c>
      <c r="H159" s="89">
        <f>IF('3. DUOS'!H159+'4. TUOS'!H159+'5. CCF'!H159+'6. QSS'!H159=0," ", '3. DUOS'!H159+'4. TUOS'!H159+'5. CCF'!H159+'6. QSS'!H159)</f>
        <v>5.0938755337138231</v>
      </c>
      <c r="I159" s="89">
        <f>IF('3. DUOS'!I159+'4. TUOS'!I159+'5. CCF'!I159+'6. QSS'!I159=0," ", '3. DUOS'!I159+'4. TUOS'!I159+'5. CCF'!I159+'6. QSS'!I159)</f>
        <v>3.0302913872820931</v>
      </c>
      <c r="J159" s="90">
        <f>IF('3. DUOS'!J159+'4. TUOS'!J159+'5. CCF'!J159+'6. QSS'!J159=0," ", '3. DUOS'!J159+'4. TUOS'!J159+'5. CCF'!J159+'6. QSS'!J159)</f>
        <v>2.5215152743498783</v>
      </c>
      <c r="K159" s="103">
        <f>IF('3. DUOS'!K159+'4. TUOS'!K159+'5. CCF'!K159+'6. QSS'!K159=0," ", '3. DUOS'!K159+'4. TUOS'!K159+'5. CCF'!K159+'6. QSS'!K159)</f>
        <v>4.3412497469986526</v>
      </c>
      <c r="L159" s="92">
        <f>IF('3. DUOS'!L159+'4. TUOS'!L159+'5. CCF'!L159+'6. QSS'!L159=0," ", '3. DUOS'!L159+'4. TUOS'!L159+'5. CCF'!L159+'6. QSS'!L159)</f>
        <v>3.094896207080239</v>
      </c>
      <c r="M159" s="93">
        <f>IF('3. DUOS'!M159+'4. TUOS'!M159+'5. CCF'!M159+'6. QSS'!M159=0," ", '3. DUOS'!M159+'4. TUOS'!M159+'5. CCF'!M159+'6. QSS'!M159)</f>
        <v>1.2337202015846351</v>
      </c>
      <c r="N159" s="90" t="str">
        <f>IF('3. DUOS'!N159+'4. TUOS'!N159+'5. CCF'!N159+'6. QSS'!N159=0," ", '3. DUOS'!N159+'4. TUOS'!N159+'5. CCF'!N159+'6. QSS'!N159)</f>
        <v xml:space="preserve"> </v>
      </c>
      <c r="O159" s="92" t="str">
        <f>IF('3. DUOS'!O159+'4. TUOS'!O159+'5. CCF'!O159+'6. QSS'!O159=0," ", '3. DUOS'!O159+'4. TUOS'!O159+'5. CCF'!O159+'6. QSS'!O159)</f>
        <v xml:space="preserve"> </v>
      </c>
      <c r="P159" s="92" t="str">
        <f>IF('3. DUOS'!P159+'4. TUOS'!P159+'5. CCF'!P159+'6. QSS'!P159=0," ", '3. DUOS'!P159+'4. TUOS'!P159+'5. CCF'!P159+'6. QSS'!P159)</f>
        <v xml:space="preserve"> </v>
      </c>
      <c r="Q159" s="92" t="str">
        <f>IF('3. DUOS'!Q159+'4. TUOS'!Q159+'5. CCF'!Q159+'6. QSS'!Q159=0," ", '3. DUOS'!Q159+'4. TUOS'!Q159+'5. CCF'!Q159+'6. QSS'!Q159)</f>
        <v xml:space="preserve"> </v>
      </c>
    </row>
    <row r="160" spans="3:17" ht="6.6" customHeight="1" thickTop="1" thickBot="1" x14ac:dyDescent="0.3">
      <c r="C160" s="148"/>
      <c r="D160" s="148"/>
      <c r="E160" s="149"/>
      <c r="F160" s="150"/>
      <c r="G160" s="151"/>
      <c r="H160" s="151"/>
      <c r="I160" s="151"/>
      <c r="J160" s="152"/>
      <c r="K160" s="153"/>
      <c r="L160" s="153"/>
      <c r="M160" s="154"/>
      <c r="N160" s="152"/>
      <c r="O160" s="153"/>
      <c r="P160" s="153"/>
      <c r="Q160" s="153"/>
    </row>
    <row r="161" spans="2:19" ht="15" thickTop="1" thickBot="1" x14ac:dyDescent="0.3">
      <c r="C161" s="77" t="s">
        <v>63</v>
      </c>
      <c r="D161" s="77" t="s">
        <v>64</v>
      </c>
      <c r="E161" s="78" t="s">
        <v>31</v>
      </c>
      <c r="F161" s="79">
        <f>IF('3. DUOS'!F161+'4. TUOS'!F161+'5. CCF'!F161+'6. QSS'!F161=0," ", '3. DUOS'!F161+'4. TUOS'!F161+'5. CCF'!F161+'6. QSS'!F161)</f>
        <v>404.04674470879559</v>
      </c>
      <c r="G161" s="80">
        <f>IF('3. DUOS'!G161+'4. TUOS'!G161+'5. CCF'!G161+'6. QSS'!G161=0," ", '3. DUOS'!G161+'4. TUOS'!G161+'5. CCF'!G161+'6. QSS'!G161)</f>
        <v>19.942826353950842</v>
      </c>
      <c r="H161" s="80" t="str">
        <f>IF('3. DUOS'!H161+'4. TUOS'!H161+'5. CCF'!H161+'6. QSS'!H161=0," ", '3. DUOS'!H161+'4. TUOS'!H161+'5. CCF'!H161+'6. QSS'!H161)</f>
        <v xml:space="preserve"> </v>
      </c>
      <c r="I161" s="80" t="str">
        <f>IF('3. DUOS'!I161+'4. TUOS'!I161+'5. CCF'!I161+'6. QSS'!I161=0," ", '3. DUOS'!I161+'4. TUOS'!I161+'5. CCF'!I161+'6. QSS'!I161)</f>
        <v xml:space="preserve"> </v>
      </c>
      <c r="J161" s="81" t="str">
        <f>IF('3. DUOS'!J161+'4. TUOS'!J161+'5. CCF'!J161+'6. QSS'!J161=0," ", '3. DUOS'!J161+'4. TUOS'!J161+'5. CCF'!J161+'6. QSS'!J161)</f>
        <v xml:space="preserve"> </v>
      </c>
      <c r="K161" s="102" t="str">
        <f>IF('3. DUOS'!K161+'4. TUOS'!K161+'5. CCF'!K161+'6. QSS'!K161=0," ", '3. DUOS'!K161+'4. TUOS'!K161+'5. CCF'!K161+'6. QSS'!K161)</f>
        <v xml:space="preserve"> </v>
      </c>
      <c r="L161" s="80" t="str">
        <f>IF('3. DUOS'!L161+'4. TUOS'!L161+'5. CCF'!L161+'6. QSS'!L161=0," ", '3. DUOS'!L161+'4. TUOS'!L161+'5. CCF'!L161+'6. QSS'!L161)</f>
        <v xml:space="preserve"> </v>
      </c>
      <c r="M161" s="81" t="str">
        <f>IF('3. DUOS'!M161+'4. TUOS'!M161+'5. CCF'!M161+'6. QSS'!M161=0," ", '3. DUOS'!M161+'4. TUOS'!M161+'5. CCF'!M161+'6. QSS'!M161)</f>
        <v xml:space="preserve"> </v>
      </c>
      <c r="N161" s="81" t="str">
        <f>IF('3. DUOS'!N161+'4. TUOS'!N161+'5. CCF'!N161+'6. QSS'!N161=0," ", '3. DUOS'!N161+'4. TUOS'!N161+'5. CCF'!N161+'6. QSS'!N161)</f>
        <v xml:space="preserve"> </v>
      </c>
      <c r="O161" s="80" t="str">
        <f>IF('3. DUOS'!O161+'4. TUOS'!O161+'5. CCF'!O161+'6. QSS'!O161=0," ", '3. DUOS'!O161+'4. TUOS'!O161+'5. CCF'!O161+'6. QSS'!O161)</f>
        <v xml:space="preserve"> </v>
      </c>
      <c r="P161" s="80" t="str">
        <f>IF('3. DUOS'!P161+'4. TUOS'!P161+'5. CCF'!P161+'6. QSS'!P161=0," ", '3. DUOS'!P161+'4. TUOS'!P161+'5. CCF'!P161+'6. QSS'!P161)</f>
        <v xml:space="preserve"> </v>
      </c>
      <c r="Q161" s="80" t="str">
        <f>IF('3. DUOS'!Q161+'4. TUOS'!Q161+'5. CCF'!Q161+'6. QSS'!Q161=0," ", '3. DUOS'!Q161+'4. TUOS'!Q161+'5. CCF'!Q161+'6. QSS'!Q161)</f>
        <v xml:space="preserve"> </v>
      </c>
    </row>
    <row r="162" spans="2:19" ht="15" thickTop="1" thickBot="1" x14ac:dyDescent="0.3">
      <c r="C162" s="86" t="s">
        <v>65</v>
      </c>
      <c r="D162" s="86" t="s">
        <v>66</v>
      </c>
      <c r="E162" s="87" t="s">
        <v>31</v>
      </c>
      <c r="F162" s="88" t="str">
        <f>IF('3. DUOS'!F162+'4. TUOS'!F162+'5. CCF'!F162+'6. QSS'!F162=0," ", '3. DUOS'!F162+'4. TUOS'!F162+'5. CCF'!F162+'6. QSS'!F162)</f>
        <v xml:space="preserve"> </v>
      </c>
      <c r="G162" s="89" t="str">
        <f>IF('3. DUOS'!G162+'4. TUOS'!G162+'5. CCF'!G162+'6. QSS'!G162=0," ", '3. DUOS'!G162+'4. TUOS'!G162+'5. CCF'!G162+'6. QSS'!G162)</f>
        <v xml:space="preserve"> </v>
      </c>
      <c r="H162" s="89">
        <f>IF('3. DUOS'!H162+'4. TUOS'!H162+'5. CCF'!H162+'6. QSS'!H162=0," ", '3. DUOS'!H162+'4. TUOS'!H162+'5. CCF'!H162+'6. QSS'!H162)</f>
        <v>22.537261167980247</v>
      </c>
      <c r="I162" s="89">
        <f>IF('3. DUOS'!I162+'4. TUOS'!I162+'5. CCF'!I162+'6. QSS'!I162=0," ", '3. DUOS'!I162+'4. TUOS'!I162+'5. CCF'!I162+'6. QSS'!I162)</f>
        <v>17.154994441605421</v>
      </c>
      <c r="J162" s="90">
        <f>IF('3. DUOS'!J162+'4. TUOS'!J162+'5. CCF'!J162+'6. QSS'!J162=0," ", '3. DUOS'!J162+'4. TUOS'!J162+'5. CCF'!J162+'6. QSS'!J162)</f>
        <v>8.601600318269476</v>
      </c>
      <c r="K162" s="91" t="str">
        <f>IF('3. DUOS'!K162+'4. TUOS'!K162+'5. CCF'!K162+'6. QSS'!K162=0," ", '3. DUOS'!K162+'4. TUOS'!K162+'5. CCF'!K162+'6. QSS'!K162)</f>
        <v xml:space="preserve"> </v>
      </c>
      <c r="L162" s="89" t="str">
        <f>IF('3. DUOS'!L162+'4. TUOS'!L162+'5. CCF'!L162+'6. QSS'!L162=0," ", '3. DUOS'!L162+'4. TUOS'!L162+'5. CCF'!L162+'6. QSS'!L162)</f>
        <v xml:space="preserve"> </v>
      </c>
      <c r="M162" s="90" t="str">
        <f>IF('3. DUOS'!M162+'4. TUOS'!M162+'5. CCF'!M162+'6. QSS'!M162=0," ", '3. DUOS'!M162+'4. TUOS'!M162+'5. CCF'!M162+'6. QSS'!M162)</f>
        <v xml:space="preserve"> </v>
      </c>
      <c r="N162" s="90" t="str">
        <f>IF('3. DUOS'!N162+'4. TUOS'!N162+'5. CCF'!N162+'6. QSS'!N162=0," ", '3. DUOS'!N162+'4. TUOS'!N162+'5. CCF'!N162+'6. QSS'!N162)</f>
        <v xml:space="preserve"> </v>
      </c>
      <c r="O162" s="89" t="str">
        <f>IF('3. DUOS'!O162+'4. TUOS'!O162+'5. CCF'!O162+'6. QSS'!O162=0," ", '3. DUOS'!O162+'4. TUOS'!O162+'5. CCF'!O162+'6. QSS'!O162)</f>
        <v xml:space="preserve"> </v>
      </c>
      <c r="P162" s="89" t="str">
        <f>IF('3. DUOS'!P162+'4. TUOS'!P162+'5. CCF'!P162+'6. QSS'!P162=0," ", '3. DUOS'!P162+'4. TUOS'!P162+'5. CCF'!P162+'6. QSS'!P162)</f>
        <v xml:space="preserve"> </v>
      </c>
      <c r="Q162" s="89" t="str">
        <f>IF('3. DUOS'!Q162+'4. TUOS'!Q162+'5. CCF'!Q162+'6. QSS'!Q162=0," ", '3. DUOS'!Q162+'4. TUOS'!Q162+'5. CCF'!Q162+'6. QSS'!Q162)</f>
        <v xml:space="preserve"> </v>
      </c>
    </row>
    <row r="163" spans="2:19" ht="14.4" thickTop="1" x14ac:dyDescent="0.25"/>
    <row r="164" spans="2:19" ht="14.4" thickBot="1" x14ac:dyDescent="0.3"/>
    <row r="165" spans="2:19" ht="15" thickTop="1" thickBot="1" x14ac:dyDescent="0.3">
      <c r="B165" s="19" t="s">
        <v>144</v>
      </c>
      <c r="C165" s="198"/>
      <c r="D165" s="198"/>
      <c r="E165" s="199"/>
      <c r="F165" s="200"/>
      <c r="G165" s="201"/>
      <c r="H165" s="201"/>
      <c r="I165" s="201"/>
      <c r="J165" s="202"/>
      <c r="K165" s="203"/>
      <c r="L165" s="204"/>
      <c r="M165" s="205"/>
      <c r="N165" s="202"/>
      <c r="O165" s="204"/>
      <c r="P165" s="204"/>
      <c r="Q165" s="204"/>
    </row>
    <row r="166" spans="2:19" ht="31.8" thickTop="1" thickBot="1" x14ac:dyDescent="0.3">
      <c r="C166" s="19" t="s">
        <v>84</v>
      </c>
      <c r="D166" s="1"/>
      <c r="E166" s="2"/>
      <c r="F166" s="137" t="s">
        <v>0</v>
      </c>
      <c r="G166" s="15" t="s">
        <v>1</v>
      </c>
      <c r="H166" s="16"/>
      <c r="I166" s="16"/>
      <c r="J166" s="17"/>
      <c r="K166" s="15"/>
      <c r="L166" s="16"/>
      <c r="M166" s="18"/>
      <c r="N166" s="137" t="s">
        <v>77</v>
      </c>
      <c r="O166" s="135" t="s">
        <v>78</v>
      </c>
      <c r="P166" s="136" t="s">
        <v>79</v>
      </c>
      <c r="Q166" s="136" t="s">
        <v>80</v>
      </c>
      <c r="S166" s="263" t="s">
        <v>169</v>
      </c>
    </row>
    <row r="167" spans="2:19" ht="21.6" thickTop="1" thickBot="1" x14ac:dyDescent="0.3">
      <c r="C167" s="3" t="s">
        <v>4</v>
      </c>
      <c r="D167" s="4" t="s">
        <v>5</v>
      </c>
      <c r="E167" s="137" t="s">
        <v>6</v>
      </c>
      <c r="F167" s="137" t="s">
        <v>7</v>
      </c>
      <c r="G167" s="17" t="s">
        <v>8</v>
      </c>
      <c r="H167" s="17" t="s">
        <v>9</v>
      </c>
      <c r="I167" s="17" t="s">
        <v>10</v>
      </c>
      <c r="J167" s="17" t="s">
        <v>11</v>
      </c>
      <c r="K167" s="17" t="s">
        <v>9</v>
      </c>
      <c r="L167" s="17" t="s">
        <v>10</v>
      </c>
      <c r="M167" s="18" t="s">
        <v>11</v>
      </c>
      <c r="N167" s="137" t="s">
        <v>81</v>
      </c>
      <c r="O167" s="137" t="s">
        <v>82</v>
      </c>
      <c r="P167" s="137" t="s">
        <v>82</v>
      </c>
      <c r="Q167" s="137" t="s">
        <v>82</v>
      </c>
      <c r="S167" s="261" t="s">
        <v>180</v>
      </c>
    </row>
    <row r="168" spans="2:19" ht="22.8" thickTop="1" thickBot="1" x14ac:dyDescent="0.3">
      <c r="C168" s="113" t="s">
        <v>131</v>
      </c>
      <c r="D168" s="113" t="s">
        <v>75</v>
      </c>
      <c r="E168" s="114" t="s">
        <v>92</v>
      </c>
      <c r="F168" s="115">
        <f>IF('3. DUOS'!F168+'4. TUOS'!F168+'5. CCF'!F168+'6. QSS'!F168=0," ", '3. DUOS'!F168+'4. TUOS'!F168+'5. CCF'!F168+'6. QSS'!F168)</f>
        <v>420.71095972837867</v>
      </c>
      <c r="G168" s="116" t="str">
        <f>IF('3. DUOS'!G168+'4. TUOS'!G168+'5. CCF'!G168+'6. QSS'!G168=0," ", '3. DUOS'!G168+'4. TUOS'!G168+'5. CCF'!G168+'6. QSS'!G168)</f>
        <v xml:space="preserve"> </v>
      </c>
      <c r="H168" s="116">
        <f>IF('3. DUOS'!H168+'4. TUOS'!H168+'5. CCF'!H168+'6. QSS'!H168=0," ", '3. DUOS'!H168+'4. TUOS'!H168+'5. CCF'!H168+'6. QSS'!H168)</f>
        <v>15.88649639276294</v>
      </c>
      <c r="I168" s="116" t="str">
        <f>IF('3. DUOS'!I168+'4. TUOS'!I168+'5. CCF'!I168+'6. QSS'!I168=0," ", '3. DUOS'!I168+'4. TUOS'!I168+'5. CCF'!I168+'6. QSS'!I168)</f>
        <v xml:space="preserve"> </v>
      </c>
      <c r="J168" s="117">
        <f>IF('3. DUOS'!J168+'4. TUOS'!J168+'5. CCF'!J168+'6. QSS'!J168=0," ", '3. DUOS'!J168+'4. TUOS'!J168+'5. CCF'!J168+'6. QSS'!J168)</f>
        <v>5.4458693514466878</v>
      </c>
      <c r="K168" s="118" t="str">
        <f>IF('3. DUOS'!K168+'4. TUOS'!K168+'5. CCF'!K168+'6. QSS'!K168=0," ", '3. DUOS'!K168+'4. TUOS'!K168+'5. CCF'!K168+'6. QSS'!K168)</f>
        <v xml:space="preserve"> </v>
      </c>
      <c r="L168" s="119" t="str">
        <f>IF('3. DUOS'!L168+'4. TUOS'!L168+'5. CCF'!L168+'6. QSS'!L168=0," ", '3. DUOS'!L168+'4. TUOS'!L168+'5. CCF'!L168+'6. QSS'!L168)</f>
        <v xml:space="preserve"> </v>
      </c>
      <c r="M168" s="120" t="str">
        <f>IF('3. DUOS'!M168+'4. TUOS'!M168+'5. CCF'!M168+'6. QSS'!M168=0," ", '3. DUOS'!M168+'4. TUOS'!M168+'5. CCF'!M168+'6. QSS'!M168)</f>
        <v xml:space="preserve"> </v>
      </c>
      <c r="N168" s="117">
        <f>IF('3. DUOS'!N168+'4. TUOS'!N168+'5. CCF'!N168+'6. QSS'!N168=0," ", '3. DUOS'!N168+'4. TUOS'!N168+'5. CCF'!N168+'6. QSS'!N168)</f>
        <v>-13.8948653344872</v>
      </c>
      <c r="O168" s="119">
        <f>'3. DUOS'!O168+'4. TUOS'!O168+'5. CCF'!O168+'6. QSS'!O168</f>
        <v>0</v>
      </c>
      <c r="P168" s="119">
        <f>IF('3. DUOS'!P168+'4. TUOS'!P168+'5. CCF'!P168+'6. QSS'!P168=0," ", '3. DUOS'!P168+'4. TUOS'!P168+'5. CCF'!P168+'6. QSS'!P168)</f>
        <v>0.814519762296528</v>
      </c>
      <c r="Q168" s="119">
        <f>IF('3. DUOS'!Q168+'4. TUOS'!Q168+'5. CCF'!Q168+'6. QSS'!Q168=0," ", '3. DUOS'!Q168+'4. TUOS'!Q168+'5. CCF'!Q168+'6. QSS'!Q168)</f>
        <v>0.93648039663036398</v>
      </c>
      <c r="S168" s="261" t="s">
        <v>181</v>
      </c>
    </row>
    <row r="169" spans="2:19" ht="15" thickTop="1" thickBot="1" x14ac:dyDescent="0.3">
      <c r="C169" s="77" t="s">
        <v>12</v>
      </c>
      <c r="D169" s="77" t="s">
        <v>13</v>
      </c>
      <c r="E169" s="78" t="s">
        <v>87</v>
      </c>
      <c r="F169" s="79">
        <f>IF('3. DUOS'!F169+'4. TUOS'!F169+'5. CCF'!F169+'6. QSS'!F169=0," ", '3. DUOS'!F169+'4. TUOS'!F169+'5. CCF'!F169+'6. QSS'!F169)</f>
        <v>420.71095972837867</v>
      </c>
      <c r="G169" s="80">
        <f>IF('3. DUOS'!G169+'4. TUOS'!G169+'5. CCF'!G169+'6. QSS'!G169=0," ", '3. DUOS'!G169+'4. TUOS'!G169+'5. CCF'!G169+'6. QSS'!G169)</f>
        <v>13.885691375668205</v>
      </c>
      <c r="H169" s="80" t="str">
        <f>IF('3. DUOS'!H169+'4. TUOS'!H169+'5. CCF'!H169+'6. QSS'!H169=0," ", '3. DUOS'!H169+'4. TUOS'!H169+'5. CCF'!H169+'6. QSS'!H169)</f>
        <v xml:space="preserve"> </v>
      </c>
      <c r="I169" s="80" t="str">
        <f>IF('3. DUOS'!I169+'4. TUOS'!I169+'5. CCF'!I169+'6. QSS'!I169=0," ", '3. DUOS'!I169+'4. TUOS'!I169+'5. CCF'!I169+'6. QSS'!I169)</f>
        <v xml:space="preserve"> </v>
      </c>
      <c r="J169" s="81" t="str">
        <f>IF('3. DUOS'!J169+'4. TUOS'!J169+'5. CCF'!J169+'6. QSS'!J169=0," ", '3. DUOS'!J169+'4. TUOS'!J169+'5. CCF'!J169+'6. QSS'!J169)</f>
        <v xml:space="preserve"> </v>
      </c>
      <c r="K169" s="82" t="str">
        <f>IF('3. DUOS'!K169+'4. TUOS'!K169+'5. CCF'!K169+'6. QSS'!K169=0," ", '3. DUOS'!K169+'4. TUOS'!K169+'5. CCF'!K169+'6. QSS'!K169)</f>
        <v xml:space="preserve"> </v>
      </c>
      <c r="L169" s="83" t="str">
        <f>IF('3. DUOS'!L169+'4. TUOS'!L169+'5. CCF'!L169+'6. QSS'!L169=0," ", '3. DUOS'!L169+'4. TUOS'!L169+'5. CCF'!L169+'6. QSS'!L169)</f>
        <v xml:space="preserve"> </v>
      </c>
      <c r="M169" s="84" t="str">
        <f>IF('3. DUOS'!M169+'4. TUOS'!M169+'5. CCF'!M169+'6. QSS'!M169=0," ", '3. DUOS'!M169+'4. TUOS'!M169+'5. CCF'!M169+'6. QSS'!M169)</f>
        <v xml:space="preserve"> </v>
      </c>
      <c r="N169" s="81" t="str">
        <f>IF('3. DUOS'!N169+'4. TUOS'!N169+'5. CCF'!N169+'6. QSS'!N169=0," ", '3. DUOS'!N169+'4. TUOS'!N169+'5. CCF'!N169+'6. QSS'!N169)</f>
        <v xml:space="preserve"> </v>
      </c>
      <c r="O169" s="85" t="str">
        <f>IF('3. DUOS'!O169+'4. TUOS'!O169+'5. CCF'!O169+'6. QSS'!O169=0," ", '3. DUOS'!O169+'4. TUOS'!O169+'5. CCF'!O169+'6. QSS'!O169)</f>
        <v xml:space="preserve"> </v>
      </c>
      <c r="P169" s="83" t="str">
        <f>IF('3. DUOS'!P169+'4. TUOS'!P169+'5. CCF'!P169+'6. QSS'!P169=0," ", '3. DUOS'!P169+'4. TUOS'!P169+'5. CCF'!P169+'6. QSS'!P169)</f>
        <v xml:space="preserve"> </v>
      </c>
      <c r="Q169" s="83" t="str">
        <f>IF('3. DUOS'!Q169+'4. TUOS'!Q169+'5. CCF'!Q169+'6. QSS'!Q169=0," ", '3. DUOS'!Q169+'4. TUOS'!Q169+'5. CCF'!Q169+'6. QSS'!Q169)</f>
        <v xml:space="preserve"> </v>
      </c>
      <c r="S169" s="261" t="s">
        <v>172</v>
      </c>
    </row>
    <row r="170" spans="2:19" ht="15" thickTop="1" thickBot="1" x14ac:dyDescent="0.3">
      <c r="C170" s="86" t="s">
        <v>14</v>
      </c>
      <c r="D170" s="86" t="s">
        <v>15</v>
      </c>
      <c r="E170" s="87" t="s">
        <v>91</v>
      </c>
      <c r="F170" s="88">
        <f>IF('3. DUOS'!F170+'4. TUOS'!F170+'5. CCF'!F170+'6. QSS'!F170=0," ", '3. DUOS'!F170+'4. TUOS'!F170+'5. CCF'!F170+'6. QSS'!F170)</f>
        <v>420.71095972837867</v>
      </c>
      <c r="G170" s="89" t="str">
        <f>IF('3. DUOS'!G170+'4. TUOS'!G170+'5. CCF'!G170+'6. QSS'!G170=0," ", '3. DUOS'!G170+'4. TUOS'!G170+'5. CCF'!G170+'6. QSS'!G170)</f>
        <v xml:space="preserve"> </v>
      </c>
      <c r="H170" s="89">
        <f>IF('3. DUOS'!H170+'4. TUOS'!H170+'5. CCF'!H170+'6. QSS'!H170=0," ", '3. DUOS'!H170+'4. TUOS'!H170+'5. CCF'!H170+'6. QSS'!H170)</f>
        <v>19.310885260871768</v>
      </c>
      <c r="I170" s="89">
        <f>IF('3. DUOS'!I170+'4. TUOS'!I170+'5. CCF'!I170+'6. QSS'!I170=0," ", '3. DUOS'!I170+'4. TUOS'!I170+'5. CCF'!I170+'6. QSS'!I170)</f>
        <v>15.089210463274769</v>
      </c>
      <c r="J170" s="90">
        <f>IF('3. DUOS'!J170+'4. TUOS'!J170+'5. CCF'!J170+'6. QSS'!J170=0," ", '3. DUOS'!J170+'4. TUOS'!J170+'5. CCF'!J170+'6. QSS'!J170)</f>
        <v>5.8221373706331194</v>
      </c>
      <c r="K170" s="91" t="str">
        <f>IF('3. DUOS'!K170+'4. TUOS'!K170+'5. CCF'!K170+'6. QSS'!K170=0," ", '3. DUOS'!K170+'4. TUOS'!K170+'5. CCF'!K170+'6. QSS'!K170)</f>
        <v xml:space="preserve"> </v>
      </c>
      <c r="L170" s="92" t="str">
        <f>IF('3. DUOS'!L170+'4. TUOS'!L170+'5. CCF'!L170+'6. QSS'!L170=0," ", '3. DUOS'!L170+'4. TUOS'!L170+'5. CCF'!L170+'6. QSS'!L170)</f>
        <v xml:space="preserve"> </v>
      </c>
      <c r="M170" s="93" t="str">
        <f>IF('3. DUOS'!M170+'4. TUOS'!M170+'5. CCF'!M170+'6. QSS'!M170=0," ", '3. DUOS'!M170+'4. TUOS'!M170+'5. CCF'!M170+'6. QSS'!M170)</f>
        <v xml:space="preserve"> </v>
      </c>
      <c r="N170" s="90" t="str">
        <f>IF('3. DUOS'!N170+'4. TUOS'!N170+'5. CCF'!N170+'6. QSS'!N170=0," ", '3. DUOS'!N170+'4. TUOS'!N170+'5. CCF'!N170+'6. QSS'!N170)</f>
        <v xml:space="preserve"> </v>
      </c>
      <c r="O170" s="92" t="str">
        <f>IF('3. DUOS'!O170+'4. TUOS'!O170+'5. CCF'!O170+'6. QSS'!O170=0," ", '3. DUOS'!O170+'4. TUOS'!O170+'5. CCF'!O170+'6. QSS'!O170)</f>
        <v xml:space="preserve"> </v>
      </c>
      <c r="P170" s="92" t="str">
        <f>IF('3. DUOS'!P170+'4. TUOS'!P170+'5. CCF'!P170+'6. QSS'!P170=0," ", '3. DUOS'!P170+'4. TUOS'!P170+'5. CCF'!P170+'6. QSS'!P170)</f>
        <v xml:space="preserve"> </v>
      </c>
      <c r="Q170" s="92" t="str">
        <f>IF('3. DUOS'!Q170+'4. TUOS'!Q170+'5. CCF'!Q170+'6. QSS'!Q170=0," ", '3. DUOS'!Q170+'4. TUOS'!Q170+'5. CCF'!Q170+'6. QSS'!Q170)</f>
        <v xml:space="preserve"> </v>
      </c>
      <c r="S170" s="261" t="s">
        <v>173</v>
      </c>
    </row>
    <row r="171" spans="2:19" ht="15" thickTop="1" thickBot="1" x14ac:dyDescent="0.3">
      <c r="C171" s="77" t="s">
        <v>17</v>
      </c>
      <c r="D171" s="77" t="s">
        <v>18</v>
      </c>
      <c r="E171" s="78" t="s">
        <v>36</v>
      </c>
      <c r="F171" s="79">
        <f>IF('3. DUOS'!F171+'4. TUOS'!F171+'5. CCF'!F171+'6. QSS'!F171=0," ", '3. DUOS'!F171+'4. TUOS'!F171+'5. CCF'!F171+'6. QSS'!F171)</f>
        <v>420.71095972837867</v>
      </c>
      <c r="G171" s="80" t="str">
        <f>IF('3. DUOS'!G171+'4. TUOS'!G171+'5. CCF'!G171+'6. QSS'!G171=0," ", '3. DUOS'!G171+'4. TUOS'!G171+'5. CCF'!G171+'6. QSS'!G171)</f>
        <v xml:space="preserve"> </v>
      </c>
      <c r="H171" s="80">
        <f>IF('3. DUOS'!H171+'4. TUOS'!H171+'5. CCF'!H171+'6. QSS'!H171=0," ", '3. DUOS'!H171+'4. TUOS'!H171+'5. CCF'!H171+'6. QSS'!H171)</f>
        <v>18.411803543223034</v>
      </c>
      <c r="I171" s="80">
        <f>IF('3. DUOS'!I171+'4. TUOS'!I171+'5. CCF'!I171+'6. QSS'!I171=0," ", '3. DUOS'!I171+'4. TUOS'!I171+'5. CCF'!I171+'6. QSS'!I171)</f>
        <v>13.375803272221745</v>
      </c>
      <c r="J171" s="81">
        <f>IF('3. DUOS'!J171+'4. TUOS'!J171+'5. CCF'!J171+'6. QSS'!J171=0," ", '3. DUOS'!J171+'4. TUOS'!J171+'5. CCF'!J171+'6. QSS'!J171)</f>
        <v>5.4531763664061375</v>
      </c>
      <c r="K171" s="82" t="str">
        <f>IF('3. DUOS'!K171+'4. TUOS'!K171+'5. CCF'!K171+'6. QSS'!K171=0," ", '3. DUOS'!K171+'4. TUOS'!K171+'5. CCF'!K171+'6. QSS'!K171)</f>
        <v xml:space="preserve"> </v>
      </c>
      <c r="L171" s="83" t="str">
        <f>IF('3. DUOS'!L171+'4. TUOS'!L171+'5. CCF'!L171+'6. QSS'!L171=0," ", '3. DUOS'!L171+'4. TUOS'!L171+'5. CCF'!L171+'6. QSS'!L171)</f>
        <v xml:space="preserve"> </v>
      </c>
      <c r="M171" s="84" t="str">
        <f>IF('3. DUOS'!M171+'4. TUOS'!M171+'5. CCF'!M171+'6. QSS'!M171=0," ", '3. DUOS'!M171+'4. TUOS'!M171+'5. CCF'!M171+'6. QSS'!M171)</f>
        <v xml:space="preserve"> </v>
      </c>
      <c r="N171" s="81" t="str">
        <f>IF('3. DUOS'!N171+'4. TUOS'!N171+'5. CCF'!N171+'6. QSS'!N171=0," ", '3. DUOS'!N171+'4. TUOS'!N171+'5. CCF'!N171+'6. QSS'!N171)</f>
        <v xml:space="preserve"> </v>
      </c>
      <c r="O171" s="83" t="str">
        <f>IF('3. DUOS'!O171+'4. TUOS'!O171+'5. CCF'!O171+'6. QSS'!O171=0," ", '3. DUOS'!O171+'4. TUOS'!O171+'5. CCF'!O171+'6. QSS'!O171)</f>
        <v xml:space="preserve"> </v>
      </c>
      <c r="P171" s="83" t="str">
        <f>IF('3. DUOS'!P171+'4. TUOS'!P171+'5. CCF'!P171+'6. QSS'!P171=0," ", '3. DUOS'!P171+'4. TUOS'!P171+'5. CCF'!P171+'6. QSS'!P171)</f>
        <v xml:space="preserve"> </v>
      </c>
      <c r="Q171" s="83" t="str">
        <f>IF('3. DUOS'!Q171+'4. TUOS'!Q171+'5. CCF'!Q171+'6. QSS'!Q171=0," ", '3. DUOS'!Q171+'4. TUOS'!Q171+'5. CCF'!Q171+'6. QSS'!Q171)</f>
        <v xml:space="preserve"> </v>
      </c>
      <c r="S171" s="261" t="s">
        <v>178</v>
      </c>
    </row>
    <row r="172" spans="2:19" ht="15" thickTop="1" thickBot="1" x14ac:dyDescent="0.3">
      <c r="C172" s="86" t="s">
        <v>19</v>
      </c>
      <c r="D172" s="86" t="s">
        <v>20</v>
      </c>
      <c r="E172" s="87" t="s">
        <v>130</v>
      </c>
      <c r="F172" s="88">
        <f>IF('3. DUOS'!F172+'4. TUOS'!F172+'5. CCF'!F172+'6. QSS'!F172=0," ", '3. DUOS'!F172+'4. TUOS'!F172+'5. CCF'!F172+'6. QSS'!F172)</f>
        <v>420.71095972837867</v>
      </c>
      <c r="G172" s="89" t="str">
        <f>IF('3. DUOS'!G172+'4. TUOS'!G172+'5. CCF'!G172+'6. QSS'!G172=0," ", '3. DUOS'!G172+'4. TUOS'!G172+'5. CCF'!G172+'6. QSS'!G172)</f>
        <v xml:space="preserve"> </v>
      </c>
      <c r="H172" s="89">
        <f>IF('3. DUOS'!H172+'4. TUOS'!H172+'5. CCF'!H172+'6. QSS'!H172=0," ", '3. DUOS'!H172+'4. TUOS'!H172+'5. CCF'!H172+'6. QSS'!H172)</f>
        <v>5.9040888516285337</v>
      </c>
      <c r="I172" s="89">
        <f>IF('3. DUOS'!I172+'4. TUOS'!I172+'5. CCF'!I172+'6. QSS'!I172=0," ", '3. DUOS'!I172+'4. TUOS'!I172+'5. CCF'!I172+'6. QSS'!I172)</f>
        <v>4.4222760880777523</v>
      </c>
      <c r="J172" s="90">
        <f>IF('3. DUOS'!J172+'4. TUOS'!J172+'5. CCF'!J172+'6. QSS'!J172=0," ", '3. DUOS'!J172+'4. TUOS'!J172+'5. CCF'!J172+'6. QSS'!J172)</f>
        <v>2.7253058440139384</v>
      </c>
      <c r="K172" s="92">
        <f>IF('3. DUOS'!K172+'4. TUOS'!K172+'5. CCF'!K172+'6. QSS'!K172=0," ", '3. DUOS'!K172+'4. TUOS'!K172+'5. CCF'!K172+'6. QSS'!K172)</f>
        <v>5.8659654282613856</v>
      </c>
      <c r="L172" s="94" t="str">
        <f>IF('3. DUOS'!L172+'4. TUOS'!L172+'5. CCF'!L172+'6. QSS'!L172=0," ", '3. DUOS'!L172+'4. TUOS'!L172+'5. CCF'!L172+'6. QSS'!L172)</f>
        <v xml:space="preserve"> </v>
      </c>
      <c r="M172" s="93" t="str">
        <f>IF('3. DUOS'!M172+'4. TUOS'!M172+'5. CCF'!M172+'6. QSS'!M172=0," ", '3. DUOS'!M172+'4. TUOS'!M172+'5. CCF'!M172+'6. QSS'!M172)</f>
        <v xml:space="preserve"> </v>
      </c>
      <c r="N172" s="90">
        <f>IF('3. DUOS'!N172+'4. TUOS'!N172+'5. CCF'!N172+'6. QSS'!N172=0," ", '3. DUOS'!N172+'4. TUOS'!N172+'5. CCF'!N172+'6. QSS'!N172)</f>
        <v>-1.3871506428926992</v>
      </c>
      <c r="O172" s="92">
        <f>'3. DUOS'!O172+'4. TUOS'!O172+'5. CCF'!O172+'6. QSS'!O172</f>
        <v>0</v>
      </c>
      <c r="P172" s="92">
        <f>IF('3. DUOS'!P172+'4. TUOS'!P172+'5. CCF'!P172+'6. QSS'!P172=0," ", '3. DUOS'!P172+'4. TUOS'!P172+'5. CCF'!P172+'6. QSS'!P172)</f>
        <v>0.814519762296528</v>
      </c>
      <c r="Q172" s="92">
        <f>IF('3. DUOS'!Q172+'4. TUOS'!Q172+'5. CCF'!Q172+'6. QSS'!Q172=0," ", '3. DUOS'!Q172+'4. TUOS'!Q172+'5. CCF'!Q172+'6. QSS'!Q172)</f>
        <v>0.93648039663036398</v>
      </c>
    </row>
    <row r="173" spans="2:19" ht="15" thickTop="1" thickBot="1" x14ac:dyDescent="0.3">
      <c r="C173" s="77" t="s">
        <v>21</v>
      </c>
      <c r="D173" s="77" t="s">
        <v>93</v>
      </c>
      <c r="E173" s="78" t="s">
        <v>85</v>
      </c>
      <c r="F173" s="79">
        <f>IF('3. DUOS'!F173+'4. TUOS'!F173+'5. CCF'!F173+'6. QSS'!F173=0," ", '3. DUOS'!F173+'4. TUOS'!F173+'5. CCF'!F173+'6. QSS'!F173)</f>
        <v>43.414086410819678</v>
      </c>
      <c r="G173" s="80">
        <f>IF('3. DUOS'!G173+'4. TUOS'!G173+'5. CCF'!G173+'6. QSS'!G173=0," ", '3. DUOS'!G173+'4. TUOS'!G173+'5. CCF'!G173+'6. QSS'!G173)</f>
        <v>2.8176026229058673</v>
      </c>
      <c r="H173" s="80" t="str">
        <f>IF('3. DUOS'!H173+'4. TUOS'!H173+'5. CCF'!H173+'6. QSS'!H173=0," ", '3. DUOS'!H173+'4. TUOS'!H173+'5. CCF'!H173+'6. QSS'!H173)</f>
        <v xml:space="preserve"> </v>
      </c>
      <c r="I173" s="80" t="str">
        <f>IF('3. DUOS'!I173+'4. TUOS'!I173+'5. CCF'!I173+'6. QSS'!I173=0," ", '3. DUOS'!I173+'4. TUOS'!I173+'5. CCF'!I173+'6. QSS'!I173)</f>
        <v xml:space="preserve"> </v>
      </c>
      <c r="J173" s="81" t="str">
        <f>IF('3. DUOS'!J173+'4. TUOS'!J173+'5. CCF'!J173+'6. QSS'!J173=0," ", '3. DUOS'!J173+'4. TUOS'!J173+'5. CCF'!J173+'6. QSS'!J173)</f>
        <v xml:space="preserve"> </v>
      </c>
      <c r="K173" s="82" t="str">
        <f>IF('3. DUOS'!K173+'4. TUOS'!K173+'5. CCF'!K173+'6. QSS'!K173=0," ", '3. DUOS'!K173+'4. TUOS'!K173+'5. CCF'!K173+'6. QSS'!K173)</f>
        <v xml:space="preserve"> </v>
      </c>
      <c r="L173" s="83" t="str">
        <f>IF('3. DUOS'!L173+'4. TUOS'!L173+'5. CCF'!L173+'6. QSS'!L173=0," ", '3. DUOS'!L173+'4. TUOS'!L173+'5. CCF'!L173+'6. QSS'!L173)</f>
        <v xml:space="preserve"> </v>
      </c>
      <c r="M173" s="84" t="str">
        <f>IF('3. DUOS'!M173+'4. TUOS'!M173+'5. CCF'!M173+'6. QSS'!M173=0," ", '3. DUOS'!M173+'4. TUOS'!M173+'5. CCF'!M173+'6. QSS'!M173)</f>
        <v xml:space="preserve"> </v>
      </c>
      <c r="N173" s="81" t="str">
        <f>IF('3. DUOS'!N173+'4. TUOS'!N173+'5. CCF'!N173+'6. QSS'!N173=0," ", '3. DUOS'!N173+'4. TUOS'!N173+'5. CCF'!N173+'6. QSS'!N173)</f>
        <v xml:space="preserve"> </v>
      </c>
      <c r="O173" s="83" t="str">
        <f>IF('3. DUOS'!O173+'4. TUOS'!O173+'5. CCF'!O173+'6. QSS'!O173=0," ", '3. DUOS'!O173+'4. TUOS'!O173+'5. CCF'!O173+'6. QSS'!O173)</f>
        <v xml:space="preserve"> </v>
      </c>
      <c r="P173" s="83" t="str">
        <f>IF('3. DUOS'!P173+'4. TUOS'!P173+'5. CCF'!P173+'6. QSS'!P173=0," ", '3. DUOS'!P173+'4. TUOS'!P173+'5. CCF'!P173+'6. QSS'!P173)</f>
        <v xml:space="preserve"> </v>
      </c>
      <c r="Q173" s="83" t="str">
        <f>IF('3. DUOS'!Q173+'4. TUOS'!Q173+'5. CCF'!Q173+'6. QSS'!Q173=0," ", '3. DUOS'!Q173+'4. TUOS'!Q173+'5. CCF'!Q173+'6. QSS'!Q173)</f>
        <v xml:space="preserve"> </v>
      </c>
    </row>
    <row r="174" spans="2:19" ht="15" thickTop="1" thickBot="1" x14ac:dyDescent="0.3">
      <c r="C174" s="86" t="s">
        <v>22</v>
      </c>
      <c r="D174" s="86" t="s">
        <v>94</v>
      </c>
      <c r="E174" s="87" t="s">
        <v>85</v>
      </c>
      <c r="F174" s="88">
        <f>IF('3. DUOS'!F174+'4. TUOS'!F174+'5. CCF'!F174+'6. QSS'!F174=0," ", '3. DUOS'!F174+'4. TUOS'!F174+'5. CCF'!F174+'6. QSS'!F174)</f>
        <v>43.414086410819678</v>
      </c>
      <c r="G174" s="89">
        <f>IF('3. DUOS'!G174+'4. TUOS'!G174+'5. CCF'!G174+'6. QSS'!G174=0," ", '3. DUOS'!G174+'4. TUOS'!G174+'5. CCF'!G174+'6. QSS'!G174)</f>
        <v>6.183224114431856</v>
      </c>
      <c r="H174" s="89" t="str">
        <f>IF('3. DUOS'!H174+'4. TUOS'!H174+'5. CCF'!H174+'6. QSS'!H174=0," ", '3. DUOS'!H174+'4. TUOS'!H174+'5. CCF'!H174+'6. QSS'!H174)</f>
        <v xml:space="preserve"> </v>
      </c>
      <c r="I174" s="89" t="str">
        <f>IF('3. DUOS'!I174+'4. TUOS'!I174+'5. CCF'!I174+'6. QSS'!I174=0," ", '3. DUOS'!I174+'4. TUOS'!I174+'5. CCF'!I174+'6. QSS'!I174)</f>
        <v xml:space="preserve"> </v>
      </c>
      <c r="J174" s="90" t="str">
        <f>IF('3. DUOS'!J174+'4. TUOS'!J174+'5. CCF'!J174+'6. QSS'!J174=0," ", '3. DUOS'!J174+'4. TUOS'!J174+'5. CCF'!J174+'6. QSS'!J174)</f>
        <v xml:space="preserve"> </v>
      </c>
      <c r="K174" s="91" t="str">
        <f>IF('3. DUOS'!K174+'4. TUOS'!K174+'5. CCF'!K174+'6. QSS'!K174=0," ", '3. DUOS'!K174+'4. TUOS'!K174+'5. CCF'!K174+'6. QSS'!K174)</f>
        <v xml:space="preserve"> </v>
      </c>
      <c r="L174" s="92" t="str">
        <f>IF('3. DUOS'!L174+'4. TUOS'!L174+'5. CCF'!L174+'6. QSS'!L174=0," ", '3. DUOS'!L174+'4. TUOS'!L174+'5. CCF'!L174+'6. QSS'!L174)</f>
        <v xml:space="preserve"> </v>
      </c>
      <c r="M174" s="93" t="str">
        <f>IF('3. DUOS'!M174+'4. TUOS'!M174+'5. CCF'!M174+'6. QSS'!M174=0," ", '3. DUOS'!M174+'4. TUOS'!M174+'5. CCF'!M174+'6. QSS'!M174)</f>
        <v xml:space="preserve"> </v>
      </c>
      <c r="N174" s="90" t="str">
        <f>IF('3. DUOS'!N174+'4. TUOS'!N174+'5. CCF'!N174+'6. QSS'!N174=0," ", '3. DUOS'!N174+'4. TUOS'!N174+'5. CCF'!N174+'6. QSS'!N174)</f>
        <v xml:space="preserve"> </v>
      </c>
      <c r="O174" s="92" t="str">
        <f>IF('3. DUOS'!O174+'4. TUOS'!O174+'5. CCF'!O174+'6. QSS'!O174=0," ", '3. DUOS'!O174+'4. TUOS'!O174+'5. CCF'!O174+'6. QSS'!O174)</f>
        <v xml:space="preserve"> </v>
      </c>
      <c r="P174" s="92" t="str">
        <f>IF('3. DUOS'!P174+'4. TUOS'!P174+'5. CCF'!P174+'6. QSS'!P174=0," ", '3. DUOS'!P174+'4. TUOS'!P174+'5. CCF'!P174+'6. QSS'!P174)</f>
        <v xml:space="preserve"> </v>
      </c>
      <c r="Q174" s="92" t="str">
        <f>IF('3. DUOS'!Q174+'4. TUOS'!Q174+'5. CCF'!Q174+'6. QSS'!Q174=0," ", '3. DUOS'!Q174+'4. TUOS'!Q174+'5. CCF'!Q174+'6. QSS'!Q174)</f>
        <v xml:space="preserve"> </v>
      </c>
    </row>
    <row r="175" spans="2:19" ht="22.8" thickTop="1" thickBot="1" x14ac:dyDescent="0.3">
      <c r="C175" s="77" t="s">
        <v>132</v>
      </c>
      <c r="D175" s="77" t="s">
        <v>95</v>
      </c>
      <c r="E175" s="78" t="s">
        <v>92</v>
      </c>
      <c r="F175" s="79">
        <f>IF('3. DUOS'!F175+'4. TUOS'!F175+'5. CCF'!F175+'6. QSS'!F175=0," ", '3. DUOS'!F175+'4. TUOS'!F175+'5. CCF'!F175+'6. QSS'!F175)</f>
        <v>715.26728609168163</v>
      </c>
      <c r="G175" s="80" t="str">
        <f>IF('3. DUOS'!G175+'4. TUOS'!G175+'5. CCF'!G175+'6. QSS'!G175=0," ", '3. DUOS'!G175+'4. TUOS'!G175+'5. CCF'!G175+'6. QSS'!G175)</f>
        <v xml:space="preserve"> </v>
      </c>
      <c r="H175" s="80">
        <f>IF('3. DUOS'!H175+'4. TUOS'!H175+'5. CCF'!H175+'6. QSS'!H175=0," ", '3. DUOS'!H175+'4. TUOS'!H175+'5. CCF'!H175+'6. QSS'!H175)</f>
        <v>16.905197600383381</v>
      </c>
      <c r="I175" s="80" t="str">
        <f>IF('3. DUOS'!I175+'4. TUOS'!I175+'5. CCF'!I175+'6. QSS'!I175=0," ", '3. DUOS'!I175+'4. TUOS'!I175+'5. CCF'!I175+'6. QSS'!I175)</f>
        <v xml:space="preserve"> </v>
      </c>
      <c r="J175" s="81">
        <f>IF('3. DUOS'!J175+'4. TUOS'!J175+'5. CCF'!J175+'6. QSS'!J175=0," ", '3. DUOS'!J175+'4. TUOS'!J175+'5. CCF'!J175+'6. QSS'!J175)</f>
        <v>7.6521527903720417</v>
      </c>
      <c r="K175" s="82" t="str">
        <f>IF('3. DUOS'!K175+'4. TUOS'!K175+'5. CCF'!K175+'6. QSS'!K175=0," ", '3. DUOS'!K175+'4. TUOS'!K175+'5. CCF'!K175+'6. QSS'!K175)</f>
        <v xml:space="preserve"> </v>
      </c>
      <c r="L175" s="83" t="str">
        <f>IF('3. DUOS'!L175+'4. TUOS'!L175+'5. CCF'!L175+'6. QSS'!L175=0," ", '3. DUOS'!L175+'4. TUOS'!L175+'5. CCF'!L175+'6. QSS'!L175)</f>
        <v xml:space="preserve"> </v>
      </c>
      <c r="M175" s="84" t="str">
        <f>IF('3. DUOS'!M175+'4. TUOS'!M175+'5. CCF'!M175+'6. QSS'!M175=0," ", '3. DUOS'!M175+'4. TUOS'!M175+'5. CCF'!M175+'6. QSS'!M175)</f>
        <v xml:space="preserve"> </v>
      </c>
      <c r="N175" s="81">
        <f>IF('3. DUOS'!N175+'4. TUOS'!N175+'5. CCF'!N175+'6. QSS'!N175=0," ", '3. DUOS'!N175+'4. TUOS'!N175+'5. CCF'!N175+'6. QSS'!N175)</f>
        <v>-14.512839475295264</v>
      </c>
      <c r="O175" s="83">
        <f>'3. DUOS'!O175+'4. TUOS'!O175+'5. CCF'!O175+'6. QSS'!O175</f>
        <v>0</v>
      </c>
      <c r="P175" s="83">
        <f>IF('3. DUOS'!P175+'4. TUOS'!P175+'5. CCF'!P175+'6. QSS'!P175=0," ", '3. DUOS'!P175+'4. TUOS'!P175+'5. CCF'!P175+'6. QSS'!P175)</f>
        <v>0.814519762296528</v>
      </c>
      <c r="Q175" s="83">
        <f>IF('3. DUOS'!Q175+'4. TUOS'!Q175+'5. CCF'!Q175+'6. QSS'!Q175=0," ", '3. DUOS'!Q175+'4. TUOS'!Q175+'5. CCF'!Q175+'6. QSS'!Q175)</f>
        <v>0.93648039663036398</v>
      </c>
    </row>
    <row r="176" spans="2:19" ht="15" thickTop="1" thickBot="1" x14ac:dyDescent="0.3">
      <c r="C176" s="86" t="s">
        <v>23</v>
      </c>
      <c r="D176" s="86" t="s">
        <v>24</v>
      </c>
      <c r="E176" s="87" t="s">
        <v>87</v>
      </c>
      <c r="F176" s="88">
        <f>IF('3. DUOS'!F176+'4. TUOS'!F176+'5. CCF'!F176+'6. QSS'!F176=0," ", '3. DUOS'!F176+'4. TUOS'!F176+'5. CCF'!F176+'6. QSS'!F176)</f>
        <v>420.71095972837867</v>
      </c>
      <c r="G176" s="89">
        <f>IF('3. DUOS'!G176+'4. TUOS'!G176+'5. CCF'!G176+'6. QSS'!G176=0," ", '3. DUOS'!G176+'4. TUOS'!G176+'5. CCF'!G176+'6. QSS'!G176)</f>
        <v>19.162276741678305</v>
      </c>
      <c r="H176" s="89" t="str">
        <f>IF('3. DUOS'!H176+'4. TUOS'!H176+'5. CCF'!H176+'6. QSS'!H176=0," ", '3. DUOS'!H176+'4. TUOS'!H176+'5. CCF'!H176+'6. QSS'!H176)</f>
        <v xml:space="preserve"> </v>
      </c>
      <c r="I176" s="89" t="str">
        <f>IF('3. DUOS'!I176+'4. TUOS'!I176+'5. CCF'!I176+'6. QSS'!I176=0," ", '3. DUOS'!I176+'4. TUOS'!I176+'5. CCF'!I176+'6. QSS'!I176)</f>
        <v xml:space="preserve"> </v>
      </c>
      <c r="J176" s="90" t="str">
        <f>IF('3. DUOS'!J176+'4. TUOS'!J176+'5. CCF'!J176+'6. QSS'!J176=0," ", '3. DUOS'!J176+'4. TUOS'!J176+'5. CCF'!J176+'6. QSS'!J176)</f>
        <v xml:space="preserve"> </v>
      </c>
      <c r="K176" s="91" t="str">
        <f>IF('3. DUOS'!K176+'4. TUOS'!K176+'5. CCF'!K176+'6. QSS'!K176=0," ", '3. DUOS'!K176+'4. TUOS'!K176+'5. CCF'!K176+'6. QSS'!K176)</f>
        <v xml:space="preserve"> </v>
      </c>
      <c r="L176" s="92" t="str">
        <f>IF('3. DUOS'!L176+'4. TUOS'!L176+'5. CCF'!L176+'6. QSS'!L176=0," ", '3. DUOS'!L176+'4. TUOS'!L176+'5. CCF'!L176+'6. QSS'!L176)</f>
        <v xml:space="preserve"> </v>
      </c>
      <c r="M176" s="93" t="str">
        <f>IF('3. DUOS'!M176+'4. TUOS'!M176+'5. CCF'!M176+'6. QSS'!M176=0," ", '3. DUOS'!M176+'4. TUOS'!M176+'5. CCF'!M176+'6. QSS'!M176)</f>
        <v xml:space="preserve"> </v>
      </c>
      <c r="N176" s="90" t="str">
        <f>IF('3. DUOS'!N176+'4. TUOS'!N176+'5. CCF'!N176+'6. QSS'!N176=0," ", '3. DUOS'!N176+'4. TUOS'!N176+'5. CCF'!N176+'6. QSS'!N176)</f>
        <v xml:space="preserve"> </v>
      </c>
      <c r="O176" s="92" t="str">
        <f>IF('3. DUOS'!O176+'4. TUOS'!O176+'5. CCF'!O176+'6. QSS'!O176=0," ", '3. DUOS'!O176+'4. TUOS'!O176+'5. CCF'!O176+'6. QSS'!O176)</f>
        <v xml:space="preserve"> </v>
      </c>
      <c r="P176" s="92" t="str">
        <f>IF('3. DUOS'!P176+'4. TUOS'!P176+'5. CCF'!P176+'6. QSS'!P176=0," ", '3. DUOS'!P176+'4. TUOS'!P176+'5. CCF'!P176+'6. QSS'!P176)</f>
        <v xml:space="preserve"> </v>
      </c>
      <c r="Q176" s="92" t="str">
        <f>IF('3. DUOS'!Q176+'4. TUOS'!Q176+'5. CCF'!Q176+'6. QSS'!Q176=0," ", '3. DUOS'!Q176+'4. TUOS'!Q176+'5. CCF'!Q176+'6. QSS'!Q176)</f>
        <v xml:space="preserve"> </v>
      </c>
    </row>
    <row r="177" spans="3:17" ht="15" thickTop="1" thickBot="1" x14ac:dyDescent="0.3">
      <c r="C177" s="77" t="s">
        <v>25</v>
      </c>
      <c r="D177" s="77" t="s">
        <v>26</v>
      </c>
      <c r="E177" s="78" t="s">
        <v>91</v>
      </c>
      <c r="F177" s="79">
        <f>IF('3. DUOS'!F177+'4. TUOS'!F177+'5. CCF'!F177+'6. QSS'!F177=0," ", '3. DUOS'!F177+'4. TUOS'!F177+'5. CCF'!F177+'6. QSS'!F177)</f>
        <v>1735.1952255597578</v>
      </c>
      <c r="G177" s="80" t="str">
        <f>IF('3. DUOS'!G177+'4. TUOS'!G177+'5. CCF'!G177+'6. QSS'!G177=0," ", '3. DUOS'!G177+'4. TUOS'!G177+'5. CCF'!G177+'6. QSS'!G177)</f>
        <v xml:space="preserve"> </v>
      </c>
      <c r="H177" s="80">
        <f>IF('3. DUOS'!H177+'4. TUOS'!H177+'5. CCF'!H177+'6. QSS'!H177=0," ", '3. DUOS'!H177+'4. TUOS'!H177+'5. CCF'!H177+'6. QSS'!H177)</f>
        <v>20.455720798564705</v>
      </c>
      <c r="I177" s="80">
        <f>IF('3. DUOS'!I177+'4. TUOS'!I177+'5. CCF'!I177+'6. QSS'!I177=0," ", '3. DUOS'!I177+'4. TUOS'!I177+'5. CCF'!I177+'6. QSS'!I177)</f>
        <v>16.083353756069069</v>
      </c>
      <c r="J177" s="81">
        <f>IF('3. DUOS'!J177+'4. TUOS'!J177+'5. CCF'!J177+'6. QSS'!J177=0," ", '3. DUOS'!J177+'4. TUOS'!J177+'5. CCF'!J177+'6. QSS'!J177)</f>
        <v>8.5078483936538642</v>
      </c>
      <c r="K177" s="82" t="str">
        <f>IF('3. DUOS'!K177+'4. TUOS'!K177+'5. CCF'!K177+'6. QSS'!K177=0," ", '3. DUOS'!K177+'4. TUOS'!K177+'5. CCF'!K177+'6. QSS'!K177)</f>
        <v xml:space="preserve"> </v>
      </c>
      <c r="L177" s="83" t="str">
        <f>IF('3. DUOS'!L177+'4. TUOS'!L177+'5. CCF'!L177+'6. QSS'!L177=0," ", '3. DUOS'!L177+'4. TUOS'!L177+'5. CCF'!L177+'6. QSS'!L177)</f>
        <v xml:space="preserve"> </v>
      </c>
      <c r="M177" s="84" t="str">
        <f>IF('3. DUOS'!M177+'4. TUOS'!M177+'5. CCF'!M177+'6. QSS'!M177=0," ", '3. DUOS'!M177+'4. TUOS'!M177+'5. CCF'!M177+'6. QSS'!M177)</f>
        <v xml:space="preserve"> </v>
      </c>
      <c r="N177" s="81" t="str">
        <f>IF('3. DUOS'!N177+'4. TUOS'!N177+'5. CCF'!N177+'6. QSS'!N177=0," ", '3. DUOS'!N177+'4. TUOS'!N177+'5. CCF'!N177+'6. QSS'!N177)</f>
        <v xml:space="preserve"> </v>
      </c>
      <c r="O177" s="83" t="str">
        <f>IF('3. DUOS'!O177+'4. TUOS'!O177+'5. CCF'!O177+'6. QSS'!O177=0," ", '3. DUOS'!O177+'4. TUOS'!O177+'5. CCF'!O177+'6. QSS'!O177)</f>
        <v xml:space="preserve"> </v>
      </c>
      <c r="P177" s="83" t="str">
        <f>IF('3. DUOS'!P177+'4. TUOS'!P177+'5. CCF'!P177+'6. QSS'!P177=0," ", '3. DUOS'!P177+'4. TUOS'!P177+'5. CCF'!P177+'6. QSS'!P177)</f>
        <v xml:space="preserve"> </v>
      </c>
      <c r="Q177" s="83" t="str">
        <f>IF('3. DUOS'!Q177+'4. TUOS'!Q177+'5. CCF'!Q177+'6. QSS'!Q177=0," ", '3. DUOS'!Q177+'4. TUOS'!Q177+'5. CCF'!Q177+'6. QSS'!Q177)</f>
        <v xml:space="preserve"> </v>
      </c>
    </row>
    <row r="178" spans="3:17" ht="15" thickTop="1" thickBot="1" x14ac:dyDescent="0.3">
      <c r="C178" s="86" t="s">
        <v>27</v>
      </c>
      <c r="D178" s="86" t="s">
        <v>28</v>
      </c>
      <c r="E178" s="87" t="s">
        <v>36</v>
      </c>
      <c r="F178" s="88">
        <f>IF('3. DUOS'!F178+'4. TUOS'!F178+'5. CCF'!F178+'6. QSS'!F178=0," ", '3. DUOS'!F178+'4. TUOS'!F178+'5. CCF'!F178+'6. QSS'!F178)</f>
        <v>715.26728609168163</v>
      </c>
      <c r="G178" s="89" t="str">
        <f>IF('3. DUOS'!G178+'4. TUOS'!G178+'5. CCF'!G178+'6. QSS'!G178=0," ", '3. DUOS'!G178+'4. TUOS'!G178+'5. CCF'!G178+'6. QSS'!G178)</f>
        <v xml:space="preserve"> </v>
      </c>
      <c r="H178" s="89">
        <f>IF('3. DUOS'!H178+'4. TUOS'!H178+'5. CCF'!H178+'6. QSS'!H178=0," ", '3. DUOS'!H178+'4. TUOS'!H178+'5. CCF'!H178+'6. QSS'!H178)</f>
        <v>19.516652421196355</v>
      </c>
      <c r="I178" s="89">
        <f>IF('3. DUOS'!I178+'4. TUOS'!I178+'5. CCF'!I178+'6. QSS'!I178=0," ", '3. DUOS'!I178+'4. TUOS'!I178+'5. CCF'!I178+'6. QSS'!I178)</f>
        <v>14.293742779570408</v>
      </c>
      <c r="J178" s="90">
        <f>IF('3. DUOS'!J178+'4. TUOS'!J178+'5. CCF'!J178+'6. QSS'!J178=0," ", '3. DUOS'!J178+'4. TUOS'!J178+'5. CCF'!J178+'6. QSS'!J178)</f>
        <v>7.6521527903720417</v>
      </c>
      <c r="K178" s="91" t="str">
        <f>IF('3. DUOS'!K178+'4. TUOS'!K178+'5. CCF'!K178+'6. QSS'!K178=0," ", '3. DUOS'!K178+'4. TUOS'!K178+'5. CCF'!K178+'6. QSS'!K178)</f>
        <v xml:space="preserve"> </v>
      </c>
      <c r="L178" s="92" t="str">
        <f>IF('3. DUOS'!L178+'4. TUOS'!L178+'5. CCF'!L178+'6. QSS'!L178=0," ", '3. DUOS'!L178+'4. TUOS'!L178+'5. CCF'!L178+'6. QSS'!L178)</f>
        <v xml:space="preserve"> </v>
      </c>
      <c r="M178" s="93" t="str">
        <f>IF('3. DUOS'!M178+'4. TUOS'!M178+'5. CCF'!M178+'6. QSS'!M178=0," ", '3. DUOS'!M178+'4. TUOS'!M178+'5. CCF'!M178+'6. QSS'!M178)</f>
        <v xml:space="preserve"> </v>
      </c>
      <c r="N178" s="90" t="str">
        <f>IF('3. DUOS'!N178+'4. TUOS'!N178+'5. CCF'!N178+'6. QSS'!N178=0," ", '3. DUOS'!N178+'4. TUOS'!N178+'5. CCF'!N178+'6. QSS'!N178)</f>
        <v xml:space="preserve"> </v>
      </c>
      <c r="O178" s="92" t="str">
        <f>IF('3. DUOS'!O178+'4. TUOS'!O178+'5. CCF'!O178+'6. QSS'!O178=0," ", '3. DUOS'!O178+'4. TUOS'!O178+'5. CCF'!O178+'6. QSS'!O178)</f>
        <v xml:space="preserve"> </v>
      </c>
      <c r="P178" s="92" t="str">
        <f>IF('3. DUOS'!P178+'4. TUOS'!P178+'5. CCF'!P178+'6. QSS'!P178=0," ", '3. DUOS'!P178+'4. TUOS'!P178+'5. CCF'!P178+'6. QSS'!P178)</f>
        <v xml:space="preserve"> </v>
      </c>
      <c r="Q178" s="92" t="str">
        <f>IF('3. DUOS'!Q178+'4. TUOS'!Q178+'5. CCF'!Q178+'6. QSS'!Q178=0," ", '3. DUOS'!Q178+'4. TUOS'!Q178+'5. CCF'!Q178+'6. QSS'!Q178)</f>
        <v xml:space="preserve"> </v>
      </c>
    </row>
    <row r="179" spans="3:17" ht="15" thickTop="1" thickBot="1" x14ac:dyDescent="0.3">
      <c r="C179" s="77" t="s">
        <v>29</v>
      </c>
      <c r="D179" s="77" t="s">
        <v>30</v>
      </c>
      <c r="E179" s="78" t="s">
        <v>36</v>
      </c>
      <c r="F179" s="79">
        <f>IF('3. DUOS'!F179+'4. TUOS'!F179+'5. CCF'!F179+'6. QSS'!F179=0," ", '3. DUOS'!F179+'4. TUOS'!F179+'5. CCF'!F179+'6. QSS'!F179)</f>
        <v>1735.1952255597578</v>
      </c>
      <c r="G179" s="80" t="str">
        <f>IF('3. DUOS'!G179+'4. TUOS'!G179+'5. CCF'!G179+'6. QSS'!G179=0," ", '3. DUOS'!G179+'4. TUOS'!G179+'5. CCF'!G179+'6. QSS'!G179)</f>
        <v xml:space="preserve"> </v>
      </c>
      <c r="H179" s="80">
        <f>IF('3. DUOS'!H179+'4. TUOS'!H179+'5. CCF'!H179+'6. QSS'!H179=0," ", '3. DUOS'!H179+'4. TUOS'!H179+'5. CCF'!H179+'6. QSS'!H179)</f>
        <v>20.455720798564705</v>
      </c>
      <c r="I179" s="80">
        <f>IF('3. DUOS'!I179+'4. TUOS'!I179+'5. CCF'!I179+'6. QSS'!I179=0," ", '3. DUOS'!I179+'4. TUOS'!I179+'5. CCF'!I179+'6. QSS'!I179)</f>
        <v>16.083353756069069</v>
      </c>
      <c r="J179" s="81">
        <f>IF('3. DUOS'!J179+'4. TUOS'!J179+'5. CCF'!J179+'6. QSS'!J179=0," ", '3. DUOS'!J179+'4. TUOS'!J179+'5. CCF'!J179+'6. QSS'!J179)</f>
        <v>8.5078483936538642</v>
      </c>
      <c r="K179" s="82" t="str">
        <f>IF('3. DUOS'!K179+'4. TUOS'!K179+'5. CCF'!K179+'6. QSS'!K179=0," ", '3. DUOS'!K179+'4. TUOS'!K179+'5. CCF'!K179+'6. QSS'!K179)</f>
        <v xml:space="preserve"> </v>
      </c>
      <c r="L179" s="83" t="str">
        <f>IF('3. DUOS'!L179+'4. TUOS'!L179+'5. CCF'!L179+'6. QSS'!L179=0," ", '3. DUOS'!L179+'4. TUOS'!L179+'5. CCF'!L179+'6. QSS'!L179)</f>
        <v xml:space="preserve"> </v>
      </c>
      <c r="M179" s="84" t="str">
        <f>IF('3. DUOS'!M179+'4. TUOS'!M179+'5. CCF'!M179+'6. QSS'!M179=0," ", '3. DUOS'!M179+'4. TUOS'!M179+'5. CCF'!M179+'6. QSS'!M179)</f>
        <v xml:space="preserve"> </v>
      </c>
      <c r="N179" s="81" t="str">
        <f>IF('3. DUOS'!N179+'4. TUOS'!N179+'5. CCF'!N179+'6. QSS'!N179=0," ", '3. DUOS'!N179+'4. TUOS'!N179+'5. CCF'!N179+'6. QSS'!N179)</f>
        <v xml:space="preserve"> </v>
      </c>
      <c r="O179" s="83" t="str">
        <f>IF('3. DUOS'!O179+'4. TUOS'!O179+'5. CCF'!O179+'6. QSS'!O179=0," ", '3. DUOS'!O179+'4. TUOS'!O179+'5. CCF'!O179+'6. QSS'!O179)</f>
        <v xml:space="preserve"> </v>
      </c>
      <c r="P179" s="83" t="str">
        <f>IF('3. DUOS'!P179+'4. TUOS'!P179+'5. CCF'!P179+'6. QSS'!P179=0," ", '3. DUOS'!P179+'4. TUOS'!P179+'5. CCF'!P179+'6. QSS'!P179)</f>
        <v xml:space="preserve"> </v>
      </c>
      <c r="Q179" s="83" t="str">
        <f>IF('3. DUOS'!Q179+'4. TUOS'!Q179+'5. CCF'!Q179+'6. QSS'!Q179=0," ", '3. DUOS'!Q179+'4. TUOS'!Q179+'5. CCF'!Q179+'6. QSS'!Q179)</f>
        <v xml:space="preserve"> </v>
      </c>
    </row>
    <row r="180" spans="3:17" ht="15" thickTop="1" thickBot="1" x14ac:dyDescent="0.3">
      <c r="C180" s="86" t="s">
        <v>32</v>
      </c>
      <c r="D180" s="86" t="s">
        <v>33</v>
      </c>
      <c r="E180" s="87" t="s">
        <v>130</v>
      </c>
      <c r="F180" s="88">
        <f>IF('3. DUOS'!F180+'4. TUOS'!F180+'5. CCF'!F180+'6. QSS'!F180=0," ", '3. DUOS'!F180+'4. TUOS'!F180+'5. CCF'!F180+'6. QSS'!F180)</f>
        <v>715.26728609168163</v>
      </c>
      <c r="G180" s="89" t="str">
        <f>IF('3. DUOS'!G180+'4. TUOS'!G180+'5. CCF'!G180+'6. QSS'!G180=0," ", '3. DUOS'!G180+'4. TUOS'!G180+'5. CCF'!G180+'6. QSS'!G180)</f>
        <v xml:space="preserve"> </v>
      </c>
      <c r="H180" s="89">
        <f>IF('3. DUOS'!H180+'4. TUOS'!H180+'5. CCF'!H180+'6. QSS'!H180=0," ", '3. DUOS'!H180+'4. TUOS'!H180+'5. CCF'!H180+'6. QSS'!H180)</f>
        <v>11.758091821375677</v>
      </c>
      <c r="I180" s="89">
        <f>IF('3. DUOS'!I180+'4. TUOS'!I180+'5. CCF'!I180+'6. QSS'!I180=0," ", '3. DUOS'!I180+'4. TUOS'!I180+'5. CCF'!I180+'6. QSS'!I180)</f>
        <v>8.3918085087823702</v>
      </c>
      <c r="J180" s="90">
        <f>IF('3. DUOS'!J180+'4. TUOS'!J180+'5. CCF'!J180+'6. QSS'!J180=0," ", '3. DUOS'!J180+'4. TUOS'!J180+'5. CCF'!J180+'6. QSS'!J180)</f>
        <v>4.3947419499166243</v>
      </c>
      <c r="K180" s="91">
        <f>IF('3. DUOS'!K180+'4. TUOS'!K180+'5. CCF'!K180+'6. QSS'!K180=0," ", '3. DUOS'!K180+'4. TUOS'!K180+'5. CCF'!K180+'6. QSS'!K180)</f>
        <v>9.9654753582395088</v>
      </c>
      <c r="L180" s="92" t="str">
        <f>IF('3. DUOS'!L180+'4. TUOS'!L180+'5. CCF'!L180+'6. QSS'!L180=0," ", '3. DUOS'!L180+'4. TUOS'!L180+'5. CCF'!L180+'6. QSS'!L180)</f>
        <v xml:space="preserve"> </v>
      </c>
      <c r="M180" s="93" t="str">
        <f>IF('3. DUOS'!M180+'4. TUOS'!M180+'5. CCF'!M180+'6. QSS'!M180=0," ", '3. DUOS'!M180+'4. TUOS'!M180+'5. CCF'!M180+'6. QSS'!M180)</f>
        <v xml:space="preserve"> </v>
      </c>
      <c r="N180" s="90">
        <f>IF('3. DUOS'!N180+'4. TUOS'!N180+'5. CCF'!N180+'6. QSS'!N180=0," ", '3. DUOS'!N180+'4. TUOS'!N180+'5. CCF'!N180+'6. QSS'!N180)</f>
        <v>-6.7542788754745917</v>
      </c>
      <c r="O180" s="92">
        <f>'3. DUOS'!O180+'4. TUOS'!O180+'5. CCF'!O180+'6. QSS'!O180</f>
        <v>0</v>
      </c>
      <c r="P180" s="92">
        <f>IF('3. DUOS'!P180+'4. TUOS'!P180+'5. CCF'!P180+'6. QSS'!P180=0," ", '3. DUOS'!P180+'4. TUOS'!P180+'5. CCF'!P180+'6. QSS'!P180)</f>
        <v>0.814519762296528</v>
      </c>
      <c r="Q180" s="92">
        <f>IF('3. DUOS'!Q180+'4. TUOS'!Q180+'5. CCF'!Q180+'6. QSS'!Q180=0," ", '3. DUOS'!Q180+'4. TUOS'!Q180+'5. CCF'!Q180+'6. QSS'!Q180)</f>
        <v>0.93648039663036398</v>
      </c>
    </row>
    <row r="181" spans="3:17" ht="6.6" customHeight="1" thickTop="1" thickBot="1" x14ac:dyDescent="0.3">
      <c r="C181" s="148"/>
      <c r="D181" s="148"/>
      <c r="E181" s="149"/>
      <c r="F181" s="150"/>
      <c r="G181" s="151"/>
      <c r="H181" s="151"/>
      <c r="I181" s="151"/>
      <c r="J181" s="152"/>
      <c r="K181" s="153"/>
      <c r="L181" s="153"/>
      <c r="M181" s="154"/>
      <c r="N181" s="152"/>
      <c r="O181" s="153"/>
      <c r="P181" s="153"/>
      <c r="Q181" s="153"/>
    </row>
    <row r="182" spans="3:17" ht="15" thickTop="1" thickBot="1" x14ac:dyDescent="0.3">
      <c r="C182" s="167" t="s">
        <v>37</v>
      </c>
      <c r="D182" s="167" t="s">
        <v>38</v>
      </c>
      <c r="E182" s="168" t="s">
        <v>31</v>
      </c>
      <c r="F182" s="169">
        <f>IF('3. DUOS'!F182+'4. TUOS'!F182+'5. CCF'!F182+'6. QSS'!F182=0," ", '3. DUOS'!F182+'4. TUOS'!F182+'5. CCF'!F182+'6. QSS'!F182)</f>
        <v>7189.1914305871996</v>
      </c>
      <c r="G182" s="170" t="str">
        <f>IF('3. DUOS'!G182+'4. TUOS'!G182+'5. CCF'!G182+'6. QSS'!G182=0," ", '3. DUOS'!G182+'4. TUOS'!G182+'5. CCF'!G182+'6. QSS'!G182)</f>
        <v xml:space="preserve"> </v>
      </c>
      <c r="H182" s="170">
        <f>IF('3. DUOS'!H182+'4. TUOS'!H182+'5. CCF'!H182+'6. QSS'!H182=0," ", '3. DUOS'!H182+'4. TUOS'!H182+'5. CCF'!H182+'6. QSS'!H182)</f>
        <v>5.6322223037354577</v>
      </c>
      <c r="I182" s="170">
        <f>IF('3. DUOS'!I182+'4. TUOS'!I182+'5. CCF'!I182+'6. QSS'!I182=0," ", '3. DUOS'!I182+'4. TUOS'!I182+'5. CCF'!I182+'6. QSS'!I182)</f>
        <v>4.6080265055495522</v>
      </c>
      <c r="J182" s="171">
        <f>IF('3. DUOS'!J182+'4. TUOS'!J182+'5. CCF'!J182+'6. QSS'!J182=0," ", '3. DUOS'!J182+'4. TUOS'!J182+'5. CCF'!J182+'6. QSS'!J182)</f>
        <v>2.9940469419992812</v>
      </c>
      <c r="K182" s="172">
        <f>IF('3. DUOS'!K182+'4. TUOS'!K182+'5. CCF'!K182+'6. QSS'!K182=0," ", '3. DUOS'!K182+'4. TUOS'!K182+'5. CCF'!K182+'6. QSS'!K182)</f>
        <v>12.995976960965741</v>
      </c>
      <c r="L182" s="173">
        <f>IF('3. DUOS'!L182+'4. TUOS'!L182+'5. CCF'!L182+'6. QSS'!L182=0," ", '3. DUOS'!L182+'4. TUOS'!L182+'5. CCF'!L182+'6. QSS'!L182)</f>
        <v>11.75826486944519</v>
      </c>
      <c r="M182" s="174">
        <f>IF('3. DUOS'!M182+'4. TUOS'!M182+'5. CCF'!M182+'6. QSS'!M182=0," ", '3. DUOS'!M182+'4. TUOS'!M182+'5. CCF'!M182+'6. QSS'!M182)</f>
        <v>2.9311777086605639</v>
      </c>
      <c r="N182" s="171">
        <f>IF('3. DUOS'!N182+'4. TUOS'!N182+'5. CCF'!N182+'6. QSS'!N182=0," ", '3. DUOS'!N182+'4. TUOS'!N182+'5. CCF'!N182+'6. QSS'!N182)</f>
        <v>-1.1008057661653345</v>
      </c>
      <c r="O182" s="173">
        <f>'3. DUOS'!O182+'4. TUOS'!O182+'5. CCF'!O182+'6. QSS'!O182</f>
        <v>0</v>
      </c>
      <c r="P182" s="173">
        <f>IF('3. DUOS'!P182+'4. TUOS'!P182+'5. CCF'!P182+'6. QSS'!P182=0," ", '3. DUOS'!P182+'4. TUOS'!P182+'5. CCF'!P182+'6. QSS'!P182)</f>
        <v>0.814519762296528</v>
      </c>
      <c r="Q182" s="173">
        <f>IF('3. DUOS'!Q182+'4. TUOS'!Q182+'5. CCF'!Q182+'6. QSS'!Q182=0," ", '3. DUOS'!Q182+'4. TUOS'!Q182+'5. CCF'!Q182+'6. QSS'!Q182)</f>
        <v>0.93648039663036398</v>
      </c>
    </row>
    <row r="183" spans="3:17" ht="15" thickTop="1" thickBot="1" x14ac:dyDescent="0.3">
      <c r="C183" s="175" t="s">
        <v>39</v>
      </c>
      <c r="D183" s="175" t="s">
        <v>40</v>
      </c>
      <c r="E183" s="176" t="s">
        <v>16</v>
      </c>
      <c r="F183" s="177">
        <f>IF('3. DUOS'!F183+'4. TUOS'!F183+'5. CCF'!F183+'6. QSS'!F183=0," ", '3. DUOS'!F183+'4. TUOS'!F183+'5. CCF'!F183+'6. QSS'!F183)</f>
        <v>7189.1914305871996</v>
      </c>
      <c r="G183" s="178" t="str">
        <f>IF('3. DUOS'!G183+'4. TUOS'!G183+'5. CCF'!G183+'6. QSS'!G183=0," ", '3. DUOS'!G183+'4. TUOS'!G183+'5. CCF'!G183+'6. QSS'!G183)</f>
        <v xml:space="preserve"> </v>
      </c>
      <c r="H183" s="178">
        <f>IF('3. DUOS'!H183+'4. TUOS'!H183+'5. CCF'!H183+'6. QSS'!H183=0," ", '3. DUOS'!H183+'4. TUOS'!H183+'5. CCF'!H183+'6. QSS'!H183)</f>
        <v>18.219710852488856</v>
      </c>
      <c r="I183" s="178">
        <f>IF('3. DUOS'!I183+'4. TUOS'!I183+'5. CCF'!I183+'6. QSS'!I183=0," ", '3. DUOS'!I183+'4. TUOS'!I183+'5. CCF'!I183+'6. QSS'!I183)</f>
        <v>13.932040449729447</v>
      </c>
      <c r="J183" s="179">
        <f>IF('3. DUOS'!J183+'4. TUOS'!J183+'5. CCF'!J183+'6. QSS'!J183=0," ", '3. DUOS'!J183+'4. TUOS'!J183+'5. CCF'!J183+'6. QSS'!J183)</f>
        <v>6.1383189232648556</v>
      </c>
      <c r="K183" s="266">
        <f>IF('3. DUOS'!K183+'4. TUOS'!K183+'5. CCF'!K183+'6. QSS'!K183=0," ", '3. DUOS'!K183+'4. TUOS'!K183+'5. CCF'!K183+'6. QSS'!K183)</f>
        <v>15.903324072245328</v>
      </c>
      <c r="L183" s="267"/>
      <c r="M183" s="181" t="str">
        <f>IF('3. DUOS'!M183+'4. TUOS'!M183+'5. CCF'!M183+'6. QSS'!M183=0," ", '3. DUOS'!M183+'4. TUOS'!M183+'5. CCF'!M183+'6. QSS'!M183)</f>
        <v xml:space="preserve"> </v>
      </c>
      <c r="N183" s="179">
        <f>IF('3. DUOS'!N183+'4. TUOS'!N183+'5. CCF'!N183+'6. QSS'!N183=0," ", '3. DUOS'!N183+'4. TUOS'!N183+'5. CCF'!N183+'6. QSS'!N183)</f>
        <v>-13.68829431491873</v>
      </c>
      <c r="O183" s="180">
        <f>'3. DUOS'!O183+'4. TUOS'!O183+'5. CCF'!O183+'6. QSS'!O183</f>
        <v>0</v>
      </c>
      <c r="P183" s="180">
        <f>IF('3. DUOS'!P183+'4. TUOS'!P183+'5. CCF'!P183+'6. QSS'!P183=0," ", '3. DUOS'!P183+'4. TUOS'!P183+'5. CCF'!P183+'6. QSS'!P183)</f>
        <v>0.814519762296528</v>
      </c>
      <c r="Q183" s="180">
        <f>IF('3. DUOS'!Q183+'4. TUOS'!Q183+'5. CCF'!Q183+'6. QSS'!Q183=0," ", '3. DUOS'!Q183+'4. TUOS'!Q183+'5. CCF'!Q183+'6. QSS'!Q183)</f>
        <v>0.93648039663036398</v>
      </c>
    </row>
    <row r="184" spans="3:17" ht="14.4" thickBot="1" x14ac:dyDescent="0.3">
      <c r="C184" s="182" t="s">
        <v>41</v>
      </c>
      <c r="D184" s="182" t="s">
        <v>42</v>
      </c>
      <c r="E184" s="183" t="s">
        <v>36</v>
      </c>
      <c r="F184" s="184">
        <f>IF('3. DUOS'!F184+'4. TUOS'!F184+'5. CCF'!F184+'6. QSS'!F184=0," ", '3. DUOS'!F184+'4. TUOS'!F184+'5. CCF'!F184+'6. QSS'!F184)</f>
        <v>7189.1914305871996</v>
      </c>
      <c r="G184" s="185" t="str">
        <f>IF('3. DUOS'!G184+'4. TUOS'!G184+'5. CCF'!G184+'6. QSS'!G184=0," ", '3. DUOS'!G184+'4. TUOS'!G184+'5. CCF'!G184+'6. QSS'!G184)</f>
        <v xml:space="preserve"> </v>
      </c>
      <c r="H184" s="185">
        <f>IF('3. DUOS'!H184+'4. TUOS'!H184+'5. CCF'!H184+'6. QSS'!H184=0," ", '3. DUOS'!H184+'4. TUOS'!H184+'5. CCF'!H184+'6. QSS'!H184)</f>
        <v>5.6322223037354577</v>
      </c>
      <c r="I184" s="185">
        <f>IF('3. DUOS'!I184+'4. TUOS'!I184+'5. CCF'!I184+'6. QSS'!I184=0," ", '3. DUOS'!I184+'4. TUOS'!I184+'5. CCF'!I184+'6. QSS'!I184)</f>
        <v>4.6080265055495522</v>
      </c>
      <c r="J184" s="186">
        <f>IF('3. DUOS'!J184+'4. TUOS'!J184+'5. CCF'!J184+'6. QSS'!J184=0," ", '3. DUOS'!J184+'4. TUOS'!J184+'5. CCF'!J184+'6. QSS'!J184)</f>
        <v>2.9940469419992812</v>
      </c>
      <c r="K184" s="187">
        <f>IF('3. DUOS'!K184+'4. TUOS'!K184+'5. CCF'!K184+'6. QSS'!K184=0," ", '3. DUOS'!K184+'4. TUOS'!K184+'5. CCF'!K184+'6. QSS'!K184)</f>
        <v>12.995976960965741</v>
      </c>
      <c r="L184" s="188">
        <f>IF('3. DUOS'!L184+'4. TUOS'!L184+'5. CCF'!L184+'6. QSS'!L184=0," ", '3. DUOS'!L184+'4. TUOS'!L184+'5. CCF'!L184+'6. QSS'!L184)</f>
        <v>11.75826486944519</v>
      </c>
      <c r="M184" s="189">
        <f>IF('3. DUOS'!M184+'4. TUOS'!M184+'5. CCF'!M184+'6. QSS'!M184=0," ", '3. DUOS'!M184+'4. TUOS'!M184+'5. CCF'!M184+'6. QSS'!M184)</f>
        <v>2.9311777086605639</v>
      </c>
      <c r="N184" s="186">
        <f>IF('3. DUOS'!N184+'4. TUOS'!N184+'5. CCF'!N184+'6. QSS'!N184=0," ", '3. DUOS'!N184+'4. TUOS'!N184+'5. CCF'!N184+'6. QSS'!N184)</f>
        <v>-1.1008057661653345</v>
      </c>
      <c r="O184" s="188">
        <f>'3. DUOS'!O184+'4. TUOS'!O184+'5. CCF'!O184+'6. QSS'!O184</f>
        <v>0</v>
      </c>
      <c r="P184" s="188">
        <f>IF('3. DUOS'!P184+'4. TUOS'!P184+'5. CCF'!P184+'6. QSS'!P184=0," ", '3. DUOS'!P184+'4. TUOS'!P184+'5. CCF'!P184+'6. QSS'!P184)</f>
        <v>0.814519762296528</v>
      </c>
      <c r="Q184" s="188">
        <f>IF('3. DUOS'!Q184+'4. TUOS'!Q184+'5. CCF'!Q184+'6. QSS'!Q184=0," ", '3. DUOS'!Q184+'4. TUOS'!Q184+'5. CCF'!Q184+'6. QSS'!Q184)</f>
        <v>0.93648039663036398</v>
      </c>
    </row>
    <row r="185" spans="3:17" ht="22.2" thickBot="1" x14ac:dyDescent="0.3">
      <c r="C185" s="206" t="s">
        <v>133</v>
      </c>
      <c r="D185" s="206" t="s">
        <v>83</v>
      </c>
      <c r="E185" s="207" t="s">
        <v>54</v>
      </c>
      <c r="F185" s="208">
        <f>IF('3. DUOS'!F185+'4. TUOS'!F185+'5. CCF'!F185+'6. QSS'!F185=0," ", '3. DUOS'!F185+'4. TUOS'!F185+'5. CCF'!F185+'6. QSS'!F185)</f>
        <v>7189.1914305871996</v>
      </c>
      <c r="G185" s="209" t="str">
        <f>IF('3. DUOS'!G185+'4. TUOS'!G185+'5. CCF'!G185+'6. QSS'!G185=0," ", '3. DUOS'!G185+'4. TUOS'!G185+'5. CCF'!G185+'6. QSS'!G185)</f>
        <v xml:space="preserve"> </v>
      </c>
      <c r="H185" s="209">
        <f>IF('3. DUOS'!H185+'4. TUOS'!H185+'5. CCF'!H185+'6. QSS'!H185=0," ", '3. DUOS'!H185+'4. TUOS'!H185+'5. CCF'!H185+'6. QSS'!H185)</f>
        <v>5.6322223037354577</v>
      </c>
      <c r="I185" s="209">
        <f>IF('3. DUOS'!I185+'4. TUOS'!I185+'5. CCF'!I185+'6. QSS'!I185=0," ", '3. DUOS'!I185+'4. TUOS'!I185+'5. CCF'!I185+'6. QSS'!I185)</f>
        <v>4.6080265055495522</v>
      </c>
      <c r="J185" s="210">
        <f>IF('3. DUOS'!J185+'4. TUOS'!J185+'5. CCF'!J185+'6. QSS'!J185=0," ", '3. DUOS'!J185+'4. TUOS'!J185+'5. CCF'!J185+'6. QSS'!J185)</f>
        <v>2.9940469419992812</v>
      </c>
      <c r="K185" s="211">
        <f>IF('3. DUOS'!K185+'4. TUOS'!K185+'5. CCF'!K185+'6. QSS'!K185=0," ", '3. DUOS'!K185+'4. TUOS'!K185+'5. CCF'!K185+'6. QSS'!K185)</f>
        <v>12.995976960965741</v>
      </c>
      <c r="L185" s="212">
        <f>IF('3. DUOS'!L185+'4. TUOS'!L185+'5. CCF'!L185+'6. QSS'!L185=0," ", '3. DUOS'!L185+'4. TUOS'!L185+'5. CCF'!L185+'6. QSS'!L185)</f>
        <v>11.75826486944519</v>
      </c>
      <c r="M185" s="213">
        <f>IF('3. DUOS'!M185+'4. TUOS'!M185+'5. CCF'!M185+'6. QSS'!M185=0," ", '3. DUOS'!M185+'4. TUOS'!M185+'5. CCF'!M185+'6. QSS'!M185)</f>
        <v>2.9311777086605639</v>
      </c>
      <c r="N185" s="210">
        <f>IF('3. DUOS'!N185+'4. TUOS'!N185+'5. CCF'!N185+'6. QSS'!N185=0," ", '3. DUOS'!N185+'4. TUOS'!N185+'5. CCF'!N185+'6. QSS'!N185)</f>
        <v>-12.318099021627463</v>
      </c>
      <c r="O185" s="212">
        <f>'3. DUOS'!O185+'4. TUOS'!O185+'5. CCF'!O185+'6. QSS'!O185</f>
        <v>0</v>
      </c>
      <c r="P185" s="212">
        <f>IF('3. DUOS'!P185+'4. TUOS'!P185+'5. CCF'!P185+'6. QSS'!P185=0," ", '3. DUOS'!P185+'4. TUOS'!P185+'5. CCF'!P185+'6. QSS'!P185)</f>
        <v>0.814519762296528</v>
      </c>
      <c r="Q185" s="212">
        <f>IF('3. DUOS'!Q185+'4. TUOS'!Q185+'5. CCF'!Q185+'6. QSS'!Q185=0," ", '3. DUOS'!Q185+'4. TUOS'!Q185+'5. CCF'!Q185+'6. QSS'!Q185)</f>
        <v>0.93648039663036398</v>
      </c>
    </row>
    <row r="186" spans="3:17" ht="6.6" customHeight="1" thickTop="1" thickBot="1" x14ac:dyDescent="0.3">
      <c r="C186" s="148"/>
      <c r="D186" s="148"/>
      <c r="E186" s="149"/>
      <c r="F186" s="150"/>
      <c r="G186" s="151"/>
      <c r="H186" s="151"/>
      <c r="I186" s="151"/>
      <c r="J186" s="152"/>
      <c r="K186" s="153"/>
      <c r="L186" s="153"/>
      <c r="M186" s="154"/>
      <c r="N186" s="152"/>
      <c r="O186" s="153"/>
      <c r="P186" s="153"/>
      <c r="Q186" s="153"/>
    </row>
    <row r="187" spans="3:17" ht="15" thickTop="1" thickBot="1" x14ac:dyDescent="0.3">
      <c r="C187" s="86" t="s">
        <v>52</v>
      </c>
      <c r="D187" s="86" t="s">
        <v>53</v>
      </c>
      <c r="E187" s="87" t="s">
        <v>54</v>
      </c>
      <c r="F187" s="88">
        <f>IF('3. DUOS'!F187+'4. TUOS'!F187+'5. CCF'!F187+'6. QSS'!F187=0," ", '3. DUOS'!F187+'4. TUOS'!F187+'5. CCF'!F187+'6. QSS'!F187)</f>
        <v>8899.0654028627105</v>
      </c>
      <c r="G187" s="89" t="str">
        <f>IF('3. DUOS'!G187+'4. TUOS'!G187+'5. CCF'!G187+'6. QSS'!G187=0," ", '3. DUOS'!G187+'4. TUOS'!G187+'5. CCF'!G187+'6. QSS'!G187)</f>
        <v xml:space="preserve"> </v>
      </c>
      <c r="H187" s="89">
        <f>IF('3. DUOS'!H187+'4. TUOS'!H187+'5. CCF'!H187+'6. QSS'!H187=0," ", '3. DUOS'!H187+'4. TUOS'!H187+'5. CCF'!H187+'6. QSS'!H187)</f>
        <v>4.2629048014022795</v>
      </c>
      <c r="I187" s="89">
        <f>IF('3. DUOS'!I187+'4. TUOS'!I187+'5. CCF'!I187+'6. QSS'!I187=0," ", '3. DUOS'!I187+'4. TUOS'!I187+'5. CCF'!I187+'6. QSS'!I187)</f>
        <v>3.5257692915325594</v>
      </c>
      <c r="J187" s="90">
        <f>IF('3. DUOS'!J187+'4. TUOS'!J187+'5. CCF'!J187+'6. QSS'!J187=0," ", '3. DUOS'!J187+'4. TUOS'!J187+'5. CCF'!J187+'6. QSS'!J187)</f>
        <v>2.8955632222339127</v>
      </c>
      <c r="K187" s="103">
        <f>IF('3. DUOS'!K187+'4. TUOS'!K187+'5. CCF'!K187+'6. QSS'!K187=0," ", '3. DUOS'!K187+'4. TUOS'!K187+'5. CCF'!K187+'6. QSS'!K187)</f>
        <v>12.049368194874956</v>
      </c>
      <c r="L187" s="92">
        <f>IF('3. DUOS'!L187+'4. TUOS'!L187+'5. CCF'!L187+'6. QSS'!L187=0," ", '3. DUOS'!L187+'4. TUOS'!L187+'5. CCF'!L187+'6. QSS'!L187)</f>
        <v>10.474287385087381</v>
      </c>
      <c r="M187" s="93">
        <f>IF('3. DUOS'!M187+'4. TUOS'!M187+'5. CCF'!M187+'6. QSS'!M187=0," ", '3. DUOS'!M187+'4. TUOS'!M187+'5. CCF'!M187+'6. QSS'!M187)</f>
        <v>3.1983598365281987</v>
      </c>
      <c r="N187" s="90" t="str">
        <f>IF('3. DUOS'!N187+'4. TUOS'!N187+'5. CCF'!N187+'6. QSS'!N187=0," ", '3. DUOS'!N187+'4. TUOS'!N187+'5. CCF'!N187+'6. QSS'!N187)</f>
        <v xml:space="preserve"> </v>
      </c>
      <c r="O187" s="92" t="str">
        <f>IF('3. DUOS'!O187+'4. TUOS'!O187+'5. CCF'!O187+'6. QSS'!O187=0," ", '3. DUOS'!O187+'4. TUOS'!O187+'5. CCF'!O187+'6. QSS'!O187)</f>
        <v xml:space="preserve"> </v>
      </c>
      <c r="P187" s="92" t="str">
        <f>IF('3. DUOS'!P187+'4. TUOS'!P187+'5. CCF'!P187+'6. QSS'!P187=0," ", '3. DUOS'!P187+'4. TUOS'!P187+'5. CCF'!P187+'6. QSS'!P187)</f>
        <v xml:space="preserve"> </v>
      </c>
      <c r="Q187" s="92" t="str">
        <f>IF('3. DUOS'!Q187+'4. TUOS'!Q187+'5. CCF'!Q187+'6. QSS'!Q187=0," ", '3. DUOS'!Q187+'4. TUOS'!Q187+'5. CCF'!Q187+'6. QSS'!Q187)</f>
        <v xml:space="preserve"> </v>
      </c>
    </row>
    <row r="188" spans="3:17" ht="22.8" thickTop="1" thickBot="1" x14ac:dyDescent="0.3">
      <c r="C188" s="105" t="s">
        <v>134</v>
      </c>
      <c r="D188" s="105" t="s">
        <v>86</v>
      </c>
      <c r="E188" s="106" t="s">
        <v>54</v>
      </c>
      <c r="F188" s="107">
        <f>IF('3. DUOS'!F188+'4. TUOS'!F188+'5. CCF'!F188+'6. QSS'!F188=0," ", '3. DUOS'!F188+'4. TUOS'!F188+'5. CCF'!F188+'6. QSS'!F188)</f>
        <v>8899.0654028627105</v>
      </c>
      <c r="G188" s="108" t="str">
        <f>IF('3. DUOS'!G188+'4. TUOS'!G188+'5. CCF'!G188+'6. QSS'!G188=0," ", '3. DUOS'!G188+'4. TUOS'!G188+'5. CCF'!G188+'6. QSS'!G188)</f>
        <v xml:space="preserve"> </v>
      </c>
      <c r="H188" s="108">
        <f>IF('3. DUOS'!H188+'4. TUOS'!H188+'5. CCF'!H188+'6. QSS'!H188=0," ", '3. DUOS'!H188+'4. TUOS'!H188+'5. CCF'!H188+'6. QSS'!H188)</f>
        <v>4.2629048014022795</v>
      </c>
      <c r="I188" s="108">
        <f>IF('3. DUOS'!I188+'4. TUOS'!I188+'5. CCF'!I188+'6. QSS'!I188=0," ", '3. DUOS'!I188+'4. TUOS'!I188+'5. CCF'!I188+'6. QSS'!I188)</f>
        <v>3.5257692915325594</v>
      </c>
      <c r="J188" s="109">
        <f>IF('3. DUOS'!J188+'4. TUOS'!J188+'5. CCF'!J188+'6. QSS'!J188=0," ", '3. DUOS'!J188+'4. TUOS'!J188+'5. CCF'!J188+'6. QSS'!J188)</f>
        <v>2.8955632222339127</v>
      </c>
      <c r="K188" s="110">
        <f>IF('3. DUOS'!K188+'4. TUOS'!K188+'5. CCF'!K188+'6. QSS'!K188=0," ", '3. DUOS'!K188+'4. TUOS'!K188+'5. CCF'!K188+'6. QSS'!K188)</f>
        <v>12.049368194874956</v>
      </c>
      <c r="L188" s="111">
        <f>IF('3. DUOS'!L188+'4. TUOS'!L188+'5. CCF'!L188+'6. QSS'!L188=0," ", '3. DUOS'!L188+'4. TUOS'!L188+'5. CCF'!L188+'6. QSS'!L188)</f>
        <v>10.474287385087381</v>
      </c>
      <c r="M188" s="112">
        <f>IF('3. DUOS'!M188+'4. TUOS'!M188+'5. CCF'!M188+'6. QSS'!M188=0," ", '3. DUOS'!M188+'4. TUOS'!M188+'5. CCF'!M188+'6. QSS'!M188)</f>
        <v>3.1983598365281987</v>
      </c>
      <c r="N188" s="109">
        <f>IF('3. DUOS'!N188+'4. TUOS'!N188+'5. CCF'!N188+'6. QSS'!N188=0," ", '3. DUOS'!N188+'4. TUOS'!N188+'5. CCF'!N188+'6. QSS'!N188)</f>
        <v>-0.84431802834456748</v>
      </c>
      <c r="O188" s="111">
        <f>'3. DUOS'!O188+'4. TUOS'!O188+'5. CCF'!O188+'6. QSS'!O188</f>
        <v>0</v>
      </c>
      <c r="P188" s="111">
        <f>IF('3. DUOS'!P188+'4. TUOS'!P188+'5. CCF'!P188+'6. QSS'!P188=0," ", '3. DUOS'!P188+'4. TUOS'!P188+'5. CCF'!P188+'6. QSS'!P188)</f>
        <v>0.88859993377207025</v>
      </c>
      <c r="Q188" s="111">
        <f>IF('3. DUOS'!Q188+'4. TUOS'!Q188+'5. CCF'!Q188+'6. QSS'!Q188=0," ", '3. DUOS'!Q188+'4. TUOS'!Q188+'5. CCF'!Q188+'6. QSS'!Q188)</f>
        <v>0.88859993377207025</v>
      </c>
    </row>
    <row r="189" spans="3:17" ht="6.6" customHeight="1" thickTop="1" thickBot="1" x14ac:dyDescent="0.3">
      <c r="C189" s="148"/>
      <c r="D189" s="148"/>
      <c r="E189" s="149"/>
      <c r="F189" s="150"/>
      <c r="G189" s="151"/>
      <c r="H189" s="151"/>
      <c r="I189" s="151"/>
      <c r="J189" s="152"/>
      <c r="K189" s="153"/>
      <c r="L189" s="153"/>
      <c r="M189" s="154"/>
      <c r="N189" s="152"/>
      <c r="O189" s="153"/>
      <c r="P189" s="153"/>
      <c r="Q189" s="153"/>
    </row>
    <row r="190" spans="3:17" ht="15" thickTop="1" thickBot="1" x14ac:dyDescent="0.3">
      <c r="C190" s="86" t="s">
        <v>61</v>
      </c>
      <c r="D190" s="86" t="s">
        <v>62</v>
      </c>
      <c r="E190" s="87" t="s">
        <v>31</v>
      </c>
      <c r="F190" s="88">
        <f>IF('3. DUOS'!F190+'4. TUOS'!F190+'5. CCF'!F190+'6. QSS'!F190=0," ", '3. DUOS'!F190+'4. TUOS'!F190+'5. CCF'!F190+'6. QSS'!F190)</f>
        <v>8833.6319891277581</v>
      </c>
      <c r="G190" s="89" t="str">
        <f>IF('3. DUOS'!G190+'4. TUOS'!G190+'5. CCF'!G190+'6. QSS'!G190=0," ", '3. DUOS'!G190+'4. TUOS'!G190+'5. CCF'!G190+'6. QSS'!G190)</f>
        <v xml:space="preserve"> </v>
      </c>
      <c r="H190" s="89">
        <f>IF('3. DUOS'!H190+'4. TUOS'!H190+'5. CCF'!H190+'6. QSS'!H190=0," ", '3. DUOS'!H190+'4. TUOS'!H190+'5. CCF'!H190+'6. QSS'!H190)</f>
        <v>5.1079398124963635</v>
      </c>
      <c r="I190" s="89">
        <f>IF('3. DUOS'!I190+'4. TUOS'!I190+'5. CCF'!I190+'6. QSS'!I190=0," ", '3. DUOS'!I190+'4. TUOS'!I190+'5. CCF'!I190+'6. QSS'!I190)</f>
        <v>3.0371997484425406</v>
      </c>
      <c r="J190" s="90">
        <f>IF('3. DUOS'!J190+'4. TUOS'!J190+'5. CCF'!J190+'6. QSS'!J190=0," ", '3. DUOS'!J190+'4. TUOS'!J190+'5. CCF'!J190+'6. QSS'!J190)</f>
        <v>2.5276785502551102</v>
      </c>
      <c r="K190" s="103">
        <f>IF('3. DUOS'!K190+'4. TUOS'!K190+'5. CCF'!K190+'6. QSS'!K190=0," ", '3. DUOS'!K190+'4. TUOS'!K190+'5. CCF'!K190+'6. QSS'!K190)</f>
        <v>4.558651481412995</v>
      </c>
      <c r="L190" s="92">
        <f>IF('3. DUOS'!L190+'4. TUOS'!L190+'5. CCF'!L190+'6. QSS'!L190=0," ", '3. DUOS'!L190+'4. TUOS'!L190+'5. CCF'!L190+'6. QSS'!L190)</f>
        <v>3.2498828681717331</v>
      </c>
      <c r="M190" s="93">
        <f>IF('3. DUOS'!M190+'4. TUOS'!M190+'5. CCF'!M190+'6. QSS'!M190=0," ", '3. DUOS'!M190+'4. TUOS'!M190+'5. CCF'!M190+'6. QSS'!M190)</f>
        <v>1.2955026207582709</v>
      </c>
      <c r="N190" s="90" t="str">
        <f>IF('3. DUOS'!N190+'4. TUOS'!N190+'5. CCF'!N190+'6. QSS'!N190=0," ", '3. DUOS'!N190+'4. TUOS'!N190+'5. CCF'!N190+'6. QSS'!N190)</f>
        <v xml:space="preserve"> </v>
      </c>
      <c r="O190" s="92" t="str">
        <f>IF('3. DUOS'!O190+'4. TUOS'!O190+'5. CCF'!O190+'6. QSS'!O190=0," ", '3. DUOS'!O190+'4. TUOS'!O190+'5. CCF'!O190+'6. QSS'!O190)</f>
        <v xml:space="preserve"> </v>
      </c>
      <c r="P190" s="92" t="str">
        <f>IF('3. DUOS'!P190+'4. TUOS'!P190+'5. CCF'!P190+'6. QSS'!P190=0," ", '3. DUOS'!P190+'4. TUOS'!P190+'5. CCF'!P190+'6. QSS'!P190)</f>
        <v xml:space="preserve"> </v>
      </c>
      <c r="Q190" s="92" t="str">
        <f>IF('3. DUOS'!Q190+'4. TUOS'!Q190+'5. CCF'!Q190+'6. QSS'!Q190=0," ", '3. DUOS'!Q190+'4. TUOS'!Q190+'5. CCF'!Q190+'6. QSS'!Q190)</f>
        <v xml:space="preserve"> </v>
      </c>
    </row>
    <row r="191" spans="3:17" ht="6.6" customHeight="1" thickTop="1" thickBot="1" x14ac:dyDescent="0.3">
      <c r="C191" s="148"/>
      <c r="D191" s="148"/>
      <c r="E191" s="149"/>
      <c r="F191" s="150"/>
      <c r="G191" s="151"/>
      <c r="H191" s="151"/>
      <c r="I191" s="151"/>
      <c r="J191" s="152"/>
      <c r="K191" s="153"/>
      <c r="L191" s="153"/>
      <c r="M191" s="154"/>
      <c r="N191" s="152"/>
      <c r="O191" s="153"/>
      <c r="P191" s="153"/>
      <c r="Q191" s="153"/>
    </row>
    <row r="192" spans="3:17" ht="15" thickTop="1" thickBot="1" x14ac:dyDescent="0.3">
      <c r="C192" s="77" t="s">
        <v>63</v>
      </c>
      <c r="D192" s="77" t="s">
        <v>64</v>
      </c>
      <c r="E192" s="78" t="s">
        <v>31</v>
      </c>
      <c r="F192" s="79">
        <f>IF('3. DUOS'!F192+'4. TUOS'!F192+'5. CCF'!F192+'6. QSS'!F192=0," ", '3. DUOS'!F192+'4. TUOS'!F192+'5. CCF'!F192+'6. QSS'!F192)</f>
        <v>420.71095972837867</v>
      </c>
      <c r="G192" s="80">
        <f>IF('3. DUOS'!G192+'4. TUOS'!G192+'5. CCF'!G192+'6. QSS'!G192=0," ", '3. DUOS'!G192+'4. TUOS'!G192+'5. CCF'!G192+'6. QSS'!G192)</f>
        <v>20.766450484968626</v>
      </c>
      <c r="H192" s="80" t="str">
        <f>IF('3. DUOS'!H192+'4. TUOS'!H192+'5. CCF'!H192+'6. QSS'!H192=0," ", '3. DUOS'!H192+'4. TUOS'!H192+'5. CCF'!H192+'6. QSS'!H192)</f>
        <v xml:space="preserve"> </v>
      </c>
      <c r="I192" s="80" t="str">
        <f>IF('3. DUOS'!I192+'4. TUOS'!I192+'5. CCF'!I192+'6. QSS'!I192=0," ", '3. DUOS'!I192+'4. TUOS'!I192+'5. CCF'!I192+'6. QSS'!I192)</f>
        <v xml:space="preserve"> </v>
      </c>
      <c r="J192" s="81" t="str">
        <f>IF('3. DUOS'!J192+'4. TUOS'!J192+'5. CCF'!J192+'6. QSS'!J192=0," ", '3. DUOS'!J192+'4. TUOS'!J192+'5. CCF'!J192+'6. QSS'!J192)</f>
        <v xml:space="preserve"> </v>
      </c>
      <c r="K192" s="102" t="str">
        <f>IF('3. DUOS'!K192+'4. TUOS'!K192+'5. CCF'!K192+'6. QSS'!K192=0," ", '3. DUOS'!K192+'4. TUOS'!K192+'5. CCF'!K192+'6. QSS'!K192)</f>
        <v xml:space="preserve"> </v>
      </c>
      <c r="L192" s="80" t="str">
        <f>IF('3. DUOS'!L192+'4. TUOS'!L192+'5. CCF'!L192+'6. QSS'!L192=0," ", '3. DUOS'!L192+'4. TUOS'!L192+'5. CCF'!L192+'6. QSS'!L192)</f>
        <v xml:space="preserve"> </v>
      </c>
      <c r="M192" s="81" t="str">
        <f>IF('3. DUOS'!M192+'4. TUOS'!M192+'5. CCF'!M192+'6. QSS'!M192=0," ", '3. DUOS'!M192+'4. TUOS'!M192+'5. CCF'!M192+'6. QSS'!M192)</f>
        <v xml:space="preserve"> </v>
      </c>
      <c r="N192" s="81" t="str">
        <f>IF('3. DUOS'!N192+'4. TUOS'!N192+'5. CCF'!N192+'6. QSS'!N192=0," ", '3. DUOS'!N192+'4. TUOS'!N192+'5. CCF'!N192+'6. QSS'!N192)</f>
        <v xml:space="preserve"> </v>
      </c>
      <c r="O192" s="80" t="str">
        <f>IF('3. DUOS'!O192+'4. TUOS'!O192+'5. CCF'!O192+'6. QSS'!O192=0," ", '3. DUOS'!O192+'4. TUOS'!O192+'5. CCF'!O192+'6. QSS'!O192)</f>
        <v xml:space="preserve"> </v>
      </c>
      <c r="P192" s="80" t="str">
        <f>IF('3. DUOS'!P192+'4. TUOS'!P192+'5. CCF'!P192+'6. QSS'!P192=0," ", '3. DUOS'!P192+'4. TUOS'!P192+'5. CCF'!P192+'6. QSS'!P192)</f>
        <v xml:space="preserve"> </v>
      </c>
      <c r="Q192" s="80" t="str">
        <f>IF('3. DUOS'!Q192+'4. TUOS'!Q192+'5. CCF'!Q192+'6. QSS'!Q192=0," ", '3. DUOS'!Q192+'4. TUOS'!Q192+'5. CCF'!Q192+'6. QSS'!Q192)</f>
        <v xml:space="preserve"> </v>
      </c>
    </row>
    <row r="193" spans="3:17" ht="15" thickTop="1" thickBot="1" x14ac:dyDescent="0.3">
      <c r="C193" s="86" t="s">
        <v>65</v>
      </c>
      <c r="D193" s="86" t="s">
        <v>66</v>
      </c>
      <c r="E193" s="87" t="s">
        <v>31</v>
      </c>
      <c r="F193" s="88" t="str">
        <f>IF('3. DUOS'!F193+'4. TUOS'!F193+'5. CCF'!F193+'6. QSS'!F193=0," ", '3. DUOS'!F193+'4. TUOS'!F193+'5. CCF'!F193+'6. QSS'!F193)</f>
        <v xml:space="preserve"> </v>
      </c>
      <c r="G193" s="89" t="str">
        <f>IF('3. DUOS'!G193+'4. TUOS'!G193+'5. CCF'!G193+'6. QSS'!G193=0," ", '3. DUOS'!G193+'4. TUOS'!G193+'5. CCF'!G193+'6. QSS'!G193)</f>
        <v xml:space="preserve"> </v>
      </c>
      <c r="H193" s="89">
        <f>IF('3. DUOS'!H193+'4. TUOS'!H193+'5. CCF'!H193+'6. QSS'!H193=0," ", '3. DUOS'!H193+'4. TUOS'!H193+'5. CCF'!H193+'6. QSS'!H193)</f>
        <v>23.415894255974038</v>
      </c>
      <c r="I193" s="89">
        <f>IF('3. DUOS'!I193+'4. TUOS'!I193+'5. CCF'!I193+'6. QSS'!I193=0," ", '3. DUOS'!I193+'4. TUOS'!I193+'5. CCF'!I193+'6. QSS'!I193)</f>
        <v>17.805830160942246</v>
      </c>
      <c r="J193" s="90">
        <f>IF('3. DUOS'!J193+'4. TUOS'!J193+'5. CCF'!J193+'6. QSS'!J193=0," ", '3. DUOS'!J193+'4. TUOS'!J193+'5. CCF'!J193+'6. QSS'!J193)</f>
        <v>8.8921379187070038</v>
      </c>
      <c r="K193" s="91" t="str">
        <f>IF('3. DUOS'!K193+'4. TUOS'!K193+'5. CCF'!K193+'6. QSS'!K193=0," ", '3. DUOS'!K193+'4. TUOS'!K193+'5. CCF'!K193+'6. QSS'!K193)</f>
        <v xml:space="preserve"> </v>
      </c>
      <c r="L193" s="89" t="str">
        <f>IF('3. DUOS'!L193+'4. TUOS'!L193+'5. CCF'!L193+'6. QSS'!L193=0," ", '3. DUOS'!L193+'4. TUOS'!L193+'5. CCF'!L193+'6. QSS'!L193)</f>
        <v xml:space="preserve"> </v>
      </c>
      <c r="M193" s="90" t="str">
        <f>IF('3. DUOS'!M193+'4. TUOS'!M193+'5. CCF'!M193+'6. QSS'!M193=0," ", '3. DUOS'!M193+'4. TUOS'!M193+'5. CCF'!M193+'6. QSS'!M193)</f>
        <v xml:space="preserve"> </v>
      </c>
      <c r="N193" s="90" t="str">
        <f>IF('3. DUOS'!N193+'4. TUOS'!N193+'5. CCF'!N193+'6. QSS'!N193=0," ", '3. DUOS'!N193+'4. TUOS'!N193+'5. CCF'!N193+'6. QSS'!N193)</f>
        <v xml:space="preserve"> </v>
      </c>
      <c r="O193" s="89" t="str">
        <f>IF('3. DUOS'!O193+'4. TUOS'!O193+'5. CCF'!O193+'6. QSS'!O193=0," ", '3. DUOS'!O193+'4. TUOS'!O193+'5. CCF'!O193+'6. QSS'!O193)</f>
        <v xml:space="preserve"> </v>
      </c>
      <c r="P193" s="89" t="str">
        <f>IF('3. DUOS'!P193+'4. TUOS'!P193+'5. CCF'!P193+'6. QSS'!P193=0," ", '3. DUOS'!P193+'4. TUOS'!P193+'5. CCF'!P193+'6. QSS'!P193)</f>
        <v xml:space="preserve"> </v>
      </c>
      <c r="Q193" s="89" t="str">
        <f>IF('3. DUOS'!Q193+'4. TUOS'!Q193+'5. CCF'!Q193+'6. QSS'!Q193=0," ", '3. DUOS'!Q193+'4. TUOS'!Q193+'5. CCF'!Q193+'6. QSS'!Q193)</f>
        <v xml:space="preserve"> </v>
      </c>
    </row>
    <row r="194" spans="3:17" ht="14.4" thickTop="1" x14ac:dyDescent="0.25"/>
  </sheetData>
  <mergeCells count="7">
    <mergeCell ref="K121:L121"/>
    <mergeCell ref="K152:L152"/>
    <mergeCell ref="K183:L183"/>
    <mergeCell ref="L23:M23"/>
    <mergeCell ref="D3:E3"/>
    <mergeCell ref="K59:L59"/>
    <mergeCell ref="K90:L90"/>
  </mergeCells>
  <hyperlinks>
    <hyperlink ref="B1" location="Contents!A1" display="Contents" xr:uid="{9650008A-6B61-4949-AC09-0DEF3B4583B8}"/>
  </hyperlink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6C4D93-A94C-4DC0-8ADA-C91365FC6BA6}">
  <dimension ref="B1:S194"/>
  <sheetViews>
    <sheetView showGridLines="0" workbookViewId="0">
      <selection activeCell="A2" sqref="A2"/>
    </sheetView>
  </sheetViews>
  <sheetFormatPr defaultRowHeight="13.8" x14ac:dyDescent="0.25"/>
  <cols>
    <col min="1" max="1" width="3.8984375" customWidth="1"/>
    <col min="2" max="2" width="4" customWidth="1"/>
    <col min="3" max="3" width="8.5" bestFit="1" customWidth="1"/>
    <col min="4" max="4" width="28.59765625" customWidth="1"/>
    <col min="5" max="5" width="11.8984375" customWidth="1"/>
    <col min="6" max="6" width="10.5" customWidth="1"/>
    <col min="7" max="7" width="6.59765625" bestFit="1" customWidth="1"/>
    <col min="8" max="8" width="8" customWidth="1"/>
    <col min="9" max="9" width="7.09765625" bestFit="1" customWidth="1"/>
    <col min="10" max="10" width="6.59765625" bestFit="1" customWidth="1"/>
    <col min="11" max="11" width="8" bestFit="1" customWidth="1"/>
    <col min="12" max="12" width="7" customWidth="1"/>
    <col min="13" max="13" width="7.09765625" bestFit="1" customWidth="1"/>
    <col min="14" max="14" width="6.59765625" bestFit="1" customWidth="1"/>
    <col min="15" max="15" width="8" bestFit="1" customWidth="1"/>
    <col min="17" max="17" width="10" bestFit="1" customWidth="1"/>
    <col min="22" max="22" width="10" bestFit="1" customWidth="1"/>
  </cols>
  <sheetData>
    <row r="1" spans="2:19" ht="18" customHeight="1" x14ac:dyDescent="0.25">
      <c r="B1" s="262" t="s">
        <v>127</v>
      </c>
    </row>
    <row r="2" spans="2:19" ht="17.399999999999999" x14ac:dyDescent="0.3">
      <c r="D2" s="122" t="s">
        <v>135</v>
      </c>
    </row>
    <row r="3" spans="2:19" x14ac:dyDescent="0.25">
      <c r="D3" s="270">
        <v>44927</v>
      </c>
      <c r="E3" s="270"/>
    </row>
    <row r="6" spans="2:19" x14ac:dyDescent="0.25">
      <c r="B6" s="19" t="s">
        <v>145</v>
      </c>
      <c r="S6" s="263" t="s">
        <v>169</v>
      </c>
    </row>
    <row r="7" spans="2:19" ht="21" thickBot="1" x14ac:dyDescent="0.3">
      <c r="C7" s="19" t="s">
        <v>84</v>
      </c>
      <c r="D7" s="1"/>
      <c r="E7" s="2"/>
      <c r="F7" s="137" t="s">
        <v>0</v>
      </c>
      <c r="G7" s="15" t="s">
        <v>1</v>
      </c>
      <c r="H7" s="16"/>
      <c r="I7" s="16"/>
      <c r="J7" s="17"/>
      <c r="K7" s="15" t="s">
        <v>2</v>
      </c>
      <c r="L7" s="16"/>
      <c r="M7" s="16"/>
      <c r="N7" s="18"/>
      <c r="O7" s="136" t="s">
        <v>3</v>
      </c>
      <c r="S7" s="261" t="s">
        <v>170</v>
      </c>
    </row>
    <row r="8" spans="2:19" ht="15" thickTop="1" thickBot="1" x14ac:dyDescent="0.3">
      <c r="C8" s="3" t="s">
        <v>4</v>
      </c>
      <c r="D8" s="4" t="s">
        <v>5</v>
      </c>
      <c r="E8" s="137" t="s">
        <v>6</v>
      </c>
      <c r="F8" s="137" t="s">
        <v>7</v>
      </c>
      <c r="G8" s="17" t="s">
        <v>8</v>
      </c>
      <c r="H8" s="17" t="s">
        <v>9</v>
      </c>
      <c r="I8" s="17" t="s">
        <v>10</v>
      </c>
      <c r="J8" s="17" t="s">
        <v>11</v>
      </c>
      <c r="K8" s="18" t="s">
        <v>8</v>
      </c>
      <c r="L8" s="17" t="s">
        <v>9</v>
      </c>
      <c r="M8" s="17" t="s">
        <v>10</v>
      </c>
      <c r="N8" s="18" t="s">
        <v>11</v>
      </c>
      <c r="O8" s="137" t="s">
        <v>8</v>
      </c>
      <c r="S8" s="261" t="s">
        <v>171</v>
      </c>
    </row>
    <row r="9" spans="2:19" ht="15" thickTop="1" thickBot="1" x14ac:dyDescent="0.3">
      <c r="C9" s="5" t="s">
        <v>12</v>
      </c>
      <c r="D9" s="5" t="s">
        <v>13</v>
      </c>
      <c r="E9" s="6" t="str">
        <f>'2. NUOS'!E9</f>
        <v>Default T6*</v>
      </c>
      <c r="F9" s="20">
        <v>354.33183512839008</v>
      </c>
      <c r="G9" s="25">
        <v>8.9707059356083061</v>
      </c>
      <c r="H9" s="25"/>
      <c r="I9" s="25"/>
      <c r="J9" s="26"/>
      <c r="K9" s="26"/>
      <c r="L9" s="27"/>
      <c r="M9" s="28"/>
      <c r="N9" s="29"/>
      <c r="O9" s="28"/>
      <c r="S9" s="261" t="s">
        <v>172</v>
      </c>
    </row>
    <row r="10" spans="2:19" ht="15" thickTop="1" thickBot="1" x14ac:dyDescent="0.3">
      <c r="C10" s="8" t="s">
        <v>14</v>
      </c>
      <c r="D10" s="8" t="s">
        <v>15</v>
      </c>
      <c r="E10" s="9" t="str">
        <f>'2. NUOS'!E10</f>
        <v>Optional</v>
      </c>
      <c r="F10" s="21">
        <v>354.33183512839008</v>
      </c>
      <c r="G10" s="30"/>
      <c r="H10" s="30">
        <v>12.214956253171316</v>
      </c>
      <c r="I10" s="30">
        <v>9.4173744251158116</v>
      </c>
      <c r="J10" s="31">
        <v>2.8876281970752884</v>
      </c>
      <c r="K10" s="31"/>
      <c r="L10" s="32"/>
      <c r="M10" s="33"/>
      <c r="N10" s="34"/>
      <c r="O10" s="33"/>
      <c r="S10" s="261" t="s">
        <v>173</v>
      </c>
    </row>
    <row r="11" spans="2:19" ht="15" thickTop="1" thickBot="1" x14ac:dyDescent="0.3">
      <c r="C11" s="5" t="s">
        <v>17</v>
      </c>
      <c r="D11" s="5" t="s">
        <v>18</v>
      </c>
      <c r="E11" s="6" t="str">
        <f>'2. NUOS'!E11</f>
        <v>Default T4**</v>
      </c>
      <c r="F11" s="20">
        <v>354.33183512839008</v>
      </c>
      <c r="G11" s="25"/>
      <c r="H11" s="25">
        <v>12.825704065829877</v>
      </c>
      <c r="I11" s="25">
        <v>8.9465057038600158</v>
      </c>
      <c r="J11" s="26">
        <v>2.8876281970752884</v>
      </c>
      <c r="K11" s="26"/>
      <c r="L11" s="27"/>
      <c r="M11" s="28"/>
      <c r="N11" s="29"/>
      <c r="O11" s="28"/>
      <c r="S11" s="261" t="s">
        <v>174</v>
      </c>
    </row>
    <row r="12" spans="2:19" ht="15" thickTop="1" thickBot="1" x14ac:dyDescent="0.3">
      <c r="C12" s="8" t="s">
        <v>19</v>
      </c>
      <c r="D12" s="8" t="s">
        <v>20</v>
      </c>
      <c r="E12" s="9" t="str">
        <f>'2. NUOS'!E12</f>
        <v>Optional</v>
      </c>
      <c r="F12" s="21">
        <v>354.33183512839008</v>
      </c>
      <c r="G12" s="30"/>
      <c r="H12" s="30">
        <v>0.99594107260806064</v>
      </c>
      <c r="I12" s="30">
        <v>0.53041680610376718</v>
      </c>
      <c r="J12" s="31">
        <v>0.28752987641278038</v>
      </c>
      <c r="K12" s="31"/>
      <c r="L12" s="33">
        <v>4.4030606716944121</v>
      </c>
      <c r="M12" s="35"/>
      <c r="N12" s="34"/>
      <c r="O12" s="33"/>
    </row>
    <row r="13" spans="2:19" ht="15" thickTop="1" thickBot="1" x14ac:dyDescent="0.3">
      <c r="C13" s="5" t="s">
        <v>21</v>
      </c>
      <c r="D13" s="5" t="s">
        <v>93</v>
      </c>
      <c r="E13" s="6" t="str">
        <f>'2. NUOS'!E13</f>
        <v>Optional</v>
      </c>
      <c r="F13" s="20">
        <v>36.564278996439441</v>
      </c>
      <c r="G13" s="25">
        <v>0.40686627631914069</v>
      </c>
      <c r="H13" s="25"/>
      <c r="I13" s="25"/>
      <c r="J13" s="26"/>
      <c r="K13" s="26"/>
      <c r="L13" s="27"/>
      <c r="M13" s="28"/>
      <c r="N13" s="29"/>
      <c r="O13" s="28"/>
    </row>
    <row r="14" spans="2:19" ht="15" thickTop="1" thickBot="1" x14ac:dyDescent="0.3">
      <c r="C14" s="8" t="s">
        <v>22</v>
      </c>
      <c r="D14" s="8" t="s">
        <v>94</v>
      </c>
      <c r="E14" s="9" t="str">
        <f>'2. NUOS'!E14</f>
        <v>Optional</v>
      </c>
      <c r="F14" s="21">
        <v>36.564278996439441</v>
      </c>
      <c r="G14" s="30">
        <v>2.7146654621656916</v>
      </c>
      <c r="H14" s="30"/>
      <c r="I14" s="30"/>
      <c r="J14" s="31"/>
      <c r="K14" s="31"/>
      <c r="L14" s="32"/>
      <c r="M14" s="33"/>
      <c r="N14" s="34"/>
      <c r="O14" s="33"/>
    </row>
    <row r="15" spans="2:19" ht="15" thickTop="1" thickBot="1" x14ac:dyDescent="0.3">
      <c r="C15" s="5" t="s">
        <v>23</v>
      </c>
      <c r="D15" s="5" t="s">
        <v>24</v>
      </c>
      <c r="E15" s="6" t="str">
        <f>'2. NUOS'!E15</f>
        <v>Default T6*</v>
      </c>
      <c r="F15" s="20">
        <v>354.33183512839008</v>
      </c>
      <c r="G15" s="25">
        <v>12.92543858518472</v>
      </c>
      <c r="H15" s="25"/>
      <c r="I15" s="25"/>
      <c r="J15" s="26"/>
      <c r="K15" s="26"/>
      <c r="L15" s="27"/>
      <c r="M15" s="28"/>
      <c r="N15" s="29"/>
      <c r="O15" s="28"/>
    </row>
    <row r="16" spans="2:19" ht="15" thickTop="1" thickBot="1" x14ac:dyDescent="0.3">
      <c r="C16" s="11" t="s">
        <v>25</v>
      </c>
      <c r="D16" s="11" t="s">
        <v>26</v>
      </c>
      <c r="E16" s="12" t="str">
        <f>'2. NUOS'!E16</f>
        <v>Optional</v>
      </c>
      <c r="F16" s="22">
        <v>1461.4188063357374</v>
      </c>
      <c r="G16" s="36"/>
      <c r="H16" s="36">
        <v>12.758216436976477</v>
      </c>
      <c r="I16" s="36">
        <v>9.836212156100089</v>
      </c>
      <c r="J16" s="37">
        <v>4.7031469997962096</v>
      </c>
      <c r="K16" s="37"/>
      <c r="L16" s="38"/>
      <c r="M16" s="39"/>
      <c r="N16" s="40"/>
      <c r="O16" s="33"/>
    </row>
    <row r="17" spans="3:15" ht="14.4" thickBot="1" x14ac:dyDescent="0.3">
      <c r="C17" s="5" t="s">
        <v>27</v>
      </c>
      <c r="D17" s="5" t="s">
        <v>28</v>
      </c>
      <c r="E17" s="6" t="str">
        <f>'2. NUOS'!E17</f>
        <v>Default T4**</v>
      </c>
      <c r="F17" s="20">
        <v>602.41351984696803</v>
      </c>
      <c r="G17" s="25"/>
      <c r="H17" s="25">
        <v>13.396127258825308</v>
      </c>
      <c r="I17" s="25">
        <v>9.3444015482950853</v>
      </c>
      <c r="J17" s="26">
        <v>4.4679896498063991</v>
      </c>
      <c r="K17" s="26"/>
      <c r="L17" s="41"/>
      <c r="M17" s="28"/>
      <c r="N17" s="29"/>
      <c r="O17" s="28"/>
    </row>
    <row r="18" spans="3:15" ht="15" thickTop="1" thickBot="1" x14ac:dyDescent="0.3">
      <c r="C18" s="8" t="s">
        <v>29</v>
      </c>
      <c r="D18" s="8" t="s">
        <v>30</v>
      </c>
      <c r="E18" s="9" t="str">
        <f>'2. NUOS'!E18</f>
        <v>Default</v>
      </c>
      <c r="F18" s="21">
        <v>1461.4188063357374</v>
      </c>
      <c r="G18" s="30"/>
      <c r="H18" s="30">
        <v>12.758216436976477</v>
      </c>
      <c r="I18" s="30">
        <v>9.836212156100089</v>
      </c>
      <c r="J18" s="31">
        <v>4.7031469997962096</v>
      </c>
      <c r="K18" s="31"/>
      <c r="L18" s="32"/>
      <c r="M18" s="33"/>
      <c r="N18" s="34"/>
      <c r="O18" s="33"/>
    </row>
    <row r="19" spans="3:15" ht="15" thickTop="1" thickBot="1" x14ac:dyDescent="0.3">
      <c r="C19" s="5" t="s">
        <v>32</v>
      </c>
      <c r="D19" s="5" t="s">
        <v>33</v>
      </c>
      <c r="E19" s="6" t="str">
        <f>'2. NUOS'!E19</f>
        <v>Optional</v>
      </c>
      <c r="F19" s="20">
        <v>602.41351984696803</v>
      </c>
      <c r="G19" s="25"/>
      <c r="H19" s="25">
        <v>4.289863679999999</v>
      </c>
      <c r="I19" s="25">
        <v>2.6811647999999995</v>
      </c>
      <c r="J19" s="26">
        <v>1.0054367999999996</v>
      </c>
      <c r="K19" s="26"/>
      <c r="L19" s="28">
        <v>7.1549735915034196</v>
      </c>
      <c r="M19" s="42"/>
      <c r="N19" s="29"/>
      <c r="O19" s="28"/>
    </row>
    <row r="20" spans="3:15" ht="15" thickTop="1" thickBot="1" x14ac:dyDescent="0.3">
      <c r="C20" s="8" t="s">
        <v>34</v>
      </c>
      <c r="D20" s="8" t="s">
        <v>35</v>
      </c>
      <c r="E20" s="9" t="str">
        <f>'2. NUOS'!E20</f>
        <v>Obsolete</v>
      </c>
      <c r="F20" s="21">
        <v>2923.2498897460814</v>
      </c>
      <c r="G20" s="30"/>
      <c r="H20" s="30">
        <v>14.645569987188201</v>
      </c>
      <c r="I20" s="30">
        <v>10.626928455915776</v>
      </c>
      <c r="J20" s="31">
        <v>5.184923424946553</v>
      </c>
      <c r="K20" s="31"/>
      <c r="L20" s="32"/>
      <c r="M20" s="35"/>
      <c r="N20" s="34"/>
      <c r="O20" s="33"/>
    </row>
    <row r="21" spans="3:15" ht="6" customHeight="1" thickTop="1" thickBot="1" x14ac:dyDescent="0.3">
      <c r="C21" s="140"/>
      <c r="D21" s="140"/>
      <c r="E21" s="141"/>
      <c r="F21" s="142"/>
      <c r="G21" s="143"/>
      <c r="H21" s="143"/>
      <c r="I21" s="143"/>
      <c r="J21" s="144"/>
      <c r="K21" s="144"/>
      <c r="L21" s="145"/>
      <c r="M21" s="146"/>
      <c r="N21" s="147"/>
      <c r="O21" s="146"/>
    </row>
    <row r="22" spans="3:15" ht="15" thickTop="1" thickBot="1" x14ac:dyDescent="0.3">
      <c r="C22" s="8" t="s">
        <v>37</v>
      </c>
      <c r="D22" s="8" t="s">
        <v>38</v>
      </c>
      <c r="E22" s="9" t="str">
        <f>'2. NUOS'!E22</f>
        <v xml:space="preserve"> Default </v>
      </c>
      <c r="F22" s="21">
        <v>6054.8919246931318</v>
      </c>
      <c r="G22" s="30"/>
      <c r="H22" s="30">
        <v>0.90890512380243604</v>
      </c>
      <c r="I22" s="30">
        <v>0.67325932535682409</v>
      </c>
      <c r="J22" s="31">
        <v>0.19588720435148257</v>
      </c>
      <c r="K22" s="31"/>
      <c r="L22" s="32">
        <v>10.730421670834582</v>
      </c>
      <c r="M22" s="33">
        <v>9.7084767498027134</v>
      </c>
      <c r="N22" s="34">
        <v>2.4201930259301792</v>
      </c>
      <c r="O22" s="33"/>
    </row>
    <row r="23" spans="3:15" ht="15" thickTop="1" thickBot="1" x14ac:dyDescent="0.3">
      <c r="C23" s="5" t="s">
        <v>39</v>
      </c>
      <c r="D23" s="5" t="s">
        <v>40</v>
      </c>
      <c r="E23" s="6" t="str">
        <f>'2. NUOS'!E23</f>
        <v xml:space="preserve"> Optional </v>
      </c>
      <c r="F23" s="20">
        <v>6054.8919246931318</v>
      </c>
      <c r="G23" s="25"/>
      <c r="H23" s="25">
        <v>11.302049118333533</v>
      </c>
      <c r="I23" s="25">
        <v>8.3718418625758613</v>
      </c>
      <c r="J23" s="26">
        <v>2.7920263255663378</v>
      </c>
      <c r="K23" s="26"/>
      <c r="L23" s="271">
        <v>13.130938426228594</v>
      </c>
      <c r="M23" s="272"/>
      <c r="N23" s="29"/>
      <c r="O23" s="28"/>
    </row>
    <row r="24" spans="3:15" ht="14.4" thickTop="1" x14ac:dyDescent="0.25">
      <c r="C24" s="10" t="s">
        <v>41</v>
      </c>
      <c r="D24" s="10" t="s">
        <v>42</v>
      </c>
      <c r="E24" s="13" t="str">
        <f>'2. NUOS'!E24</f>
        <v xml:space="preserve"> Specific </v>
      </c>
      <c r="F24" s="23">
        <v>6054.8919246931318</v>
      </c>
      <c r="G24" s="43"/>
      <c r="H24" s="43">
        <v>0.90890512380243604</v>
      </c>
      <c r="I24" s="43">
        <v>0.67325932535682409</v>
      </c>
      <c r="J24" s="44">
        <v>0.19588720435148257</v>
      </c>
      <c r="K24" s="44"/>
      <c r="L24" s="45">
        <v>10.730421670834582</v>
      </c>
      <c r="M24" s="46">
        <v>9.7084767498027134</v>
      </c>
      <c r="N24" s="47">
        <v>2.4201930259301792</v>
      </c>
      <c r="O24" s="46"/>
    </row>
    <row r="25" spans="3:15" ht="14.4" thickBot="1" x14ac:dyDescent="0.3">
      <c r="C25" s="5" t="s">
        <v>44</v>
      </c>
      <c r="D25" s="5" t="s">
        <v>45</v>
      </c>
      <c r="E25" s="6" t="str">
        <f>'2. NUOS'!E25</f>
        <v>Obsolete</v>
      </c>
      <c r="F25" s="20">
        <v>6675.1370895320633</v>
      </c>
      <c r="G25" s="25"/>
      <c r="H25" s="25">
        <v>0.54012778943823458</v>
      </c>
      <c r="I25" s="25">
        <v>0.40009244265488658</v>
      </c>
      <c r="J25" s="26">
        <v>6.5566373170832762E-2</v>
      </c>
      <c r="K25" s="26"/>
      <c r="L25" s="48">
        <v>13.163355551753529</v>
      </c>
      <c r="M25" s="28">
        <v>11.909702642062715</v>
      </c>
      <c r="N25" s="29">
        <v>3.0438646863156116</v>
      </c>
      <c r="O25" s="28"/>
    </row>
    <row r="26" spans="3:15" ht="15" thickTop="1" thickBot="1" x14ac:dyDescent="0.3">
      <c r="C26" s="8" t="s">
        <v>46</v>
      </c>
      <c r="D26" s="8" t="s">
        <v>47</v>
      </c>
      <c r="E26" s="9" t="str">
        <f>'2. NUOS'!E26</f>
        <v>Obsolete</v>
      </c>
      <c r="F26" s="21">
        <v>8606.5925830908545</v>
      </c>
      <c r="G26" s="30"/>
      <c r="H26" s="30">
        <v>2.4254823755944361</v>
      </c>
      <c r="I26" s="30">
        <v>1.7966436595999755</v>
      </c>
      <c r="J26" s="31">
        <v>0.38251422107863831</v>
      </c>
      <c r="K26" s="31">
        <v>19.571168993254553</v>
      </c>
      <c r="L26" s="32"/>
      <c r="M26" s="33"/>
      <c r="N26" s="34"/>
      <c r="O26" s="33"/>
    </row>
    <row r="27" spans="3:15" ht="15" thickTop="1" thickBot="1" x14ac:dyDescent="0.3">
      <c r="C27" s="5" t="s">
        <v>48</v>
      </c>
      <c r="D27" s="5" t="s">
        <v>49</v>
      </c>
      <c r="E27" s="6" t="str">
        <f>'2. NUOS'!E27</f>
        <v>Obsolete</v>
      </c>
      <c r="F27" s="20">
        <v>6675.1370895320633</v>
      </c>
      <c r="G27" s="25"/>
      <c r="H27" s="25">
        <v>9.6201426319252334</v>
      </c>
      <c r="I27" s="25">
        <v>7.1259921069762253</v>
      </c>
      <c r="J27" s="26">
        <v>2.2021122093155889</v>
      </c>
      <c r="K27" s="26">
        <v>12.998926879356622</v>
      </c>
      <c r="L27" s="27"/>
      <c r="M27" s="28"/>
      <c r="N27" s="29"/>
      <c r="O27" s="28">
        <v>4.7256513025903262</v>
      </c>
    </row>
    <row r="28" spans="3:15" ht="15" thickTop="1" thickBot="1" x14ac:dyDescent="0.3">
      <c r="C28" s="8" t="s">
        <v>50</v>
      </c>
      <c r="D28" s="8" t="s">
        <v>51</v>
      </c>
      <c r="E28" s="9" t="str">
        <f>'2. NUOS'!E28</f>
        <v>Obsolete</v>
      </c>
      <c r="F28" s="21">
        <v>1796.0035065052634</v>
      </c>
      <c r="G28" s="30"/>
      <c r="H28" s="30">
        <v>11.633042170329867</v>
      </c>
      <c r="I28" s="30">
        <v>8.6170205430002511</v>
      </c>
      <c r="J28" s="31">
        <v>3.8567452026547238</v>
      </c>
      <c r="K28" s="31">
        <v>12.74951239581477</v>
      </c>
      <c r="L28" s="32"/>
      <c r="M28" s="35"/>
      <c r="N28" s="34"/>
      <c r="O28" s="33">
        <v>4.7316376398862658</v>
      </c>
    </row>
    <row r="29" spans="3:15" ht="6" customHeight="1" thickTop="1" thickBot="1" x14ac:dyDescent="0.3">
      <c r="C29" s="140"/>
      <c r="D29" s="140"/>
      <c r="E29" s="141"/>
      <c r="F29" s="142"/>
      <c r="G29" s="143"/>
      <c r="H29" s="143"/>
      <c r="I29" s="143"/>
      <c r="J29" s="144"/>
      <c r="K29" s="144"/>
      <c r="L29" s="145"/>
      <c r="M29" s="146"/>
      <c r="N29" s="147"/>
      <c r="O29" s="146"/>
    </row>
    <row r="30" spans="3:15" ht="15" thickTop="1" thickBot="1" x14ac:dyDescent="0.3">
      <c r="C30" s="8" t="s">
        <v>52</v>
      </c>
      <c r="D30" s="8" t="s">
        <v>53</v>
      </c>
      <c r="E30" s="9" t="str">
        <f>'2. NUOS'!E30</f>
        <v>Default</v>
      </c>
      <c r="F30" s="21">
        <v>7494.9846259287069</v>
      </c>
      <c r="G30" s="30"/>
      <c r="H30" s="30">
        <v>0.6971302346592978</v>
      </c>
      <c r="I30" s="30">
        <v>0.51638990603224211</v>
      </c>
      <c r="J30" s="31">
        <v>0.29400415798121099</v>
      </c>
      <c r="K30" s="31"/>
      <c r="L30" s="32">
        <v>9.9488327800592842</v>
      </c>
      <c r="M30" s="33">
        <v>8.6483317630580707</v>
      </c>
      <c r="N30" s="34">
        <v>2.6407979795663481</v>
      </c>
      <c r="O30" s="33"/>
    </row>
    <row r="31" spans="3:15" ht="14.4" thickTop="1" x14ac:dyDescent="0.25">
      <c r="C31" s="7" t="s">
        <v>55</v>
      </c>
      <c r="D31" s="7" t="s">
        <v>56</v>
      </c>
      <c r="E31" s="14" t="str">
        <f>'2. NUOS'!E31</f>
        <v>Obsolete</v>
      </c>
      <c r="F31" s="24">
        <v>7284.8984046413243</v>
      </c>
      <c r="G31" s="49"/>
      <c r="H31" s="49">
        <v>0.61371369250146213</v>
      </c>
      <c r="I31" s="49">
        <v>0.5552647694060846</v>
      </c>
      <c r="J31" s="50">
        <v>0.28576315073759739</v>
      </c>
      <c r="K31" s="50"/>
      <c r="L31" s="51">
        <v>10.328376098676092</v>
      </c>
      <c r="M31" s="52">
        <v>9.3447212321355089</v>
      </c>
      <c r="N31" s="53">
        <v>2.7962890732362702</v>
      </c>
      <c r="O31" s="52"/>
    </row>
    <row r="32" spans="3:15" ht="14.4" thickBot="1" x14ac:dyDescent="0.3">
      <c r="C32" s="8" t="s">
        <v>57</v>
      </c>
      <c r="D32" s="8" t="s">
        <v>58</v>
      </c>
      <c r="E32" s="9" t="str">
        <f>'2. NUOS'!E32</f>
        <v>Obsolete</v>
      </c>
      <c r="F32" s="21">
        <v>11043.722156480198</v>
      </c>
      <c r="G32" s="30"/>
      <c r="H32" s="30">
        <v>3.0788364866904545</v>
      </c>
      <c r="I32" s="30">
        <v>2.5206708804283182</v>
      </c>
      <c r="J32" s="31">
        <v>0.58145747490621491</v>
      </c>
      <c r="K32" s="31">
        <v>14.26722824166038</v>
      </c>
      <c r="L32" s="54"/>
      <c r="M32" s="33"/>
      <c r="N32" s="34"/>
      <c r="O32" s="33"/>
    </row>
    <row r="33" spans="2:19" ht="15" thickTop="1" thickBot="1" x14ac:dyDescent="0.3">
      <c r="C33" s="5" t="s">
        <v>59</v>
      </c>
      <c r="D33" s="5" t="s">
        <v>60</v>
      </c>
      <c r="E33" s="6" t="str">
        <f>'2. NUOS'!E33</f>
        <v>Obsolete</v>
      </c>
      <c r="F33" s="20">
        <v>8231.9203286485972</v>
      </c>
      <c r="G33" s="25"/>
      <c r="H33" s="25">
        <v>2.3167347176489015</v>
      </c>
      <c r="I33" s="25">
        <v>1.8967313677421771</v>
      </c>
      <c r="J33" s="26">
        <v>2.1242496382991214</v>
      </c>
      <c r="K33" s="26">
        <v>10.303279081323753</v>
      </c>
      <c r="L33" s="27"/>
      <c r="M33" s="28"/>
      <c r="N33" s="29"/>
      <c r="O33" s="28">
        <v>3.7945076503051056</v>
      </c>
    </row>
    <row r="34" spans="2:19" ht="6" customHeight="1" thickTop="1" thickBot="1" x14ac:dyDescent="0.3">
      <c r="C34" s="140"/>
      <c r="D34" s="140"/>
      <c r="E34" s="141"/>
      <c r="F34" s="142"/>
      <c r="G34" s="143"/>
      <c r="H34" s="143"/>
      <c r="I34" s="143"/>
      <c r="J34" s="144"/>
      <c r="K34" s="144"/>
      <c r="L34" s="145"/>
      <c r="M34" s="146"/>
      <c r="N34" s="147"/>
      <c r="O34" s="146"/>
    </row>
    <row r="35" spans="2:19" ht="15" thickTop="1" thickBot="1" x14ac:dyDescent="0.3">
      <c r="C35" s="8" t="s">
        <v>61</v>
      </c>
      <c r="D35" s="8" t="s">
        <v>62</v>
      </c>
      <c r="E35" s="9" t="str">
        <f>'2. NUOS'!E35</f>
        <v xml:space="preserve"> Default </v>
      </c>
      <c r="F35" s="21">
        <v>7439.8751950206306</v>
      </c>
      <c r="G35" s="30"/>
      <c r="H35" s="30">
        <v>0.2434998558885971</v>
      </c>
      <c r="I35" s="30">
        <v>0.11960691145311639</v>
      </c>
      <c r="J35" s="31">
        <v>0.10670698568550836</v>
      </c>
      <c r="K35" s="31"/>
      <c r="L35" s="54">
        <v>3.7639534752069279</v>
      </c>
      <c r="M35" s="33">
        <v>2.6833391334138379</v>
      </c>
      <c r="N35" s="34">
        <v>1.0696609757127893</v>
      </c>
      <c r="O35" s="33"/>
    </row>
    <row r="36" spans="2:19" ht="6" customHeight="1" thickTop="1" thickBot="1" x14ac:dyDescent="0.3">
      <c r="C36" s="140"/>
      <c r="D36" s="140"/>
      <c r="E36" s="141"/>
      <c r="F36" s="142"/>
      <c r="G36" s="143"/>
      <c r="H36" s="143"/>
      <c r="I36" s="143"/>
      <c r="J36" s="144"/>
      <c r="K36" s="144"/>
      <c r="L36" s="145"/>
      <c r="M36" s="143"/>
      <c r="N36" s="144"/>
      <c r="O36" s="143"/>
    </row>
    <row r="37" spans="2:19" ht="15" thickTop="1" thickBot="1" x14ac:dyDescent="0.3">
      <c r="C37" s="5" t="s">
        <v>63</v>
      </c>
      <c r="D37" s="5" t="s">
        <v>67</v>
      </c>
      <c r="E37" s="6" t="str">
        <f>'2. NUOS'!E37</f>
        <v xml:space="preserve"> Default </v>
      </c>
      <c r="F37" s="20">
        <v>354.33183512839008</v>
      </c>
      <c r="G37" s="25">
        <v>14.259697230843072</v>
      </c>
      <c r="H37" s="25"/>
      <c r="I37" s="25"/>
      <c r="J37" s="26"/>
      <c r="K37" s="26"/>
      <c r="L37" s="27"/>
      <c r="M37" s="25"/>
      <c r="N37" s="26"/>
      <c r="O37" s="25"/>
    </row>
    <row r="38" spans="2:19" ht="15" thickTop="1" thickBot="1" x14ac:dyDescent="0.3">
      <c r="C38" s="8" t="s">
        <v>65</v>
      </c>
      <c r="D38" s="8" t="s">
        <v>68</v>
      </c>
      <c r="E38" s="9" t="str">
        <f>'2. NUOS'!E38</f>
        <v xml:space="preserve"> Default </v>
      </c>
      <c r="F38" s="21">
        <v>0</v>
      </c>
      <c r="G38" s="30"/>
      <c r="H38" s="30">
        <v>15.21208684877841</v>
      </c>
      <c r="I38" s="30">
        <v>11.268150064147017</v>
      </c>
      <c r="J38" s="31">
        <v>5.030180710338283</v>
      </c>
      <c r="K38" s="31"/>
      <c r="L38" s="32"/>
      <c r="M38" s="30"/>
      <c r="N38" s="30"/>
      <c r="O38" s="30"/>
    </row>
    <row r="39" spans="2:19" ht="14.4" thickTop="1" x14ac:dyDescent="0.25"/>
    <row r="41" spans="2:19" x14ac:dyDescent="0.25">
      <c r="B41" s="19" t="s">
        <v>146</v>
      </c>
    </row>
    <row r="42" spans="2:19" ht="31.2" thickBot="1" x14ac:dyDescent="0.3">
      <c r="C42" s="19" t="s">
        <v>84</v>
      </c>
      <c r="D42" s="1"/>
      <c r="E42" s="2"/>
      <c r="F42" s="137" t="s">
        <v>0</v>
      </c>
      <c r="G42" s="15" t="s">
        <v>1</v>
      </c>
      <c r="H42" s="16"/>
      <c r="I42" s="16"/>
      <c r="J42" s="17"/>
      <c r="K42" s="15" t="s">
        <v>2</v>
      </c>
      <c r="L42" s="16"/>
      <c r="M42" s="18"/>
      <c r="N42" s="137" t="s">
        <v>77</v>
      </c>
      <c r="O42" s="135" t="s">
        <v>78</v>
      </c>
      <c r="P42" s="136" t="s">
        <v>79</v>
      </c>
      <c r="Q42" s="136" t="s">
        <v>80</v>
      </c>
      <c r="S42" s="263" t="s">
        <v>169</v>
      </c>
    </row>
    <row r="43" spans="2:19" ht="21.6" thickTop="1" thickBot="1" x14ac:dyDescent="0.3">
      <c r="C43" s="3" t="s">
        <v>4</v>
      </c>
      <c r="D43" s="4" t="s">
        <v>5</v>
      </c>
      <c r="E43" s="137" t="s">
        <v>6</v>
      </c>
      <c r="F43" s="137" t="s">
        <v>7</v>
      </c>
      <c r="G43" s="17" t="s">
        <v>8</v>
      </c>
      <c r="H43" s="17" t="s">
        <v>9</v>
      </c>
      <c r="I43" s="17" t="s">
        <v>10</v>
      </c>
      <c r="J43" s="17" t="s">
        <v>11</v>
      </c>
      <c r="K43" s="17" t="s">
        <v>9</v>
      </c>
      <c r="L43" s="17" t="s">
        <v>10</v>
      </c>
      <c r="M43" s="18" t="s">
        <v>11</v>
      </c>
      <c r="N43" s="137" t="s">
        <v>81</v>
      </c>
      <c r="O43" s="137" t="s">
        <v>82</v>
      </c>
      <c r="P43" s="137" t="s">
        <v>82</v>
      </c>
      <c r="Q43" s="137" t="s">
        <v>82</v>
      </c>
      <c r="S43" s="261" t="s">
        <v>175</v>
      </c>
    </row>
    <row r="44" spans="2:19" ht="21.6" thickTop="1" thickBot="1" x14ac:dyDescent="0.3">
      <c r="C44" s="5" t="str">
        <f>'2. NUOS'!C44</f>
        <v>BLTTSS2
BLTTEX2</v>
      </c>
      <c r="D44" s="5" t="str">
        <f>'2. NUOS'!D44</f>
        <v>LV Residential_Sunsoaker_Two-way</v>
      </c>
      <c r="E44" s="6" t="str">
        <f>'2. NUOS'!E44</f>
        <v>Default T4***/ Optional^</v>
      </c>
      <c r="F44" s="20">
        <v>354.90952180737895</v>
      </c>
      <c r="G44" s="56">
        <v>0</v>
      </c>
      <c r="H44" s="56">
        <v>11.606144987188692</v>
      </c>
      <c r="I44" s="56">
        <v>0</v>
      </c>
      <c r="J44" s="55">
        <v>3.0786247127755315</v>
      </c>
      <c r="K44" s="57">
        <v>0</v>
      </c>
      <c r="L44" s="58">
        <v>0</v>
      </c>
      <c r="M44" s="59">
        <v>0</v>
      </c>
      <c r="N44" s="55">
        <v>-13.67403515999812</v>
      </c>
      <c r="O44" s="58">
        <v>0</v>
      </c>
      <c r="P44" s="58">
        <v>0.81451976229652823</v>
      </c>
      <c r="Q44" s="58">
        <v>0.93648039663036409</v>
      </c>
      <c r="S44" s="261" t="s">
        <v>171</v>
      </c>
    </row>
    <row r="45" spans="2:19" ht="15" thickTop="1" thickBot="1" x14ac:dyDescent="0.3">
      <c r="C45" s="8" t="str">
        <f>'2. NUOS'!C45</f>
        <v>BLNN2AU</v>
      </c>
      <c r="D45" s="8" t="str">
        <f>'2. NUOS'!D45</f>
        <v>Residential Anytime</v>
      </c>
      <c r="E45" s="9" t="str">
        <f>'2. NUOS'!E45</f>
        <v>Default T6*</v>
      </c>
      <c r="F45" s="21">
        <v>354.90952180737895</v>
      </c>
      <c r="G45" s="61">
        <v>9.5640557230941212</v>
      </c>
      <c r="H45" s="61">
        <v>0</v>
      </c>
      <c r="I45" s="61">
        <v>0</v>
      </c>
      <c r="J45" s="60">
        <v>0</v>
      </c>
      <c r="K45" s="62">
        <v>0</v>
      </c>
      <c r="L45" s="63">
        <v>0</v>
      </c>
      <c r="M45" s="64">
        <v>0</v>
      </c>
      <c r="N45" s="60">
        <v>0</v>
      </c>
      <c r="O45" s="63">
        <v>0</v>
      </c>
      <c r="P45" s="63">
        <v>0</v>
      </c>
      <c r="Q45" s="63">
        <v>0</v>
      </c>
      <c r="S45" s="261" t="s">
        <v>176</v>
      </c>
    </row>
    <row r="46" spans="2:19" ht="15" thickTop="1" thickBot="1" x14ac:dyDescent="0.3">
      <c r="C46" s="5" t="str">
        <f>'2. NUOS'!C46</f>
        <v>BLNT3AU</v>
      </c>
      <c r="D46" s="5" t="str">
        <f>'2. NUOS'!D46</f>
        <v>Residential ToU</v>
      </c>
      <c r="E46" s="6" t="str">
        <f>'2. NUOS'!E46</f>
        <v>Default T5</v>
      </c>
      <c r="F46" s="20">
        <v>354.90952180737895</v>
      </c>
      <c r="G46" s="56">
        <v>0</v>
      </c>
      <c r="H46" s="56">
        <v>13.022890628569641</v>
      </c>
      <c r="I46" s="56">
        <v>10.040268225662391</v>
      </c>
      <c r="J46" s="55">
        <v>3.0786247127755315</v>
      </c>
      <c r="K46" s="57">
        <v>0</v>
      </c>
      <c r="L46" s="58">
        <v>0</v>
      </c>
      <c r="M46" s="59">
        <v>0</v>
      </c>
      <c r="N46" s="55">
        <v>0</v>
      </c>
      <c r="O46" s="58">
        <v>0</v>
      </c>
      <c r="P46" s="58">
        <v>0</v>
      </c>
      <c r="Q46" s="58">
        <v>0</v>
      </c>
      <c r="S46" s="261" t="s">
        <v>177</v>
      </c>
    </row>
    <row r="47" spans="2:19" ht="15" thickTop="1" thickBot="1" x14ac:dyDescent="0.3">
      <c r="C47" s="8" t="str">
        <f>'2. NUOS'!C47</f>
        <v>BLNT3AL</v>
      </c>
      <c r="D47" s="8" t="str">
        <f>'2. NUOS'!D47</f>
        <v>Residential ToU_Interval meter</v>
      </c>
      <c r="E47" s="9" t="str">
        <f>'2. NUOS'!E47</f>
        <v>Default T4**</v>
      </c>
      <c r="F47" s="21">
        <v>354.90952180737895</v>
      </c>
      <c r="G47" s="61">
        <v>0</v>
      </c>
      <c r="H47" s="61">
        <v>13.67403515999812</v>
      </c>
      <c r="I47" s="61">
        <v>9.5382548143792665</v>
      </c>
      <c r="J47" s="60">
        <v>3.0786247127755315</v>
      </c>
      <c r="K47" s="62">
        <v>0</v>
      </c>
      <c r="L47" s="63">
        <v>0</v>
      </c>
      <c r="M47" s="64">
        <v>0</v>
      </c>
      <c r="N47" s="60">
        <v>0</v>
      </c>
      <c r="O47" s="63">
        <v>0</v>
      </c>
      <c r="P47" s="63">
        <v>0</v>
      </c>
      <c r="Q47" s="63">
        <v>0</v>
      </c>
      <c r="S47" s="261" t="s">
        <v>172</v>
      </c>
    </row>
    <row r="48" spans="2:19" ht="15" thickTop="1" thickBot="1" x14ac:dyDescent="0.3">
      <c r="C48" s="5" t="str">
        <f>'2. NUOS'!C48</f>
        <v>BLND1AR</v>
      </c>
      <c r="D48" s="5" t="str">
        <f>'2. NUOS'!D48</f>
        <v>Residential-Opt in Demand</v>
      </c>
      <c r="E48" s="6" t="str">
        <f>'2. NUOS'!E48</f>
        <v>Optional</v>
      </c>
      <c r="F48" s="20">
        <v>354.90952180737895</v>
      </c>
      <c r="G48" s="56">
        <v>0</v>
      </c>
      <c r="H48" s="56">
        <v>1.2210879925471625</v>
      </c>
      <c r="I48" s="56">
        <v>0.6503252158106495</v>
      </c>
      <c r="J48" s="55">
        <v>0.35253017396581077</v>
      </c>
      <c r="K48" s="57">
        <v>5.1637217528225037</v>
      </c>
      <c r="L48" s="58">
        <v>0</v>
      </c>
      <c r="M48" s="59">
        <v>0</v>
      </c>
      <c r="N48" s="55">
        <v>0</v>
      </c>
      <c r="O48" s="58">
        <v>0</v>
      </c>
      <c r="P48" s="58">
        <v>0</v>
      </c>
      <c r="Q48" s="58">
        <v>0</v>
      </c>
      <c r="S48" s="261" t="s">
        <v>173</v>
      </c>
    </row>
    <row r="49" spans="3:19" ht="15" thickTop="1" thickBot="1" x14ac:dyDescent="0.3">
      <c r="C49" s="8" t="str">
        <f>'2. NUOS'!C49</f>
        <v>BLNC1AU</v>
      </c>
      <c r="D49" s="8" t="str">
        <f>'2. NUOS'!D49</f>
        <v>Controlled Load 1</v>
      </c>
      <c r="E49" s="9" t="str">
        <f>'2. NUOS'!E49</f>
        <v>Optional</v>
      </c>
      <c r="F49" s="21">
        <v>36.623891751515266</v>
      </c>
      <c r="G49" s="61">
        <v>0.43377764988572248</v>
      </c>
      <c r="H49" s="61">
        <v>0</v>
      </c>
      <c r="I49" s="61">
        <v>0</v>
      </c>
      <c r="J49" s="60">
        <v>0</v>
      </c>
      <c r="K49" s="63">
        <v>0</v>
      </c>
      <c r="L49" s="65">
        <v>0</v>
      </c>
      <c r="M49" s="64">
        <v>0</v>
      </c>
      <c r="N49" s="60">
        <v>0</v>
      </c>
      <c r="O49" s="63">
        <v>0</v>
      </c>
      <c r="P49" s="63">
        <v>0</v>
      </c>
      <c r="Q49" s="63">
        <v>0</v>
      </c>
      <c r="S49" s="261" t="s">
        <v>178</v>
      </c>
    </row>
    <row r="50" spans="3:19" ht="15" thickTop="1" thickBot="1" x14ac:dyDescent="0.3">
      <c r="C50" s="5" t="str">
        <f>'2. NUOS'!C50</f>
        <v>BLNC2AU</v>
      </c>
      <c r="D50" s="5" t="str">
        <f>'2. NUOS'!D50</f>
        <v>Controlled Load 2</v>
      </c>
      <c r="E50" s="6" t="str">
        <f>'2. NUOS'!E50</f>
        <v>Optional</v>
      </c>
      <c r="F50" s="20">
        <v>36.623891751515266</v>
      </c>
      <c r="G50" s="56">
        <v>2.8942216962717953</v>
      </c>
      <c r="H50" s="56">
        <v>0</v>
      </c>
      <c r="I50" s="56">
        <v>0</v>
      </c>
      <c r="J50" s="55">
        <v>0</v>
      </c>
      <c r="K50" s="57">
        <v>0</v>
      </c>
      <c r="L50" s="58">
        <v>0</v>
      </c>
      <c r="M50" s="59">
        <v>0</v>
      </c>
      <c r="N50" s="55">
        <v>0</v>
      </c>
      <c r="O50" s="58">
        <v>0</v>
      </c>
      <c r="P50" s="58">
        <v>0</v>
      </c>
      <c r="Q50" s="58">
        <v>0</v>
      </c>
    </row>
    <row r="51" spans="3:19" ht="21.6" thickTop="1" thickBot="1" x14ac:dyDescent="0.3">
      <c r="C51" s="8" t="str">
        <f>'2. NUOS'!C51</f>
        <v>BLTTSS1
BLTTEX1</v>
      </c>
      <c r="D51" s="8" t="str">
        <f>'2. NUOS'!D51</f>
        <v>LV Small business_Sunsoaker_Two-way</v>
      </c>
      <c r="E51" s="9" t="str">
        <f>'2. NUOS'!E51</f>
        <v>Default T4***/ Optional^</v>
      </c>
      <c r="F51" s="21">
        <v>603.39566774099603</v>
      </c>
      <c r="G51" s="61">
        <v>0</v>
      </c>
      <c r="H51" s="61">
        <v>12.122328289717725</v>
      </c>
      <c r="I51" s="61">
        <v>0</v>
      </c>
      <c r="J51" s="60">
        <v>4.7635160808622041</v>
      </c>
      <c r="K51" s="62">
        <v>0</v>
      </c>
      <c r="L51" s="63">
        <v>0</v>
      </c>
      <c r="M51" s="64">
        <v>0</v>
      </c>
      <c r="N51" s="60">
        <v>-14.282187878715414</v>
      </c>
      <c r="O51" s="63">
        <v>0</v>
      </c>
      <c r="P51" s="63">
        <v>0.81451976229652823</v>
      </c>
      <c r="Q51" s="63">
        <v>0.93648039663036409</v>
      </c>
    </row>
    <row r="52" spans="3:19" ht="15" thickTop="1" thickBot="1" x14ac:dyDescent="0.3">
      <c r="C52" s="5" t="str">
        <f>'2. NUOS'!C52</f>
        <v>BLNN1AU</v>
      </c>
      <c r="D52" s="5" t="str">
        <f>'2. NUOS'!D52</f>
        <v>Small Business Anytime</v>
      </c>
      <c r="E52" s="6" t="str">
        <f>'2. NUOS'!E52</f>
        <v>Default T6*</v>
      </c>
      <c r="F52" s="20">
        <v>354.90952180737895</v>
      </c>
      <c r="G52" s="56">
        <v>13.780366423944633</v>
      </c>
      <c r="H52" s="56">
        <v>0</v>
      </c>
      <c r="I52" s="56">
        <v>0</v>
      </c>
      <c r="J52" s="55">
        <v>0</v>
      </c>
      <c r="K52" s="57">
        <v>0</v>
      </c>
      <c r="L52" s="58">
        <v>0</v>
      </c>
      <c r="M52" s="59">
        <v>0</v>
      </c>
      <c r="N52" s="55">
        <v>0</v>
      </c>
      <c r="O52" s="58">
        <v>0</v>
      </c>
      <c r="P52" s="58">
        <v>0</v>
      </c>
      <c r="Q52" s="58">
        <v>0</v>
      </c>
    </row>
    <row r="53" spans="3:19" ht="15" thickTop="1" thickBot="1" x14ac:dyDescent="0.3">
      <c r="C53" s="11" t="str">
        <f>'2. NUOS'!C53</f>
        <v>BLNT2AU</v>
      </c>
      <c r="D53" s="11" t="str">
        <f>'2. NUOS'!D53</f>
        <v xml:space="preserve">ToU &lt; 100MWh </v>
      </c>
      <c r="E53" s="12" t="str">
        <f>'2. NUOS'!E53</f>
        <v>Default T5*</v>
      </c>
      <c r="F53" s="22">
        <v>1463.8014377934444</v>
      </c>
      <c r="G53" s="67">
        <v>0</v>
      </c>
      <c r="H53" s="67">
        <v>13.602083694014674</v>
      </c>
      <c r="I53" s="67">
        <v>10.486809158652667</v>
      </c>
      <c r="J53" s="66">
        <v>5.0142274535391627</v>
      </c>
      <c r="K53" s="68">
        <v>0</v>
      </c>
      <c r="L53" s="69">
        <v>0</v>
      </c>
      <c r="M53" s="70">
        <v>0</v>
      </c>
      <c r="N53" s="66">
        <v>0</v>
      </c>
      <c r="O53" s="63">
        <v>0</v>
      </c>
      <c r="P53" s="63">
        <v>0</v>
      </c>
      <c r="Q53" s="63">
        <v>0</v>
      </c>
    </row>
    <row r="54" spans="3:19" ht="14.4" thickBot="1" x14ac:dyDescent="0.3">
      <c r="C54" s="5" t="str">
        <f>'2. NUOS'!C54</f>
        <v>BLNT2AL</v>
      </c>
      <c r="D54" s="5" t="str">
        <f>'2. NUOS'!D54</f>
        <v>Business ToU_Interval meter</v>
      </c>
      <c r="E54" s="6" t="str">
        <f>'2. NUOS'!E54</f>
        <v>Default T4**</v>
      </c>
      <c r="F54" s="20">
        <v>603.39566774099603</v>
      </c>
      <c r="G54" s="56">
        <v>0</v>
      </c>
      <c r="H54" s="56">
        <v>14.282187878715414</v>
      </c>
      <c r="I54" s="56">
        <v>9.9624687007200361</v>
      </c>
      <c r="J54" s="55">
        <v>4.7635160808622041</v>
      </c>
      <c r="K54" s="71">
        <v>0</v>
      </c>
      <c r="L54" s="58">
        <v>0</v>
      </c>
      <c r="M54" s="59">
        <v>0</v>
      </c>
      <c r="N54" s="55">
        <v>0</v>
      </c>
      <c r="O54" s="58">
        <v>0</v>
      </c>
      <c r="P54" s="58">
        <v>0</v>
      </c>
      <c r="Q54" s="58">
        <v>0</v>
      </c>
    </row>
    <row r="55" spans="3:19" ht="15" thickTop="1" thickBot="1" x14ac:dyDescent="0.3">
      <c r="C55" s="8" t="str">
        <f>'2. NUOS'!C55</f>
        <v>BLNT1AO</v>
      </c>
      <c r="D55" s="8" t="str">
        <f>'2. NUOS'!D55</f>
        <v>ToU &gt; 100 MWh/yr</v>
      </c>
      <c r="E55" s="9" t="str">
        <f>'2. NUOS'!E55</f>
        <v>Default T4</v>
      </c>
      <c r="F55" s="21">
        <v>1463.8014377934444</v>
      </c>
      <c r="G55" s="61">
        <v>0</v>
      </c>
      <c r="H55" s="61">
        <v>13.602083694014674</v>
      </c>
      <c r="I55" s="61">
        <v>10.486809158652667</v>
      </c>
      <c r="J55" s="60">
        <v>5.0142274535391627</v>
      </c>
      <c r="K55" s="62">
        <v>0</v>
      </c>
      <c r="L55" s="63">
        <v>0</v>
      </c>
      <c r="M55" s="64">
        <v>0</v>
      </c>
      <c r="N55" s="60">
        <v>0</v>
      </c>
      <c r="O55" s="63">
        <v>0</v>
      </c>
      <c r="P55" s="63">
        <v>0</v>
      </c>
      <c r="Q55" s="63">
        <v>0</v>
      </c>
    </row>
    <row r="56" spans="3:19" ht="15" thickTop="1" thickBot="1" x14ac:dyDescent="0.3">
      <c r="C56" s="5" t="str">
        <f>'2. NUOS'!C56</f>
        <v>BLND1AB</v>
      </c>
      <c r="D56" s="5" t="str">
        <f>'2. NUOS'!D56</f>
        <v>Small Business-Opt in Demand</v>
      </c>
      <c r="E56" s="6" t="str">
        <f>'2. NUOS'!E56</f>
        <v>Optional</v>
      </c>
      <c r="F56" s="20">
        <v>603.39566774099603</v>
      </c>
      <c r="G56" s="56">
        <v>0</v>
      </c>
      <c r="H56" s="56">
        <v>5.9456908126127397</v>
      </c>
      <c r="I56" s="56">
        <v>3.7160567578829631</v>
      </c>
      <c r="J56" s="55">
        <v>1.3935212842061109</v>
      </c>
      <c r="K56" s="58">
        <v>8.7724591141700454</v>
      </c>
      <c r="L56" s="72">
        <v>0</v>
      </c>
      <c r="M56" s="59">
        <v>0</v>
      </c>
      <c r="N56" s="55">
        <v>0</v>
      </c>
      <c r="O56" s="58">
        <v>0</v>
      </c>
      <c r="P56" s="58">
        <v>0</v>
      </c>
      <c r="Q56" s="58">
        <v>0</v>
      </c>
    </row>
    <row r="57" spans="3:19" ht="6" customHeight="1" thickTop="1" thickBot="1" x14ac:dyDescent="0.3">
      <c r="C57" s="140"/>
      <c r="D57" s="140"/>
      <c r="E57" s="141"/>
      <c r="F57" s="142"/>
      <c r="G57" s="214"/>
      <c r="H57" s="214"/>
      <c r="I57" s="214"/>
      <c r="J57" s="215"/>
      <c r="K57" s="216"/>
      <c r="L57" s="217"/>
      <c r="M57" s="218"/>
      <c r="N57" s="215"/>
      <c r="O57" s="217"/>
      <c r="P57" s="217"/>
      <c r="Q57" s="217"/>
    </row>
    <row r="58" spans="3:19" ht="15" thickTop="1" thickBot="1" x14ac:dyDescent="0.3">
      <c r="C58" s="219" t="str">
        <f>'2. NUOS'!C58</f>
        <v>BLND3AO</v>
      </c>
      <c r="D58" s="219" t="str">
        <f>'2. NUOS'!D58</f>
        <v>LV ToU Demand 3 Rate</v>
      </c>
      <c r="E58" s="220" t="str">
        <f>'2. NUOS'!E58</f>
        <v xml:space="preserve"> Default </v>
      </c>
      <c r="F58" s="221">
        <v>6064.7635480157878</v>
      </c>
      <c r="G58" s="222">
        <v>0</v>
      </c>
      <c r="H58" s="222">
        <v>0.96902287439241497</v>
      </c>
      <c r="I58" s="222">
        <v>0.71779074579249202</v>
      </c>
      <c r="J58" s="223">
        <v>0.208843780111232</v>
      </c>
      <c r="K58" s="62">
        <v>11.440164411676211</v>
      </c>
      <c r="L58" s="65">
        <v>10.35062494389752</v>
      </c>
      <c r="M58" s="224">
        <v>2.5802719570553414</v>
      </c>
      <c r="N58" s="223">
        <v>0</v>
      </c>
      <c r="O58" s="65">
        <v>0</v>
      </c>
      <c r="P58" s="65">
        <v>0</v>
      </c>
      <c r="Q58" s="65">
        <v>0</v>
      </c>
    </row>
    <row r="59" spans="3:19" ht="15" thickTop="1" thickBot="1" x14ac:dyDescent="0.3">
      <c r="C59" s="225" t="str">
        <f>'2. NUOS'!C59</f>
        <v>BLND3TO</v>
      </c>
      <c r="D59" s="225" t="str">
        <f>'2. NUOS'!D59</f>
        <v>LV ToU Demand-alternate tariff</v>
      </c>
      <c r="E59" s="226" t="str">
        <f>'2. NUOS'!E59</f>
        <v xml:space="preserve"> Optional </v>
      </c>
      <c r="F59" s="227">
        <v>6064.7635480157878</v>
      </c>
      <c r="G59" s="228">
        <v>0</v>
      </c>
      <c r="H59" s="228">
        <v>12.049601037954305</v>
      </c>
      <c r="I59" s="228">
        <v>8.9255809579915883</v>
      </c>
      <c r="J59" s="229">
        <v>2.9766994425786448</v>
      </c>
      <c r="K59" s="271">
        <v>13.999458649789322</v>
      </c>
      <c r="L59" s="272"/>
      <c r="M59" s="230">
        <v>0</v>
      </c>
      <c r="N59" s="229">
        <v>0</v>
      </c>
      <c r="O59" s="72">
        <v>0</v>
      </c>
      <c r="P59" s="72">
        <v>0</v>
      </c>
      <c r="Q59" s="72">
        <v>0</v>
      </c>
    </row>
    <row r="60" spans="3:19" ht="15" thickTop="1" thickBot="1" x14ac:dyDescent="0.3">
      <c r="C60" s="219" t="str">
        <f>'2. NUOS'!C60</f>
        <v>BLNDTRS</v>
      </c>
      <c r="D60" s="219" t="str">
        <f>'2. NUOS'!D60</f>
        <v>Transitional Demand</v>
      </c>
      <c r="E60" s="220" t="str">
        <f>'2. NUOS'!E60</f>
        <v>Obsolete</v>
      </c>
      <c r="F60" s="221">
        <v>6064.7635480157878</v>
      </c>
      <c r="G60" s="222">
        <v>0</v>
      </c>
      <c r="H60" s="222">
        <v>0.96902287439241497</v>
      </c>
      <c r="I60" s="222">
        <v>0.71779074579249202</v>
      </c>
      <c r="J60" s="223">
        <v>0.208843780111232</v>
      </c>
      <c r="K60" s="62">
        <v>11.440164411676211</v>
      </c>
      <c r="L60" s="65">
        <v>10.35062494389752</v>
      </c>
      <c r="M60" s="224">
        <v>2.5802719570553414</v>
      </c>
      <c r="N60" s="223">
        <v>0</v>
      </c>
      <c r="O60" s="65">
        <v>0</v>
      </c>
      <c r="P60" s="65">
        <v>0</v>
      </c>
      <c r="Q60" s="65">
        <v>0</v>
      </c>
    </row>
    <row r="61" spans="3:19" ht="21.6" thickTop="1" thickBot="1" x14ac:dyDescent="0.3">
      <c r="C61" s="225" t="str">
        <f>'2. NUOS'!C61</f>
        <v>BLTD4AO
BLTTBD1</v>
      </c>
      <c r="D61" s="225" t="str">
        <f>'2. NUOS'!D61</f>
        <v>LV Gridscale battery</v>
      </c>
      <c r="E61" s="226" t="str">
        <f>'2. NUOS'!E61</f>
        <v>Default</v>
      </c>
      <c r="F61" s="227">
        <v>6064.7635480157878</v>
      </c>
      <c r="G61" s="228">
        <v>0</v>
      </c>
      <c r="H61" s="228">
        <v>0.96902287439241497</v>
      </c>
      <c r="I61" s="228">
        <v>0.71779074579249202</v>
      </c>
      <c r="J61" s="229">
        <v>0.208843780111232</v>
      </c>
      <c r="K61" s="57">
        <v>11.440164411676211</v>
      </c>
      <c r="L61" s="72">
        <v>10.35062494389752</v>
      </c>
      <c r="M61" s="230">
        <v>2.5802719570553414</v>
      </c>
      <c r="N61" s="229">
        <v>-12.122328289717725</v>
      </c>
      <c r="O61" s="72">
        <v>0</v>
      </c>
      <c r="P61" s="72">
        <v>0.81451976229652823</v>
      </c>
      <c r="Q61" s="72">
        <v>0.93648039663036409</v>
      </c>
    </row>
    <row r="62" spans="3:19" ht="6" customHeight="1" thickTop="1" thickBot="1" x14ac:dyDescent="0.3">
      <c r="C62" s="140"/>
      <c r="D62" s="140"/>
      <c r="E62" s="141"/>
      <c r="F62" s="142"/>
      <c r="G62" s="214"/>
      <c r="H62" s="214"/>
      <c r="I62" s="214"/>
      <c r="J62" s="215"/>
      <c r="K62" s="216"/>
      <c r="L62" s="217"/>
      <c r="M62" s="218"/>
      <c r="N62" s="215"/>
      <c r="O62" s="217"/>
      <c r="P62" s="217"/>
      <c r="Q62" s="217"/>
    </row>
    <row r="63" spans="3:19" ht="15" thickTop="1" thickBot="1" x14ac:dyDescent="0.3">
      <c r="C63" s="8" t="str">
        <f>'2. NUOS'!C63</f>
        <v>BHND3AO</v>
      </c>
      <c r="D63" s="8" t="str">
        <f>'2. NUOS'!D63</f>
        <v>HV ToU mthly Demand</v>
      </c>
      <c r="E63" s="9" t="str">
        <f>'2. NUOS'!E63</f>
        <v>Default</v>
      </c>
      <c r="F63" s="21">
        <v>7507.2041115869933</v>
      </c>
      <c r="G63" s="61">
        <v>0</v>
      </c>
      <c r="H63" s="61">
        <v>0.74324054967287112</v>
      </c>
      <c r="I63" s="61">
        <v>0.55054550573681249</v>
      </c>
      <c r="J63" s="60">
        <v>0.31345048761349187</v>
      </c>
      <c r="K63" s="62">
        <v>10.606878853373113</v>
      </c>
      <c r="L63" s="63">
        <v>9.2203587418210713</v>
      </c>
      <c r="M63" s="64">
        <v>2.815468393602433</v>
      </c>
      <c r="N63" s="60">
        <v>0</v>
      </c>
      <c r="O63" s="63">
        <v>0</v>
      </c>
      <c r="P63" s="63">
        <v>0</v>
      </c>
      <c r="Q63" s="63">
        <v>0</v>
      </c>
    </row>
    <row r="64" spans="3:19" ht="21.6" thickTop="1" thickBot="1" x14ac:dyDescent="0.3">
      <c r="C64" s="5" t="str">
        <f>'2. NUOS'!C64</f>
        <v>BHTD4AO
BHTTBD1</v>
      </c>
      <c r="D64" s="5" t="str">
        <f>'2. NUOS'!D64</f>
        <v>HV Gridscale battery</v>
      </c>
      <c r="E64" s="6" t="str">
        <f>'2. NUOS'!E64</f>
        <v>Default</v>
      </c>
      <c r="F64" s="20">
        <v>7507.2041115869933</v>
      </c>
      <c r="G64" s="56">
        <v>0</v>
      </c>
      <c r="H64" s="56">
        <v>0.74324054967287112</v>
      </c>
      <c r="I64" s="56">
        <v>0.55054550573681249</v>
      </c>
      <c r="J64" s="55">
        <v>0.31345048761349187</v>
      </c>
      <c r="K64" s="57">
        <v>10.606878853373113</v>
      </c>
      <c r="L64" s="58">
        <v>9.2203587418210713</v>
      </c>
      <c r="M64" s="59">
        <v>2.815468393602433</v>
      </c>
      <c r="N64" s="55">
        <v>-0.74324054967287112</v>
      </c>
      <c r="O64" s="58">
        <v>0</v>
      </c>
      <c r="P64" s="58">
        <v>0.88859993377207025</v>
      </c>
      <c r="Q64" s="58">
        <v>0.88859993377207025</v>
      </c>
    </row>
    <row r="65" spans="2:19" ht="6" customHeight="1" thickTop="1" thickBot="1" x14ac:dyDescent="0.3">
      <c r="C65" s="140"/>
      <c r="D65" s="140"/>
      <c r="E65" s="141"/>
      <c r="F65" s="142"/>
      <c r="G65" s="214"/>
      <c r="H65" s="214"/>
      <c r="I65" s="214"/>
      <c r="J65" s="215"/>
      <c r="K65" s="216"/>
      <c r="L65" s="217"/>
      <c r="M65" s="218"/>
      <c r="N65" s="215"/>
      <c r="O65" s="217"/>
      <c r="P65" s="217"/>
      <c r="Q65" s="217"/>
    </row>
    <row r="66" spans="2:19" ht="15" thickTop="1" thickBot="1" x14ac:dyDescent="0.3">
      <c r="C66" s="8" t="str">
        <f>'2. NUOS'!C66</f>
        <v>BSSD3AO</v>
      </c>
      <c r="D66" s="8" t="str">
        <f>'2. NUOS'!D66</f>
        <v>Subtransmission 3 Rate Demand</v>
      </c>
      <c r="E66" s="9" t="str">
        <f>'2. NUOS'!E66</f>
        <v xml:space="preserve"> Default </v>
      </c>
      <c r="F66" s="21">
        <v>7452.0048327427003</v>
      </c>
      <c r="G66" s="61">
        <v>0</v>
      </c>
      <c r="H66" s="61">
        <v>0.25960567730124923</v>
      </c>
      <c r="I66" s="61">
        <v>0.12751807652774427</v>
      </c>
      <c r="J66" s="60">
        <v>0.11376491041676365</v>
      </c>
      <c r="K66" s="62">
        <v>4.0129128113674755</v>
      </c>
      <c r="L66" s="63">
        <v>2.860823348813605</v>
      </c>
      <c r="M66" s="64">
        <v>1.1404116075110902</v>
      </c>
      <c r="N66" s="60">
        <v>0</v>
      </c>
      <c r="O66" s="63">
        <v>0</v>
      </c>
      <c r="P66" s="63">
        <v>0</v>
      </c>
      <c r="Q66" s="63">
        <v>0</v>
      </c>
    </row>
    <row r="67" spans="2:19" ht="6" customHeight="1" thickTop="1" thickBot="1" x14ac:dyDescent="0.3">
      <c r="C67" s="140"/>
      <c r="D67" s="140"/>
      <c r="E67" s="141"/>
      <c r="F67" s="142"/>
      <c r="G67" s="214"/>
      <c r="H67" s="214"/>
      <c r="I67" s="214"/>
      <c r="J67" s="215"/>
      <c r="K67" s="216"/>
      <c r="L67" s="214"/>
      <c r="M67" s="215"/>
      <c r="N67" s="215"/>
      <c r="O67" s="214"/>
      <c r="P67" s="214"/>
      <c r="Q67" s="214"/>
    </row>
    <row r="68" spans="2:19" ht="15" thickTop="1" thickBot="1" x14ac:dyDescent="0.3">
      <c r="C68" s="5" t="str">
        <f>'2. NUOS'!C68</f>
        <v>BLNP1AO</v>
      </c>
      <c r="D68" s="5" t="str">
        <f>'2. NUOS'!D68</f>
        <v>LV Public Lighting NUOS</v>
      </c>
      <c r="E68" s="6" t="str">
        <f>'2. NUOS'!E68</f>
        <v xml:space="preserve"> Default </v>
      </c>
      <c r="F68" s="20">
        <v>354.90952180737895</v>
      </c>
      <c r="G68" s="56">
        <v>15.202876996434069</v>
      </c>
      <c r="H68" s="56">
        <v>0</v>
      </c>
      <c r="I68" s="56">
        <v>0</v>
      </c>
      <c r="J68" s="55">
        <v>0</v>
      </c>
      <c r="K68" s="57">
        <v>0</v>
      </c>
      <c r="L68" s="56">
        <v>0</v>
      </c>
      <c r="M68" s="55">
        <v>0</v>
      </c>
      <c r="N68" s="55">
        <v>0</v>
      </c>
      <c r="O68" s="56">
        <v>0</v>
      </c>
      <c r="P68" s="56">
        <v>0</v>
      </c>
      <c r="Q68" s="56">
        <v>0</v>
      </c>
    </row>
    <row r="69" spans="2:19" ht="15" thickTop="1" thickBot="1" x14ac:dyDescent="0.3">
      <c r="C69" s="8" t="str">
        <f>'2. NUOS'!C69</f>
        <v>BLNP3AO</v>
      </c>
      <c r="D69" s="8" t="str">
        <f>'2. NUOS'!D69</f>
        <v>LV Public Lighting ToU NUOS</v>
      </c>
      <c r="E69" s="9" t="str">
        <f>'2. NUOS'!E69</f>
        <v xml:space="preserve"> Default </v>
      </c>
      <c r="F69" s="21">
        <v>0</v>
      </c>
      <c r="G69" s="61">
        <v>0</v>
      </c>
      <c r="H69" s="61">
        <v>16.218260561720033</v>
      </c>
      <c r="I69" s="61">
        <v>12.013459797172676</v>
      </c>
      <c r="J69" s="60">
        <v>5.3628921688253106</v>
      </c>
      <c r="K69" s="62">
        <v>0</v>
      </c>
      <c r="L69" s="61">
        <v>0</v>
      </c>
      <c r="M69" s="61">
        <v>0</v>
      </c>
      <c r="N69" s="60">
        <v>0</v>
      </c>
      <c r="O69" s="61">
        <v>0</v>
      </c>
      <c r="P69" s="61">
        <v>0</v>
      </c>
      <c r="Q69" s="61">
        <v>0</v>
      </c>
    </row>
    <row r="70" spans="2:19" ht="14.4" thickTop="1" x14ac:dyDescent="0.25"/>
    <row r="72" spans="2:19" x14ac:dyDescent="0.25">
      <c r="B72" s="19" t="s">
        <v>147</v>
      </c>
    </row>
    <row r="73" spans="2:19" ht="31.2" thickBot="1" x14ac:dyDescent="0.3">
      <c r="C73" s="19" t="s">
        <v>84</v>
      </c>
      <c r="D73" s="1"/>
      <c r="E73" s="2"/>
      <c r="F73" s="137" t="s">
        <v>0</v>
      </c>
      <c r="G73" s="15" t="s">
        <v>1</v>
      </c>
      <c r="H73" s="16"/>
      <c r="I73" s="16"/>
      <c r="J73" s="17"/>
      <c r="K73" s="15" t="s">
        <v>2</v>
      </c>
      <c r="L73" s="16"/>
      <c r="M73" s="18"/>
      <c r="N73" s="137" t="s">
        <v>77</v>
      </c>
      <c r="O73" s="135" t="s">
        <v>78</v>
      </c>
      <c r="P73" s="136" t="s">
        <v>79</v>
      </c>
      <c r="Q73" s="136" t="s">
        <v>80</v>
      </c>
      <c r="S73" s="263" t="s">
        <v>169</v>
      </c>
    </row>
    <row r="74" spans="2:19" ht="21.6" thickTop="1" thickBot="1" x14ac:dyDescent="0.3">
      <c r="C74" s="3" t="s">
        <v>4</v>
      </c>
      <c r="D74" s="4" t="s">
        <v>5</v>
      </c>
      <c r="E74" s="137" t="s">
        <v>6</v>
      </c>
      <c r="F74" s="137" t="s">
        <v>7</v>
      </c>
      <c r="G74" s="17" t="s">
        <v>8</v>
      </c>
      <c r="H74" s="17" t="s">
        <v>9</v>
      </c>
      <c r="I74" s="17" t="s">
        <v>10</v>
      </c>
      <c r="J74" s="17" t="s">
        <v>11</v>
      </c>
      <c r="K74" s="17" t="s">
        <v>9</v>
      </c>
      <c r="L74" s="17" t="s">
        <v>10</v>
      </c>
      <c r="M74" s="18" t="s">
        <v>11</v>
      </c>
      <c r="N74" s="137" t="s">
        <v>81</v>
      </c>
      <c r="O74" s="137" t="s">
        <v>82</v>
      </c>
      <c r="P74" s="137" t="s">
        <v>82</v>
      </c>
      <c r="Q74" s="137" t="s">
        <v>82</v>
      </c>
      <c r="S74" s="261" t="s">
        <v>179</v>
      </c>
    </row>
    <row r="75" spans="2:19" ht="21.6" thickTop="1" thickBot="1" x14ac:dyDescent="0.3">
      <c r="C75" s="5" t="str">
        <f>'2. NUOS'!C75</f>
        <v>BLTTSS2
BLTTEX2</v>
      </c>
      <c r="D75" s="5" t="str">
        <f>'2. NUOS'!D75</f>
        <v>LV Residential_Sunsoaker_Two-way</v>
      </c>
      <c r="E75" s="6" t="str">
        <f>'2. NUOS'!E75</f>
        <v>Default T4/ Optional^</v>
      </c>
      <c r="F75" s="20">
        <v>371.15469331051406</v>
      </c>
      <c r="G75" s="56">
        <v>0</v>
      </c>
      <c r="H75" s="56">
        <v>11.611448847202121</v>
      </c>
      <c r="I75" s="56">
        <v>0</v>
      </c>
      <c r="J75" s="55">
        <v>3.0800316049458831</v>
      </c>
      <c r="K75" s="57">
        <v>0</v>
      </c>
      <c r="L75" s="58">
        <v>0</v>
      </c>
      <c r="M75" s="59">
        <v>0</v>
      </c>
      <c r="N75" s="55">
        <v>-13.680284019407281</v>
      </c>
      <c r="O75" s="58">
        <v>0</v>
      </c>
      <c r="P75" s="58">
        <v>0.81451976229652812</v>
      </c>
      <c r="Q75" s="58">
        <v>0.93648039663036386</v>
      </c>
      <c r="S75" s="261" t="s">
        <v>177</v>
      </c>
    </row>
    <row r="76" spans="2:19" ht="15" thickTop="1" thickBot="1" x14ac:dyDescent="0.3">
      <c r="C76" s="8" t="str">
        <f>'2. NUOS'!C76</f>
        <v>BLNN2AU</v>
      </c>
      <c r="D76" s="8" t="str">
        <f>'2. NUOS'!D76</f>
        <v>Residential Anytime</v>
      </c>
      <c r="E76" s="9" t="str">
        <f>'2. NUOS'!E76</f>
        <v>Default T6*</v>
      </c>
      <c r="F76" s="21">
        <v>371.15469331051406</v>
      </c>
      <c r="G76" s="61">
        <v>9.8060666774837397</v>
      </c>
      <c r="H76" s="61">
        <v>0</v>
      </c>
      <c r="I76" s="61">
        <v>0</v>
      </c>
      <c r="J76" s="60">
        <v>0</v>
      </c>
      <c r="K76" s="62">
        <v>0</v>
      </c>
      <c r="L76" s="63">
        <v>0</v>
      </c>
      <c r="M76" s="64">
        <v>0</v>
      </c>
      <c r="N76" s="60">
        <v>0</v>
      </c>
      <c r="O76" s="63">
        <v>0</v>
      </c>
      <c r="P76" s="63">
        <v>0</v>
      </c>
      <c r="Q76" s="63">
        <v>0</v>
      </c>
      <c r="S76" s="261" t="s">
        <v>172</v>
      </c>
    </row>
    <row r="77" spans="2:19" ht="15" thickTop="1" thickBot="1" x14ac:dyDescent="0.3">
      <c r="C77" s="5" t="str">
        <f>'2. NUOS'!C77</f>
        <v>BLNT3AU</v>
      </c>
      <c r="D77" s="5" t="str">
        <f>'2. NUOS'!D77</f>
        <v>Residential ToU</v>
      </c>
      <c r="E77" s="6" t="str">
        <f>'2. NUOS'!E77</f>
        <v>Default T5*</v>
      </c>
      <c r="F77" s="20">
        <v>371.15469331051406</v>
      </c>
      <c r="G77" s="56">
        <v>0</v>
      </c>
      <c r="H77" s="56">
        <v>13.352424696666029</v>
      </c>
      <c r="I77" s="56">
        <v>10.294329365201028</v>
      </c>
      <c r="J77" s="55">
        <v>3.1565269047449056</v>
      </c>
      <c r="K77" s="57">
        <v>0</v>
      </c>
      <c r="L77" s="58">
        <v>0</v>
      </c>
      <c r="M77" s="59">
        <v>0</v>
      </c>
      <c r="N77" s="55">
        <v>0</v>
      </c>
      <c r="O77" s="58">
        <v>0</v>
      </c>
      <c r="P77" s="58">
        <v>0</v>
      </c>
      <c r="Q77" s="58">
        <v>0</v>
      </c>
      <c r="S77" s="261" t="s">
        <v>173</v>
      </c>
    </row>
    <row r="78" spans="2:19" ht="15" thickTop="1" thickBot="1" x14ac:dyDescent="0.3">
      <c r="C78" s="8" t="str">
        <f>'2. NUOS'!C78</f>
        <v>BLNT3AL</v>
      </c>
      <c r="D78" s="8" t="str">
        <f>'2. NUOS'!D78</f>
        <v>Residential ToU_Interval meter</v>
      </c>
      <c r="E78" s="9" t="str">
        <f>'2. NUOS'!E78</f>
        <v>Obsolete</v>
      </c>
      <c r="F78" s="21">
        <v>371.15469331051406</v>
      </c>
      <c r="G78" s="61">
        <v>0</v>
      </c>
      <c r="H78" s="61">
        <v>13.680284019407281</v>
      </c>
      <c r="I78" s="61">
        <v>9.5426136749969572</v>
      </c>
      <c r="J78" s="60">
        <v>3.0800316049458831</v>
      </c>
      <c r="K78" s="62">
        <v>0</v>
      </c>
      <c r="L78" s="63">
        <v>0</v>
      </c>
      <c r="M78" s="64">
        <v>0</v>
      </c>
      <c r="N78" s="60">
        <v>0</v>
      </c>
      <c r="O78" s="63">
        <v>0</v>
      </c>
      <c r="P78" s="63">
        <v>0</v>
      </c>
      <c r="Q78" s="63">
        <v>0</v>
      </c>
      <c r="S78" s="261" t="s">
        <v>178</v>
      </c>
    </row>
    <row r="79" spans="2:19" ht="15" thickTop="1" thickBot="1" x14ac:dyDescent="0.3">
      <c r="C79" s="5" t="str">
        <f>'2. NUOS'!C79</f>
        <v>BLND1AR</v>
      </c>
      <c r="D79" s="5" t="str">
        <f>'2. NUOS'!D79</f>
        <v>Residential-Opt in Demand</v>
      </c>
      <c r="E79" s="6" t="str">
        <f>'2. NUOS'!E79</f>
        <v>Optional</v>
      </c>
      <c r="F79" s="20">
        <v>371.15469331051406</v>
      </c>
      <c r="G79" s="56">
        <v>0</v>
      </c>
      <c r="H79" s="56">
        <v>1.2519866697429116</v>
      </c>
      <c r="I79" s="56">
        <v>0.66678118707417255</v>
      </c>
      <c r="J79" s="55">
        <v>0.36145067446504908</v>
      </c>
      <c r="K79" s="57">
        <v>5.2943856955874375</v>
      </c>
      <c r="L79" s="58">
        <v>0</v>
      </c>
      <c r="M79" s="59">
        <v>0</v>
      </c>
      <c r="N79" s="55">
        <v>0</v>
      </c>
      <c r="O79" s="58">
        <v>0</v>
      </c>
      <c r="P79" s="58">
        <v>0</v>
      </c>
      <c r="Q79" s="58">
        <v>0</v>
      </c>
    </row>
    <row r="80" spans="2:19" ht="15" thickTop="1" thickBot="1" x14ac:dyDescent="0.3">
      <c r="C80" s="8" t="str">
        <f>'2. NUOS'!C80</f>
        <v>BLNC1AU</v>
      </c>
      <c r="D80" s="8" t="str">
        <f>'2. NUOS'!D80</f>
        <v>Controlled Load 1</v>
      </c>
      <c r="E80" s="9" t="str">
        <f>'2. NUOS'!E80</f>
        <v>Optional</v>
      </c>
      <c r="F80" s="21">
        <v>38.300266619075252</v>
      </c>
      <c r="G80" s="61">
        <v>0.44475405425654174</v>
      </c>
      <c r="H80" s="61">
        <v>0</v>
      </c>
      <c r="I80" s="61">
        <v>0</v>
      </c>
      <c r="J80" s="60">
        <v>0</v>
      </c>
      <c r="K80" s="63">
        <v>0</v>
      </c>
      <c r="L80" s="65">
        <v>0</v>
      </c>
      <c r="M80" s="64">
        <v>0</v>
      </c>
      <c r="N80" s="60">
        <v>0</v>
      </c>
      <c r="O80" s="63">
        <v>0</v>
      </c>
      <c r="P80" s="63">
        <v>0</v>
      </c>
      <c r="Q80" s="63">
        <v>0</v>
      </c>
    </row>
    <row r="81" spans="3:17" ht="15" thickTop="1" thickBot="1" x14ac:dyDescent="0.3">
      <c r="C81" s="5" t="str">
        <f>'2. NUOS'!C81</f>
        <v>BLNC2AU</v>
      </c>
      <c r="D81" s="5" t="str">
        <f>'2. NUOS'!D81</f>
        <v>Controlled Load 2</v>
      </c>
      <c r="E81" s="6" t="str">
        <f>'2. NUOS'!E81</f>
        <v>Optional</v>
      </c>
      <c r="F81" s="20">
        <v>38.300266619075252</v>
      </c>
      <c r="G81" s="56">
        <v>2.9674577140459864</v>
      </c>
      <c r="H81" s="56">
        <v>0</v>
      </c>
      <c r="I81" s="56">
        <v>0</v>
      </c>
      <c r="J81" s="55">
        <v>0</v>
      </c>
      <c r="K81" s="57">
        <v>0</v>
      </c>
      <c r="L81" s="58">
        <v>0</v>
      </c>
      <c r="M81" s="59">
        <v>0</v>
      </c>
      <c r="N81" s="55">
        <v>0</v>
      </c>
      <c r="O81" s="58">
        <v>0</v>
      </c>
      <c r="P81" s="58">
        <v>0</v>
      </c>
      <c r="Q81" s="58">
        <v>0</v>
      </c>
    </row>
    <row r="82" spans="3:17" ht="21.6" thickTop="1" thickBot="1" x14ac:dyDescent="0.3">
      <c r="C82" s="8" t="str">
        <f>'2. NUOS'!C82</f>
        <v>BLTTSS1
BLTTEX1</v>
      </c>
      <c r="D82" s="8" t="str">
        <f>'2. NUOS'!D82</f>
        <v>LV Small business_Sunsoaker_Two-way</v>
      </c>
      <c r="E82" s="9" t="str">
        <f>'2. NUOS'!E82</f>
        <v>Default T4/ Optional^</v>
      </c>
      <c r="F82" s="21">
        <v>631.01472416073682</v>
      </c>
      <c r="G82" s="61">
        <v>0</v>
      </c>
      <c r="H82" s="61">
        <v>12.127868038907179</v>
      </c>
      <c r="I82" s="61">
        <v>0</v>
      </c>
      <c r="J82" s="60">
        <v>4.7656929468665918</v>
      </c>
      <c r="K82" s="62">
        <v>0</v>
      </c>
      <c r="L82" s="63">
        <v>0</v>
      </c>
      <c r="M82" s="64">
        <v>0</v>
      </c>
      <c r="N82" s="60">
        <v>-14.288714656149073</v>
      </c>
      <c r="O82" s="63">
        <v>0</v>
      </c>
      <c r="P82" s="63">
        <v>0.81451976229652812</v>
      </c>
      <c r="Q82" s="63">
        <v>0.93648039663036386</v>
      </c>
    </row>
    <row r="83" spans="3:17" ht="15" thickTop="1" thickBot="1" x14ac:dyDescent="0.3">
      <c r="C83" s="5" t="str">
        <f>'2. NUOS'!C83</f>
        <v>BLNN1AU</v>
      </c>
      <c r="D83" s="5" t="str">
        <f>'2. NUOS'!D83</f>
        <v>Small Business Anytime</v>
      </c>
      <c r="E83" s="6" t="str">
        <f>'2. NUOS'!E83</f>
        <v>Default T6*</v>
      </c>
      <c r="F83" s="20">
        <v>371.15469331051406</v>
      </c>
      <c r="G83" s="56">
        <v>14.129067824966851</v>
      </c>
      <c r="H83" s="56">
        <v>0</v>
      </c>
      <c r="I83" s="56">
        <v>0</v>
      </c>
      <c r="J83" s="55">
        <v>0</v>
      </c>
      <c r="K83" s="57">
        <v>0</v>
      </c>
      <c r="L83" s="58">
        <v>0</v>
      </c>
      <c r="M83" s="59">
        <v>0</v>
      </c>
      <c r="N83" s="55">
        <v>0</v>
      </c>
      <c r="O83" s="58">
        <v>0</v>
      </c>
      <c r="P83" s="58">
        <v>0</v>
      </c>
      <c r="Q83" s="58">
        <v>0</v>
      </c>
    </row>
    <row r="84" spans="3:17" ht="15" thickTop="1" thickBot="1" x14ac:dyDescent="0.3">
      <c r="C84" s="11" t="str">
        <f>'2. NUOS'!C84</f>
        <v>BLNT2AU</v>
      </c>
      <c r="D84" s="11" t="str">
        <f>'2. NUOS'!D84</f>
        <v xml:space="preserve">ToU &lt; 100MWh </v>
      </c>
      <c r="E84" s="12" t="str">
        <f>'2. NUOS'!E84</f>
        <v>Default T5*</v>
      </c>
      <c r="F84" s="22">
        <v>1530.8036001541273</v>
      </c>
      <c r="G84" s="67">
        <v>0</v>
      </c>
      <c r="H84" s="67">
        <v>13.946273789909576</v>
      </c>
      <c r="I84" s="67">
        <v>10.752169667464743</v>
      </c>
      <c r="J84" s="66">
        <v>5.1411085599119986</v>
      </c>
      <c r="K84" s="68">
        <v>0</v>
      </c>
      <c r="L84" s="69">
        <v>0</v>
      </c>
      <c r="M84" s="70">
        <v>0</v>
      </c>
      <c r="N84" s="66">
        <v>0</v>
      </c>
      <c r="O84" s="63">
        <v>0</v>
      </c>
      <c r="P84" s="63">
        <v>0</v>
      </c>
      <c r="Q84" s="63">
        <v>0</v>
      </c>
    </row>
    <row r="85" spans="3:17" ht="14.4" thickBot="1" x14ac:dyDescent="0.3">
      <c r="C85" s="5" t="str">
        <f>'2. NUOS'!C85</f>
        <v>BLNT2AL</v>
      </c>
      <c r="D85" s="5" t="str">
        <f>'2. NUOS'!D85</f>
        <v>Business ToU_Interval meter</v>
      </c>
      <c r="E85" s="6" t="str">
        <f>'2. NUOS'!E85</f>
        <v>Obsolete</v>
      </c>
      <c r="F85" s="20">
        <v>631.01472416073682</v>
      </c>
      <c r="G85" s="56">
        <v>0</v>
      </c>
      <c r="H85" s="56">
        <v>14.288714656149073</v>
      </c>
      <c r="I85" s="56">
        <v>9.9670214216652848</v>
      </c>
      <c r="J85" s="55">
        <v>4.7656929468665918</v>
      </c>
      <c r="K85" s="71">
        <v>0</v>
      </c>
      <c r="L85" s="58">
        <v>0</v>
      </c>
      <c r="M85" s="59">
        <v>0</v>
      </c>
      <c r="N85" s="55">
        <v>0</v>
      </c>
      <c r="O85" s="58">
        <v>0</v>
      </c>
      <c r="P85" s="58">
        <v>0</v>
      </c>
      <c r="Q85" s="58">
        <v>0</v>
      </c>
    </row>
    <row r="86" spans="3:17" ht="15" thickTop="1" thickBot="1" x14ac:dyDescent="0.3">
      <c r="C86" s="8" t="str">
        <f>'2. NUOS'!C86</f>
        <v>BLNT1AO</v>
      </c>
      <c r="D86" s="8" t="str">
        <f>'2. NUOS'!D86</f>
        <v>ToU &gt; 100 MWh/yr</v>
      </c>
      <c r="E86" s="9" t="str">
        <f>'2. NUOS'!E86</f>
        <v>Obsolete</v>
      </c>
      <c r="F86" s="21">
        <v>1530.8036001541273</v>
      </c>
      <c r="G86" s="61">
        <v>0</v>
      </c>
      <c r="H86" s="61">
        <v>13.946273789909576</v>
      </c>
      <c r="I86" s="61">
        <v>10.752169667464743</v>
      </c>
      <c r="J86" s="60">
        <v>5.1411085599119986</v>
      </c>
      <c r="K86" s="62">
        <v>0</v>
      </c>
      <c r="L86" s="63">
        <v>0</v>
      </c>
      <c r="M86" s="64">
        <v>0</v>
      </c>
      <c r="N86" s="60">
        <v>0</v>
      </c>
      <c r="O86" s="63">
        <v>0</v>
      </c>
      <c r="P86" s="63">
        <v>0</v>
      </c>
      <c r="Q86" s="63">
        <v>0</v>
      </c>
    </row>
    <row r="87" spans="3:17" ht="15" thickTop="1" thickBot="1" x14ac:dyDescent="0.3">
      <c r="C87" s="5" t="str">
        <f>'2. NUOS'!C87</f>
        <v>BLND1AB</v>
      </c>
      <c r="D87" s="5" t="str">
        <f>'2. NUOS'!D87</f>
        <v>Small Business-Opt in Demand</v>
      </c>
      <c r="E87" s="6" t="str">
        <f>'2. NUOS'!E87</f>
        <v>Optional</v>
      </c>
      <c r="F87" s="20">
        <v>631.01472416073682</v>
      </c>
      <c r="G87" s="56">
        <v>0</v>
      </c>
      <c r="H87" s="56">
        <v>6.0961418712145274</v>
      </c>
      <c r="I87" s="56">
        <v>3.8100886695090801</v>
      </c>
      <c r="J87" s="55">
        <v>1.4287832510659049</v>
      </c>
      <c r="K87" s="58">
        <v>8.994439335117292</v>
      </c>
      <c r="L87" s="72">
        <v>0</v>
      </c>
      <c r="M87" s="59">
        <v>0</v>
      </c>
      <c r="N87" s="55">
        <v>0</v>
      </c>
      <c r="O87" s="58">
        <v>0</v>
      </c>
      <c r="P87" s="58">
        <v>0</v>
      </c>
      <c r="Q87" s="58">
        <v>0</v>
      </c>
    </row>
    <row r="88" spans="3:17" ht="6" customHeight="1" thickTop="1" thickBot="1" x14ac:dyDescent="0.3">
      <c r="C88" s="140"/>
      <c r="D88" s="140"/>
      <c r="E88" s="141"/>
      <c r="F88" s="142"/>
      <c r="G88" s="214"/>
      <c r="H88" s="214"/>
      <c r="I88" s="214"/>
      <c r="J88" s="215"/>
      <c r="K88" s="216"/>
      <c r="L88" s="217"/>
      <c r="M88" s="218"/>
      <c r="N88" s="215"/>
      <c r="O88" s="217"/>
      <c r="P88" s="217"/>
      <c r="Q88" s="217"/>
    </row>
    <row r="89" spans="3:17" ht="15" thickTop="1" thickBot="1" x14ac:dyDescent="0.3">
      <c r="C89" s="219" t="str">
        <f>'2. NUOS'!C89</f>
        <v>BLND3AO</v>
      </c>
      <c r="D89" s="219" t="str">
        <f>'2. NUOS'!D89</f>
        <v>LV ToU Demand 3 Rate</v>
      </c>
      <c r="E89" s="220" t="str">
        <f>'2. NUOS'!E89</f>
        <v xml:space="preserve"> Default </v>
      </c>
      <c r="F89" s="221">
        <v>6342.3642262442818</v>
      </c>
      <c r="G89" s="222">
        <v>0</v>
      </c>
      <c r="H89" s="222">
        <v>0.99354324079835332</v>
      </c>
      <c r="I89" s="222">
        <v>0.73595387955820357</v>
      </c>
      <c r="J89" s="223">
        <v>0.21412840872553532</v>
      </c>
      <c r="K89" s="62">
        <v>11.729648829981983</v>
      </c>
      <c r="L89" s="65">
        <v>10.612539417602743</v>
      </c>
      <c r="M89" s="224">
        <v>2.6455637220754755</v>
      </c>
      <c r="N89" s="223">
        <v>0</v>
      </c>
      <c r="O89" s="65">
        <v>0</v>
      </c>
      <c r="P89" s="65">
        <v>0</v>
      </c>
      <c r="Q89" s="65">
        <v>0</v>
      </c>
    </row>
    <row r="90" spans="3:17" ht="15" thickTop="1" thickBot="1" x14ac:dyDescent="0.3">
      <c r="C90" s="225" t="str">
        <f>'2. NUOS'!C90</f>
        <v>BLND3TO</v>
      </c>
      <c r="D90" s="225" t="str">
        <f>'2. NUOS'!D90</f>
        <v>LV ToU Demand-alternate tariff</v>
      </c>
      <c r="E90" s="226" t="str">
        <f>'2. NUOS'!E90</f>
        <v xml:space="preserve"> Optional </v>
      </c>
      <c r="F90" s="227">
        <v>6342.3642262442818</v>
      </c>
      <c r="G90" s="228">
        <v>0</v>
      </c>
      <c r="H90" s="228">
        <v>12.354506773725786</v>
      </c>
      <c r="I90" s="228">
        <v>9.1514358075100244</v>
      </c>
      <c r="J90" s="229">
        <v>3.0520224952549255</v>
      </c>
      <c r="K90" s="271">
        <v>14.353704008334496</v>
      </c>
      <c r="L90" s="272"/>
      <c r="M90" s="230">
        <v>0</v>
      </c>
      <c r="N90" s="229">
        <v>0</v>
      </c>
      <c r="O90" s="72">
        <v>0</v>
      </c>
      <c r="P90" s="72">
        <v>0</v>
      </c>
      <c r="Q90" s="72">
        <v>0</v>
      </c>
    </row>
    <row r="91" spans="3:17" ht="15" thickTop="1" thickBot="1" x14ac:dyDescent="0.3">
      <c r="C91" s="219" t="str">
        <f>'2. NUOS'!C91</f>
        <v>BLNDTRS</v>
      </c>
      <c r="D91" s="219" t="str">
        <f>'2. NUOS'!D91</f>
        <v>Transitional Demand</v>
      </c>
      <c r="E91" s="220" t="str">
        <f>'2. NUOS'!E91</f>
        <v>Obsolete</v>
      </c>
      <c r="F91" s="221">
        <v>6342.3642262442818</v>
      </c>
      <c r="G91" s="222">
        <v>0</v>
      </c>
      <c r="H91" s="222">
        <v>0.99354324079835332</v>
      </c>
      <c r="I91" s="222">
        <v>0.73595387955820357</v>
      </c>
      <c r="J91" s="223">
        <v>0.21412840872553532</v>
      </c>
      <c r="K91" s="62">
        <v>11.729648829981983</v>
      </c>
      <c r="L91" s="65">
        <v>10.612539417602743</v>
      </c>
      <c r="M91" s="224">
        <v>2.6455637220754755</v>
      </c>
      <c r="N91" s="223">
        <v>0</v>
      </c>
      <c r="O91" s="65">
        <v>0</v>
      </c>
      <c r="P91" s="65">
        <v>0</v>
      </c>
      <c r="Q91" s="65">
        <v>0</v>
      </c>
    </row>
    <row r="92" spans="3:17" ht="21.6" thickTop="1" thickBot="1" x14ac:dyDescent="0.3">
      <c r="C92" s="225" t="str">
        <f>'2. NUOS'!C92</f>
        <v>BLTD4AO
BLTTBD1</v>
      </c>
      <c r="D92" s="225" t="str">
        <f>'2. NUOS'!D92</f>
        <v>LV Gridscale battery</v>
      </c>
      <c r="E92" s="226" t="str">
        <f>'2. NUOS'!E92</f>
        <v>Default</v>
      </c>
      <c r="F92" s="227">
        <v>6342.3642262442818</v>
      </c>
      <c r="G92" s="228">
        <v>0</v>
      </c>
      <c r="H92" s="228">
        <v>0.99354324079835332</v>
      </c>
      <c r="I92" s="228">
        <v>0.73595387955820357</v>
      </c>
      <c r="J92" s="229">
        <v>0.21412840872553532</v>
      </c>
      <c r="K92" s="57">
        <v>11.729648829981983</v>
      </c>
      <c r="L92" s="72">
        <v>10.612539417602743</v>
      </c>
      <c r="M92" s="230">
        <v>2.6455637220754755</v>
      </c>
      <c r="N92" s="229">
        <v>-12.127868038907179</v>
      </c>
      <c r="O92" s="72">
        <v>0</v>
      </c>
      <c r="P92" s="72">
        <v>0.81451976229652812</v>
      </c>
      <c r="Q92" s="72">
        <v>0.93648039663036386</v>
      </c>
    </row>
    <row r="93" spans="3:17" ht="6" customHeight="1" thickTop="1" thickBot="1" x14ac:dyDescent="0.3">
      <c r="C93" s="140"/>
      <c r="D93" s="140"/>
      <c r="E93" s="141"/>
      <c r="F93" s="142"/>
      <c r="G93" s="214"/>
      <c r="H93" s="214"/>
      <c r="I93" s="214"/>
      <c r="J93" s="215"/>
      <c r="K93" s="216"/>
      <c r="L93" s="217"/>
      <c r="M93" s="218"/>
      <c r="N93" s="215"/>
      <c r="O93" s="217"/>
      <c r="P93" s="217"/>
      <c r="Q93" s="217"/>
    </row>
    <row r="94" spans="3:17" ht="15" thickTop="1" thickBot="1" x14ac:dyDescent="0.3">
      <c r="C94" s="8" t="str">
        <f>'2. NUOS'!C94</f>
        <v>BHND3AO</v>
      </c>
      <c r="D94" s="8" t="str">
        <f>'2. NUOS'!D94</f>
        <v>HV ToU mthly Demand</v>
      </c>
      <c r="E94" s="9" t="str">
        <f>'2. NUOS'!E94</f>
        <v>Default</v>
      </c>
      <c r="F94" s="21">
        <v>7850.8292070217703</v>
      </c>
      <c r="G94" s="61">
        <v>0</v>
      </c>
      <c r="H94" s="61">
        <v>0.76204767083309843</v>
      </c>
      <c r="I94" s="61">
        <v>0.56447662942909227</v>
      </c>
      <c r="J94" s="60">
        <v>0.32138210719597282</v>
      </c>
      <c r="K94" s="62">
        <v>10.875277631958379</v>
      </c>
      <c r="L94" s="63">
        <v>9.4536727127481317</v>
      </c>
      <c r="M94" s="64">
        <v>2.8867116206095935</v>
      </c>
      <c r="N94" s="60">
        <v>0</v>
      </c>
      <c r="O94" s="63">
        <v>0</v>
      </c>
      <c r="P94" s="63">
        <v>0</v>
      </c>
      <c r="Q94" s="63">
        <v>0</v>
      </c>
    </row>
    <row r="95" spans="3:17" ht="21.6" thickTop="1" thickBot="1" x14ac:dyDescent="0.3">
      <c r="C95" s="5" t="str">
        <f>'2. NUOS'!C95</f>
        <v>BHTD4AO
BHTTBD1</v>
      </c>
      <c r="D95" s="5" t="str">
        <f>'2. NUOS'!D95</f>
        <v>HV Gridscale battery</v>
      </c>
      <c r="E95" s="6" t="str">
        <f>'2. NUOS'!E95</f>
        <v>Default</v>
      </c>
      <c r="F95" s="20">
        <v>7850.8292070217703</v>
      </c>
      <c r="G95" s="56">
        <v>0</v>
      </c>
      <c r="H95" s="56">
        <v>0.76204767083309843</v>
      </c>
      <c r="I95" s="56">
        <v>0.56447662942909227</v>
      </c>
      <c r="J95" s="55">
        <v>0.32138210719597282</v>
      </c>
      <c r="K95" s="57">
        <v>10.875277631958379</v>
      </c>
      <c r="L95" s="58">
        <v>9.4536727127481317</v>
      </c>
      <c r="M95" s="59">
        <v>2.8867116206095935</v>
      </c>
      <c r="N95" s="55">
        <v>-0.76204767083309843</v>
      </c>
      <c r="O95" s="58">
        <v>0</v>
      </c>
      <c r="P95" s="58">
        <v>0.88859993377207014</v>
      </c>
      <c r="Q95" s="58">
        <v>0.88859993377207014</v>
      </c>
    </row>
    <row r="96" spans="3:17" ht="6" customHeight="1" thickTop="1" thickBot="1" x14ac:dyDescent="0.3">
      <c r="C96" s="140"/>
      <c r="D96" s="140"/>
      <c r="E96" s="141"/>
      <c r="F96" s="142"/>
      <c r="G96" s="214"/>
      <c r="H96" s="214"/>
      <c r="I96" s="214"/>
      <c r="J96" s="215"/>
      <c r="K96" s="216"/>
      <c r="L96" s="217"/>
      <c r="M96" s="218"/>
      <c r="N96" s="215"/>
      <c r="O96" s="217"/>
      <c r="P96" s="217"/>
      <c r="Q96" s="217"/>
    </row>
    <row r="97" spans="2:19" ht="15" thickTop="1" thickBot="1" x14ac:dyDescent="0.3">
      <c r="C97" s="8" t="str">
        <f>'2. NUOS'!C97</f>
        <v>BSSD3AO</v>
      </c>
      <c r="D97" s="8" t="str">
        <f>'2. NUOS'!D97</f>
        <v>Subtransmission 3 Rate Demand</v>
      </c>
      <c r="E97" s="9" t="str">
        <f>'2. NUOS'!E97</f>
        <v xml:space="preserve"> Default </v>
      </c>
      <c r="F97" s="21">
        <v>7793.1033074570523</v>
      </c>
      <c r="G97" s="61">
        <v>0</v>
      </c>
      <c r="H97" s="61">
        <v>0.26617479604623212</v>
      </c>
      <c r="I97" s="61">
        <v>0.130744821780586</v>
      </c>
      <c r="J97" s="60">
        <v>0.11664364255124175</v>
      </c>
      <c r="K97" s="62">
        <v>4.114456433391374</v>
      </c>
      <c r="L97" s="63">
        <v>2.9332142475109726</v>
      </c>
      <c r="M97" s="64">
        <v>1.1692688318436844</v>
      </c>
      <c r="N97" s="60">
        <v>0</v>
      </c>
      <c r="O97" s="63">
        <v>0</v>
      </c>
      <c r="P97" s="63">
        <v>0</v>
      </c>
      <c r="Q97" s="63">
        <v>0</v>
      </c>
    </row>
    <row r="98" spans="2:19" ht="6" customHeight="1" thickTop="1" thickBot="1" x14ac:dyDescent="0.3">
      <c r="C98" s="140"/>
      <c r="D98" s="140"/>
      <c r="E98" s="141"/>
      <c r="F98" s="142"/>
      <c r="G98" s="214"/>
      <c r="H98" s="214"/>
      <c r="I98" s="214"/>
      <c r="J98" s="215"/>
      <c r="K98" s="216"/>
      <c r="L98" s="214"/>
      <c r="M98" s="215"/>
      <c r="N98" s="215"/>
      <c r="O98" s="214"/>
      <c r="P98" s="214"/>
      <c r="Q98" s="214"/>
    </row>
    <row r="99" spans="2:19" ht="15" thickTop="1" thickBot="1" x14ac:dyDescent="0.3">
      <c r="C99" s="5" t="str">
        <f>'2. NUOS'!C99</f>
        <v>BLNP1AO</v>
      </c>
      <c r="D99" s="5" t="str">
        <f>'2. NUOS'!D99</f>
        <v>LV Public Lighting NUOS</v>
      </c>
      <c r="E99" s="6" t="str">
        <f>'2. NUOS'!E99</f>
        <v xml:space="preserve"> Default </v>
      </c>
      <c r="F99" s="20">
        <v>371.15469331051406</v>
      </c>
      <c r="G99" s="56">
        <v>15.587573915596801</v>
      </c>
      <c r="H99" s="56">
        <v>0</v>
      </c>
      <c r="I99" s="56">
        <v>0</v>
      </c>
      <c r="J99" s="55">
        <v>0</v>
      </c>
      <c r="K99" s="57">
        <v>0</v>
      </c>
      <c r="L99" s="56">
        <v>0</v>
      </c>
      <c r="M99" s="55">
        <v>0</v>
      </c>
      <c r="N99" s="55">
        <v>0</v>
      </c>
      <c r="O99" s="56">
        <v>0</v>
      </c>
      <c r="P99" s="56">
        <v>0</v>
      </c>
      <c r="Q99" s="56">
        <v>0</v>
      </c>
    </row>
    <row r="100" spans="2:19" ht="15" thickTop="1" thickBot="1" x14ac:dyDescent="0.3">
      <c r="C100" s="8" t="str">
        <f>'2. NUOS'!C100</f>
        <v>BLNP3AO</v>
      </c>
      <c r="D100" s="8" t="str">
        <f>'2. NUOS'!D100</f>
        <v>LV Public Lighting ToU NUOS</v>
      </c>
      <c r="E100" s="9" t="str">
        <f>'2. NUOS'!E100</f>
        <v xml:space="preserve"> Default </v>
      </c>
      <c r="F100" s="21">
        <v>0</v>
      </c>
      <c r="G100" s="61">
        <v>0</v>
      </c>
      <c r="H100" s="61">
        <v>16.62865096833422</v>
      </c>
      <c r="I100" s="61">
        <v>12.31745100709575</v>
      </c>
      <c r="J100" s="60">
        <v>5.498595963286907</v>
      </c>
      <c r="K100" s="62">
        <v>0</v>
      </c>
      <c r="L100" s="61">
        <v>0</v>
      </c>
      <c r="M100" s="61">
        <v>0</v>
      </c>
      <c r="N100" s="60">
        <v>0</v>
      </c>
      <c r="O100" s="61">
        <v>0</v>
      </c>
      <c r="P100" s="61">
        <v>0</v>
      </c>
      <c r="Q100" s="61">
        <v>0</v>
      </c>
    </row>
    <row r="101" spans="2:19" ht="14.4" thickTop="1" x14ac:dyDescent="0.25"/>
    <row r="103" spans="2:19" x14ac:dyDescent="0.25">
      <c r="B103" s="19" t="s">
        <v>148</v>
      </c>
    </row>
    <row r="104" spans="2:19" ht="31.2" thickBot="1" x14ac:dyDescent="0.3">
      <c r="C104" s="19" t="s">
        <v>84</v>
      </c>
      <c r="D104" s="1"/>
      <c r="E104" s="2"/>
      <c r="F104" s="137" t="s">
        <v>0</v>
      </c>
      <c r="G104" s="15" t="s">
        <v>1</v>
      </c>
      <c r="H104" s="16"/>
      <c r="I104" s="16"/>
      <c r="J104" s="17"/>
      <c r="K104" s="15" t="s">
        <v>2</v>
      </c>
      <c r="L104" s="16"/>
      <c r="M104" s="18"/>
      <c r="N104" s="137" t="s">
        <v>77</v>
      </c>
      <c r="O104" s="135" t="s">
        <v>78</v>
      </c>
      <c r="P104" s="136" t="s">
        <v>79</v>
      </c>
      <c r="Q104" s="136" t="s">
        <v>80</v>
      </c>
      <c r="S104" s="263" t="s">
        <v>169</v>
      </c>
    </row>
    <row r="105" spans="2:19" ht="21.6" thickTop="1" thickBot="1" x14ac:dyDescent="0.3">
      <c r="C105" s="3" t="s">
        <v>4</v>
      </c>
      <c r="D105" s="4" t="s">
        <v>5</v>
      </c>
      <c r="E105" s="137" t="s">
        <v>6</v>
      </c>
      <c r="F105" s="137" t="s">
        <v>7</v>
      </c>
      <c r="G105" s="17" t="s">
        <v>8</v>
      </c>
      <c r="H105" s="17" t="s">
        <v>9</v>
      </c>
      <c r="I105" s="17" t="s">
        <v>10</v>
      </c>
      <c r="J105" s="17" t="s">
        <v>11</v>
      </c>
      <c r="K105" s="17" t="s">
        <v>9</v>
      </c>
      <c r="L105" s="17" t="s">
        <v>10</v>
      </c>
      <c r="M105" s="18" t="s">
        <v>11</v>
      </c>
      <c r="N105" s="137" t="s">
        <v>81</v>
      </c>
      <c r="O105" s="137" t="s">
        <v>82</v>
      </c>
      <c r="P105" s="137" t="s">
        <v>82</v>
      </c>
      <c r="Q105" s="137" t="s">
        <v>82</v>
      </c>
      <c r="S105" s="261" t="s">
        <v>179</v>
      </c>
    </row>
    <row r="106" spans="2:19" ht="21.6" thickTop="1" thickBot="1" x14ac:dyDescent="0.3">
      <c r="C106" s="5" t="str">
        <f>'2. NUOS'!C106</f>
        <v>BLTTSS2
BLTTEX2</v>
      </c>
      <c r="D106" s="5" t="str">
        <f>'2. NUOS'!D106</f>
        <v>LV Residential_Sunsoaker_Two-way</v>
      </c>
      <c r="E106" s="6" t="str">
        <f>'2. NUOS'!E106</f>
        <v>Default T4/ Optional^</v>
      </c>
      <c r="F106" s="20">
        <v>387.53123241320714</v>
      </c>
      <c r="G106" s="56">
        <v>0</v>
      </c>
      <c r="H106" s="56">
        <v>11.607557524884294</v>
      </c>
      <c r="I106" s="56">
        <v>0</v>
      </c>
      <c r="J106" s="55">
        <v>3.0789993999315342</v>
      </c>
      <c r="K106" s="57">
        <v>0</v>
      </c>
      <c r="L106" s="58">
        <v>0</v>
      </c>
      <c r="M106" s="59">
        <v>0</v>
      </c>
      <c r="N106" s="55">
        <v>-13.675699372373181</v>
      </c>
      <c r="O106" s="58">
        <v>0</v>
      </c>
      <c r="P106" s="58">
        <v>0.814519762296528</v>
      </c>
      <c r="Q106" s="58">
        <v>0.93648039663036398</v>
      </c>
      <c r="S106" s="261" t="s">
        <v>177</v>
      </c>
    </row>
    <row r="107" spans="2:19" ht="15" thickTop="1" thickBot="1" x14ac:dyDescent="0.3">
      <c r="C107" s="8" t="str">
        <f>'2. NUOS'!C107</f>
        <v>BLNN2AU</v>
      </c>
      <c r="D107" s="8" t="str">
        <f>'2. NUOS'!D107</f>
        <v>Residential Anytime</v>
      </c>
      <c r="E107" s="9" t="str">
        <f>'2. NUOS'!E107</f>
        <v>Default T6*</v>
      </c>
      <c r="F107" s="21">
        <v>387.53123241320714</v>
      </c>
      <c r="G107" s="61">
        <v>10.038666459281158</v>
      </c>
      <c r="H107" s="61">
        <v>0</v>
      </c>
      <c r="I107" s="61">
        <v>0</v>
      </c>
      <c r="J107" s="60">
        <v>0</v>
      </c>
      <c r="K107" s="62">
        <v>0</v>
      </c>
      <c r="L107" s="63">
        <v>0</v>
      </c>
      <c r="M107" s="64">
        <v>0</v>
      </c>
      <c r="N107" s="60">
        <v>0</v>
      </c>
      <c r="O107" s="63">
        <v>0</v>
      </c>
      <c r="P107" s="63">
        <v>0</v>
      </c>
      <c r="Q107" s="63">
        <v>0</v>
      </c>
      <c r="S107" s="261" t="s">
        <v>172</v>
      </c>
    </row>
    <row r="108" spans="2:19" ht="15" thickTop="1" thickBot="1" x14ac:dyDescent="0.3">
      <c r="C108" s="5" t="str">
        <f>'2. NUOS'!C108</f>
        <v>BLNT3AU</v>
      </c>
      <c r="D108" s="5" t="str">
        <f>'2. NUOS'!D108</f>
        <v>Residential ToU</v>
      </c>
      <c r="E108" s="6" t="str">
        <f>'2. NUOS'!E108</f>
        <v>Default T5*</v>
      </c>
      <c r="F108" s="20">
        <v>387.53123241320714</v>
      </c>
      <c r="G108" s="56">
        <v>0</v>
      </c>
      <c r="H108" s="56">
        <v>13.669144047355568</v>
      </c>
      <c r="I108" s="56">
        <v>10.538510731986404</v>
      </c>
      <c r="J108" s="55">
        <v>3.2313996843648121</v>
      </c>
      <c r="K108" s="57">
        <v>0</v>
      </c>
      <c r="L108" s="58">
        <v>0</v>
      </c>
      <c r="M108" s="59">
        <v>0</v>
      </c>
      <c r="N108" s="55">
        <v>0</v>
      </c>
      <c r="O108" s="58">
        <v>0</v>
      </c>
      <c r="P108" s="58">
        <v>0</v>
      </c>
      <c r="Q108" s="58">
        <v>0</v>
      </c>
      <c r="S108" s="261" t="s">
        <v>173</v>
      </c>
    </row>
    <row r="109" spans="2:19" ht="15" thickTop="1" thickBot="1" x14ac:dyDescent="0.3">
      <c r="C109" s="8" t="str">
        <f>'2. NUOS'!C109</f>
        <v>BLNT3AL</v>
      </c>
      <c r="D109" s="8" t="str">
        <f>'2. NUOS'!D109</f>
        <v>Residential ToU_Interval meter</v>
      </c>
      <c r="E109" s="9" t="str">
        <f>'2. NUOS'!E109</f>
        <v>Obsolete</v>
      </c>
      <c r="F109" s="21">
        <v>387.53123241320714</v>
      </c>
      <c r="G109" s="61">
        <v>0</v>
      </c>
      <c r="H109" s="61">
        <v>13.675699372373181</v>
      </c>
      <c r="I109" s="61">
        <v>9.5394156773954037</v>
      </c>
      <c r="J109" s="60">
        <v>3.0789993999315342</v>
      </c>
      <c r="K109" s="62">
        <v>0</v>
      </c>
      <c r="L109" s="63">
        <v>0</v>
      </c>
      <c r="M109" s="64">
        <v>0</v>
      </c>
      <c r="N109" s="60">
        <v>0</v>
      </c>
      <c r="O109" s="63">
        <v>0</v>
      </c>
      <c r="P109" s="63">
        <v>0</v>
      </c>
      <c r="Q109" s="63">
        <v>0</v>
      </c>
      <c r="S109" s="261" t="s">
        <v>178</v>
      </c>
    </row>
    <row r="110" spans="2:19" ht="15" thickTop="1" thickBot="1" x14ac:dyDescent="0.3">
      <c r="C110" s="5" t="str">
        <f>'2. NUOS'!C110</f>
        <v>BLND1AR</v>
      </c>
      <c r="D110" s="5" t="str">
        <f>'2. NUOS'!D110</f>
        <v>Residential-Opt in Demand</v>
      </c>
      <c r="E110" s="6" t="str">
        <f>'2. NUOS'!E110</f>
        <v>Optional</v>
      </c>
      <c r="F110" s="20">
        <v>387.53123241320714</v>
      </c>
      <c r="G110" s="56">
        <v>0</v>
      </c>
      <c r="H110" s="56">
        <v>1.2816837782547421</v>
      </c>
      <c r="I110" s="56">
        <v>0.6825972286860652</v>
      </c>
      <c r="J110" s="55">
        <v>0.37002428004782018</v>
      </c>
      <c r="K110" s="57">
        <v>5.4199684596097004</v>
      </c>
      <c r="L110" s="58">
        <v>0</v>
      </c>
      <c r="M110" s="59">
        <v>0</v>
      </c>
      <c r="N110" s="55">
        <v>0</v>
      </c>
      <c r="O110" s="58">
        <v>0</v>
      </c>
      <c r="P110" s="58">
        <v>0</v>
      </c>
      <c r="Q110" s="58">
        <v>0</v>
      </c>
    </row>
    <row r="111" spans="2:19" ht="15" thickTop="1" thickBot="1" x14ac:dyDescent="0.3">
      <c r="C111" s="8" t="str">
        <f>'2. NUOS'!C111</f>
        <v>BLNC1AU</v>
      </c>
      <c r="D111" s="8" t="str">
        <f>'2. NUOS'!D111</f>
        <v>Controlled Load 1</v>
      </c>
      <c r="E111" s="9" t="str">
        <f>'2. NUOS'!E111</f>
        <v>Optional</v>
      </c>
      <c r="F111" s="21">
        <v>39.990197597278211</v>
      </c>
      <c r="G111" s="61">
        <v>0.45530361499031952</v>
      </c>
      <c r="H111" s="61">
        <v>0</v>
      </c>
      <c r="I111" s="61">
        <v>0</v>
      </c>
      <c r="J111" s="60">
        <v>0</v>
      </c>
      <c r="K111" s="63">
        <v>0</v>
      </c>
      <c r="L111" s="65">
        <v>0</v>
      </c>
      <c r="M111" s="64">
        <v>0</v>
      </c>
      <c r="N111" s="60">
        <v>0</v>
      </c>
      <c r="O111" s="63">
        <v>0</v>
      </c>
      <c r="P111" s="63">
        <v>0</v>
      </c>
      <c r="Q111" s="63">
        <v>0</v>
      </c>
    </row>
    <row r="112" spans="2:19" ht="15" thickTop="1" thickBot="1" x14ac:dyDescent="0.3">
      <c r="C112" s="5" t="str">
        <f>'2. NUOS'!C112</f>
        <v>BLNC2AU</v>
      </c>
      <c r="D112" s="5" t="str">
        <f>'2. NUOS'!D112</f>
        <v>Controlled Load 2</v>
      </c>
      <c r="E112" s="6" t="str">
        <f>'2. NUOS'!E112</f>
        <v>Optional</v>
      </c>
      <c r="F112" s="20">
        <v>39.990197597278211</v>
      </c>
      <c r="G112" s="56">
        <v>3.0378457747722138</v>
      </c>
      <c r="H112" s="56">
        <v>0</v>
      </c>
      <c r="I112" s="56">
        <v>0</v>
      </c>
      <c r="J112" s="55">
        <v>0</v>
      </c>
      <c r="K112" s="57">
        <v>0</v>
      </c>
      <c r="L112" s="58">
        <v>0</v>
      </c>
      <c r="M112" s="59">
        <v>0</v>
      </c>
      <c r="N112" s="55">
        <v>0</v>
      </c>
      <c r="O112" s="58">
        <v>0</v>
      </c>
      <c r="P112" s="58">
        <v>0</v>
      </c>
      <c r="Q112" s="58">
        <v>0</v>
      </c>
    </row>
    <row r="113" spans="3:17" ht="21.6" thickTop="1" thickBot="1" x14ac:dyDescent="0.3">
      <c r="C113" s="8" t="str">
        <f>'2. NUOS'!C113</f>
        <v>BLTTSS1
BLTTEX1</v>
      </c>
      <c r="D113" s="8" t="str">
        <f>'2. NUOS'!D113</f>
        <v>LV Small business_Sunsoaker_Two-way</v>
      </c>
      <c r="E113" s="9" t="str">
        <f>'2. NUOS'!E113</f>
        <v>Default T4/ Optional^</v>
      </c>
      <c r="F113" s="21">
        <v>658.85712381469455</v>
      </c>
      <c r="G113" s="61">
        <v>0</v>
      </c>
      <c r="H113" s="61">
        <v>12.123803650027851</v>
      </c>
      <c r="I113" s="61">
        <v>0</v>
      </c>
      <c r="J113" s="60">
        <v>4.7640958294380873</v>
      </c>
      <c r="K113" s="62">
        <v>0</v>
      </c>
      <c r="L113" s="63">
        <v>0</v>
      </c>
      <c r="M113" s="64">
        <v>0</v>
      </c>
      <c r="N113" s="60">
        <v>-14.283926106936464</v>
      </c>
      <c r="O113" s="63">
        <v>0</v>
      </c>
      <c r="P113" s="63">
        <v>0.814519762296528</v>
      </c>
      <c r="Q113" s="63">
        <v>0.93648039663036398</v>
      </c>
    </row>
    <row r="114" spans="3:17" ht="15" thickTop="1" thickBot="1" x14ac:dyDescent="0.3">
      <c r="C114" s="5" t="str">
        <f>'2. NUOS'!C114</f>
        <v>BLNN1AU</v>
      </c>
      <c r="D114" s="5" t="str">
        <f>'2. NUOS'!D114</f>
        <v>Small Business Anytime</v>
      </c>
      <c r="E114" s="6" t="str">
        <f>'2. NUOS'!E114</f>
        <v>Default T6*</v>
      </c>
      <c r="F114" s="20">
        <v>387.53123241320714</v>
      </c>
      <c r="G114" s="56">
        <v>14.464209141172089</v>
      </c>
      <c r="H114" s="56">
        <v>0</v>
      </c>
      <c r="I114" s="56">
        <v>0</v>
      </c>
      <c r="J114" s="55">
        <v>0</v>
      </c>
      <c r="K114" s="57">
        <v>0</v>
      </c>
      <c r="L114" s="58">
        <v>0</v>
      </c>
      <c r="M114" s="59">
        <v>0</v>
      </c>
      <c r="N114" s="55">
        <v>0</v>
      </c>
      <c r="O114" s="58">
        <v>0</v>
      </c>
      <c r="P114" s="58">
        <v>0</v>
      </c>
      <c r="Q114" s="58">
        <v>0</v>
      </c>
    </row>
    <row r="115" spans="3:17" ht="15" thickTop="1" thickBot="1" x14ac:dyDescent="0.3">
      <c r="C115" s="11" t="str">
        <f>'2. NUOS'!C115</f>
        <v>BLNT2AU</v>
      </c>
      <c r="D115" s="11" t="str">
        <f>'2. NUOS'!D115</f>
        <v xml:space="preserve">ToU &lt; 100MWh </v>
      </c>
      <c r="E115" s="12" t="str">
        <f>'2. NUOS'!E115</f>
        <v>Default T5*</v>
      </c>
      <c r="F115" s="22">
        <v>1598.3475797084802</v>
      </c>
      <c r="G115" s="67">
        <v>0</v>
      </c>
      <c r="H115" s="67">
        <v>14.277079233836297</v>
      </c>
      <c r="I115" s="67">
        <v>11.007211000626766</v>
      </c>
      <c r="J115" s="66">
        <v>5.2630555921484987</v>
      </c>
      <c r="K115" s="68">
        <v>0</v>
      </c>
      <c r="L115" s="69">
        <v>0</v>
      </c>
      <c r="M115" s="70">
        <v>0</v>
      </c>
      <c r="N115" s="66">
        <v>0</v>
      </c>
      <c r="O115" s="63">
        <v>0</v>
      </c>
      <c r="P115" s="63">
        <v>0</v>
      </c>
      <c r="Q115" s="63">
        <v>0</v>
      </c>
    </row>
    <row r="116" spans="3:17" ht="14.4" thickBot="1" x14ac:dyDescent="0.3">
      <c r="C116" s="5" t="str">
        <f>'2. NUOS'!C116</f>
        <v>BLNT2AL</v>
      </c>
      <c r="D116" s="5" t="str">
        <f>'2. NUOS'!D116</f>
        <v>Business ToU_Interval meter</v>
      </c>
      <c r="E116" s="6" t="str">
        <f>'2. NUOS'!E116</f>
        <v>Obsolete</v>
      </c>
      <c r="F116" s="20">
        <v>658.85712381469455</v>
      </c>
      <c r="G116" s="56">
        <v>0</v>
      </c>
      <c r="H116" s="56">
        <v>14.283926106936464</v>
      </c>
      <c r="I116" s="56">
        <v>9.9636811931192373</v>
      </c>
      <c r="J116" s="55">
        <v>4.7640958294380873</v>
      </c>
      <c r="K116" s="71">
        <v>0</v>
      </c>
      <c r="L116" s="58">
        <v>0</v>
      </c>
      <c r="M116" s="59">
        <v>0</v>
      </c>
      <c r="N116" s="55">
        <v>0</v>
      </c>
      <c r="O116" s="58">
        <v>0</v>
      </c>
      <c r="P116" s="58">
        <v>0</v>
      </c>
      <c r="Q116" s="58">
        <v>0</v>
      </c>
    </row>
    <row r="117" spans="3:17" ht="15" thickTop="1" thickBot="1" x14ac:dyDescent="0.3">
      <c r="C117" s="8" t="str">
        <f>'2. NUOS'!C117</f>
        <v>BLNT1AO</v>
      </c>
      <c r="D117" s="8" t="str">
        <f>'2. NUOS'!D117</f>
        <v>ToU &gt; 100 MWh/yr</v>
      </c>
      <c r="E117" s="9" t="str">
        <f>'2. NUOS'!E117</f>
        <v>Obsolete</v>
      </c>
      <c r="F117" s="21">
        <v>1598.3475797084802</v>
      </c>
      <c r="G117" s="61">
        <v>0</v>
      </c>
      <c r="H117" s="61">
        <v>14.277079233836297</v>
      </c>
      <c r="I117" s="61">
        <v>11.007211000626766</v>
      </c>
      <c r="J117" s="60">
        <v>5.2630555921484987</v>
      </c>
      <c r="K117" s="62">
        <v>0</v>
      </c>
      <c r="L117" s="63">
        <v>0</v>
      </c>
      <c r="M117" s="64">
        <v>0</v>
      </c>
      <c r="N117" s="60">
        <v>0</v>
      </c>
      <c r="O117" s="63">
        <v>0</v>
      </c>
      <c r="P117" s="63">
        <v>0</v>
      </c>
      <c r="Q117" s="63">
        <v>0</v>
      </c>
    </row>
    <row r="118" spans="3:17" ht="15" thickTop="1" thickBot="1" x14ac:dyDescent="0.3">
      <c r="C118" s="5" t="str">
        <f>'2. NUOS'!C118</f>
        <v>BLND1AB</v>
      </c>
      <c r="D118" s="5" t="str">
        <f>'2. NUOS'!D118</f>
        <v>Small Business-Opt in Demand</v>
      </c>
      <c r="E118" s="6" t="str">
        <f>'2. NUOS'!E118</f>
        <v>Optional</v>
      </c>
      <c r="F118" s="20">
        <v>658.85712381469455</v>
      </c>
      <c r="G118" s="56">
        <v>0</v>
      </c>
      <c r="H118" s="56">
        <v>6.2407422819282807</v>
      </c>
      <c r="I118" s="56">
        <v>3.9004639262051763</v>
      </c>
      <c r="J118" s="55">
        <v>1.4626739723269409</v>
      </c>
      <c r="K118" s="58">
        <v>9.2077873262687486</v>
      </c>
      <c r="L118" s="72">
        <v>0</v>
      </c>
      <c r="M118" s="59">
        <v>0</v>
      </c>
      <c r="N118" s="55">
        <v>0</v>
      </c>
      <c r="O118" s="58">
        <v>0</v>
      </c>
      <c r="P118" s="58">
        <v>0</v>
      </c>
      <c r="Q118" s="58">
        <v>0</v>
      </c>
    </row>
    <row r="119" spans="3:17" ht="6" customHeight="1" thickTop="1" thickBot="1" x14ac:dyDescent="0.3">
      <c r="C119" s="140"/>
      <c r="D119" s="140"/>
      <c r="E119" s="141"/>
      <c r="F119" s="142"/>
      <c r="G119" s="214"/>
      <c r="H119" s="214"/>
      <c r="I119" s="214"/>
      <c r="J119" s="215"/>
      <c r="K119" s="216"/>
      <c r="L119" s="217"/>
      <c r="M119" s="218"/>
      <c r="N119" s="215"/>
      <c r="O119" s="217"/>
      <c r="P119" s="217"/>
      <c r="Q119" s="217"/>
    </row>
    <row r="120" spans="3:17" ht="15" thickTop="1" thickBot="1" x14ac:dyDescent="0.3">
      <c r="C120" s="219" t="str">
        <f>'2. NUOS'!C120</f>
        <v>BLND3AO</v>
      </c>
      <c r="D120" s="219" t="str">
        <f>'2. NUOS'!D120</f>
        <v>LV ToU Demand 3 Rate</v>
      </c>
      <c r="E120" s="220" t="str">
        <f>'2. NUOS'!E120</f>
        <v xml:space="preserve"> Default </v>
      </c>
      <c r="F120" s="221">
        <v>6622.2097397906118</v>
      </c>
      <c r="G120" s="222">
        <v>0</v>
      </c>
      <c r="H120" s="222">
        <v>1.0171100743328054</v>
      </c>
      <c r="I120" s="222">
        <v>0.75341069659079263</v>
      </c>
      <c r="J120" s="223">
        <v>0.21920753196467777</v>
      </c>
      <c r="K120" s="62">
        <v>12.00787595693787</v>
      </c>
      <c r="L120" s="65">
        <v>10.864268722943782</v>
      </c>
      <c r="M120" s="224">
        <v>2.7083164612444719</v>
      </c>
      <c r="N120" s="223">
        <v>0</v>
      </c>
      <c r="O120" s="65">
        <v>0</v>
      </c>
      <c r="P120" s="65">
        <v>0</v>
      </c>
      <c r="Q120" s="65">
        <v>0</v>
      </c>
    </row>
    <row r="121" spans="3:17" ht="15" thickTop="1" thickBot="1" x14ac:dyDescent="0.3">
      <c r="C121" s="225" t="str">
        <f>'2. NUOS'!C121</f>
        <v>BLND3TO</v>
      </c>
      <c r="D121" s="225" t="str">
        <f>'2. NUOS'!D121</f>
        <v>LV ToU Demand-alternate tariff</v>
      </c>
      <c r="E121" s="226" t="str">
        <f>'2. NUOS'!E121</f>
        <v xml:space="preserve"> Optional </v>
      </c>
      <c r="F121" s="227">
        <v>6622.2097397906118</v>
      </c>
      <c r="G121" s="228">
        <v>0</v>
      </c>
      <c r="H121" s="228">
        <v>12.647555523473912</v>
      </c>
      <c r="I121" s="228">
        <v>9.3685077530687426</v>
      </c>
      <c r="J121" s="229">
        <v>3.1244164315583722</v>
      </c>
      <c r="K121" s="271">
        <v>14.694173692065021</v>
      </c>
      <c r="L121" s="272"/>
      <c r="M121" s="230">
        <v>0</v>
      </c>
      <c r="N121" s="229">
        <v>0</v>
      </c>
      <c r="O121" s="72">
        <v>0</v>
      </c>
      <c r="P121" s="72">
        <v>0</v>
      </c>
      <c r="Q121" s="72">
        <v>0</v>
      </c>
    </row>
    <row r="122" spans="3:17" ht="15" thickTop="1" thickBot="1" x14ac:dyDescent="0.3">
      <c r="C122" s="219" t="str">
        <f>'2. NUOS'!C122</f>
        <v>BLNDTRS</v>
      </c>
      <c r="D122" s="219" t="str">
        <f>'2. NUOS'!D122</f>
        <v>Transitional Demand</v>
      </c>
      <c r="E122" s="220" t="str">
        <f>'2. NUOS'!E122</f>
        <v>Obsolete</v>
      </c>
      <c r="F122" s="221">
        <v>6622.2097397906118</v>
      </c>
      <c r="G122" s="222">
        <v>0</v>
      </c>
      <c r="H122" s="222">
        <v>1.0171100743328054</v>
      </c>
      <c r="I122" s="222">
        <v>0.75341069659079263</v>
      </c>
      <c r="J122" s="223">
        <v>0.21920753196467777</v>
      </c>
      <c r="K122" s="62">
        <v>12.00787595693787</v>
      </c>
      <c r="L122" s="65">
        <v>10.864268722943782</v>
      </c>
      <c r="M122" s="224">
        <v>2.7083164612444719</v>
      </c>
      <c r="N122" s="223">
        <v>0</v>
      </c>
      <c r="O122" s="65">
        <v>0</v>
      </c>
      <c r="P122" s="65">
        <v>0</v>
      </c>
      <c r="Q122" s="65">
        <v>0</v>
      </c>
    </row>
    <row r="123" spans="3:17" ht="21.6" thickTop="1" thickBot="1" x14ac:dyDescent="0.3">
      <c r="C123" s="225" t="str">
        <f>'2. NUOS'!C123</f>
        <v>BLTD4AO
BLTTBD1</v>
      </c>
      <c r="D123" s="225" t="str">
        <f>'2. NUOS'!D123</f>
        <v>LV Gridscale battery</v>
      </c>
      <c r="E123" s="226" t="str">
        <f>'2. NUOS'!E123</f>
        <v>Default</v>
      </c>
      <c r="F123" s="227">
        <v>6622.2097397906118</v>
      </c>
      <c r="G123" s="228">
        <v>0</v>
      </c>
      <c r="H123" s="228">
        <v>1.0171100743328054</v>
      </c>
      <c r="I123" s="228">
        <v>0.75341069659079263</v>
      </c>
      <c r="J123" s="229">
        <v>0.21920753196467777</v>
      </c>
      <c r="K123" s="57">
        <v>12.00787595693787</v>
      </c>
      <c r="L123" s="72">
        <v>10.864268722943782</v>
      </c>
      <c r="M123" s="230">
        <v>2.7083164612444719</v>
      </c>
      <c r="N123" s="229">
        <v>-12.123803650027851</v>
      </c>
      <c r="O123" s="72">
        <v>0</v>
      </c>
      <c r="P123" s="72">
        <v>0.814519762296528</v>
      </c>
      <c r="Q123" s="72">
        <v>0.93648039663036398</v>
      </c>
    </row>
    <row r="124" spans="3:17" ht="6" customHeight="1" thickTop="1" thickBot="1" x14ac:dyDescent="0.3">
      <c r="C124" s="140"/>
      <c r="D124" s="140"/>
      <c r="E124" s="141"/>
      <c r="F124" s="142"/>
      <c r="G124" s="214"/>
      <c r="H124" s="214"/>
      <c r="I124" s="214"/>
      <c r="J124" s="215"/>
      <c r="K124" s="216"/>
      <c r="L124" s="217"/>
      <c r="M124" s="218"/>
      <c r="N124" s="215"/>
      <c r="O124" s="217"/>
      <c r="P124" s="217"/>
      <c r="Q124" s="217"/>
    </row>
    <row r="125" spans="3:17" ht="15" thickTop="1" thickBot="1" x14ac:dyDescent="0.3">
      <c r="C125" s="8" t="str">
        <f>'2. NUOS'!C125</f>
        <v>BHND3AO</v>
      </c>
      <c r="D125" s="8" t="str">
        <f>'2. NUOS'!D125</f>
        <v>HV ToU mthly Demand</v>
      </c>
      <c r="E125" s="9" t="str">
        <f>'2. NUOS'!E125</f>
        <v>Default</v>
      </c>
      <c r="F125" s="21">
        <v>8197.2330483704627</v>
      </c>
      <c r="G125" s="61">
        <v>0</v>
      </c>
      <c r="H125" s="61">
        <v>0.78012343227596193</v>
      </c>
      <c r="I125" s="61">
        <v>0.57786600818341249</v>
      </c>
      <c r="J125" s="60">
        <v>0.32900528685260549</v>
      </c>
      <c r="K125" s="62">
        <v>11.133239084534281</v>
      </c>
      <c r="L125" s="63">
        <v>9.6779137140069249</v>
      </c>
      <c r="M125" s="64">
        <v>2.9551843849859174</v>
      </c>
      <c r="N125" s="60">
        <v>0</v>
      </c>
      <c r="O125" s="63">
        <v>0</v>
      </c>
      <c r="P125" s="63">
        <v>0</v>
      </c>
      <c r="Q125" s="63">
        <v>0</v>
      </c>
    </row>
    <row r="126" spans="3:17" ht="21.6" thickTop="1" thickBot="1" x14ac:dyDescent="0.3">
      <c r="C126" s="5" t="str">
        <f>'2. NUOS'!C126</f>
        <v>BHTD4AO
BHTTBD1</v>
      </c>
      <c r="D126" s="5" t="str">
        <f>'2. NUOS'!D126</f>
        <v>HV Gridscale battery</v>
      </c>
      <c r="E126" s="6" t="str">
        <f>'2. NUOS'!E126</f>
        <v>Default</v>
      </c>
      <c r="F126" s="20">
        <v>8197.2330483704627</v>
      </c>
      <c r="G126" s="56">
        <v>0</v>
      </c>
      <c r="H126" s="56">
        <v>0.78012343227596193</v>
      </c>
      <c r="I126" s="56">
        <v>0.57786600818341249</v>
      </c>
      <c r="J126" s="55">
        <v>0.32900528685260549</v>
      </c>
      <c r="K126" s="57">
        <v>11.133239084534281</v>
      </c>
      <c r="L126" s="58">
        <v>9.6779137140069249</v>
      </c>
      <c r="M126" s="59">
        <v>2.9551843849859174</v>
      </c>
      <c r="N126" s="55">
        <v>-0.78012343227596193</v>
      </c>
      <c r="O126" s="58">
        <v>0</v>
      </c>
      <c r="P126" s="58">
        <v>0.88859993377207014</v>
      </c>
      <c r="Q126" s="58">
        <v>0.88859993377207014</v>
      </c>
    </row>
    <row r="127" spans="3:17" ht="6" customHeight="1" thickTop="1" thickBot="1" x14ac:dyDescent="0.3">
      <c r="C127" s="140"/>
      <c r="D127" s="140"/>
      <c r="E127" s="141"/>
      <c r="F127" s="142"/>
      <c r="G127" s="214"/>
      <c r="H127" s="214"/>
      <c r="I127" s="214"/>
      <c r="J127" s="215"/>
      <c r="K127" s="216"/>
      <c r="L127" s="217"/>
      <c r="M127" s="218"/>
      <c r="N127" s="215"/>
      <c r="O127" s="217"/>
      <c r="P127" s="217"/>
      <c r="Q127" s="217"/>
    </row>
    <row r="128" spans="3:17" ht="15" thickTop="1" thickBot="1" x14ac:dyDescent="0.3">
      <c r="C128" s="8" t="str">
        <f>'2. NUOS'!C128</f>
        <v>BSSD3AO</v>
      </c>
      <c r="D128" s="8" t="str">
        <f>'2. NUOS'!D128</f>
        <v>Subtransmission 3 Rate Demand</v>
      </c>
      <c r="E128" s="9" t="str">
        <f>'2. NUOS'!E128</f>
        <v xml:space="preserve"> Default </v>
      </c>
      <c r="F128" s="21">
        <v>8136.9600964081892</v>
      </c>
      <c r="G128" s="61">
        <v>0</v>
      </c>
      <c r="H128" s="61">
        <v>0.27248845895681445</v>
      </c>
      <c r="I128" s="61">
        <v>0.13384608735602163</v>
      </c>
      <c r="J128" s="60">
        <v>0.11941042832761961</v>
      </c>
      <c r="K128" s="62">
        <v>4.212051289728552</v>
      </c>
      <c r="L128" s="63">
        <v>3.0027900536293135</v>
      </c>
      <c r="M128" s="64">
        <v>1.1970038742510396</v>
      </c>
      <c r="N128" s="60">
        <v>0</v>
      </c>
      <c r="O128" s="63">
        <v>0</v>
      </c>
      <c r="P128" s="63">
        <v>0</v>
      </c>
      <c r="Q128" s="63">
        <v>0</v>
      </c>
    </row>
    <row r="129" spans="2:19" ht="6" customHeight="1" thickTop="1" thickBot="1" x14ac:dyDescent="0.3">
      <c r="C129" s="140"/>
      <c r="D129" s="140"/>
      <c r="E129" s="141"/>
      <c r="F129" s="142"/>
      <c r="G129" s="214"/>
      <c r="H129" s="214"/>
      <c r="I129" s="214"/>
      <c r="J129" s="215"/>
      <c r="K129" s="216"/>
      <c r="L129" s="214"/>
      <c r="M129" s="215"/>
      <c r="N129" s="215"/>
      <c r="O129" s="214"/>
      <c r="P129" s="214"/>
      <c r="Q129" s="214"/>
    </row>
    <row r="130" spans="2:19" ht="15" thickTop="1" thickBot="1" x14ac:dyDescent="0.3">
      <c r="C130" s="5" t="str">
        <f>'2. NUOS'!C130</f>
        <v>BLNP1AO</v>
      </c>
      <c r="D130" s="5" t="str">
        <f>'2. NUOS'!D130</f>
        <v>LV Public Lighting NUOS</v>
      </c>
      <c r="E130" s="6" t="str">
        <f>'2. NUOS'!E130</f>
        <v xml:space="preserve"> Default </v>
      </c>
      <c r="F130" s="20">
        <v>387.53123241320714</v>
      </c>
      <c r="G130" s="56">
        <v>15.957310978454435</v>
      </c>
      <c r="H130" s="56">
        <v>0</v>
      </c>
      <c r="I130" s="56">
        <v>0</v>
      </c>
      <c r="J130" s="55">
        <v>0</v>
      </c>
      <c r="K130" s="57">
        <v>0</v>
      </c>
      <c r="L130" s="56">
        <v>0</v>
      </c>
      <c r="M130" s="55">
        <v>0</v>
      </c>
      <c r="N130" s="55">
        <v>0</v>
      </c>
      <c r="O130" s="56">
        <v>0</v>
      </c>
      <c r="P130" s="56">
        <v>0</v>
      </c>
      <c r="Q130" s="56">
        <v>0</v>
      </c>
    </row>
    <row r="131" spans="2:19" ht="15" thickTop="1" thickBot="1" x14ac:dyDescent="0.3">
      <c r="C131" s="8" t="str">
        <f>'2. NUOS'!C131</f>
        <v>BLNP3AO</v>
      </c>
      <c r="D131" s="8" t="str">
        <f>'2. NUOS'!D131</f>
        <v>LV Public Lighting ToU NUOS</v>
      </c>
      <c r="E131" s="9" t="str">
        <f>'2. NUOS'!E131</f>
        <v xml:space="preserve"> Default </v>
      </c>
      <c r="F131" s="21">
        <v>0</v>
      </c>
      <c r="G131" s="61">
        <v>0</v>
      </c>
      <c r="H131" s="61">
        <v>17.023082366164822</v>
      </c>
      <c r="I131" s="61">
        <v>12.609620794512088</v>
      </c>
      <c r="J131" s="60">
        <v>5.6290225923643353</v>
      </c>
      <c r="K131" s="62">
        <v>0</v>
      </c>
      <c r="L131" s="61">
        <v>0</v>
      </c>
      <c r="M131" s="61">
        <v>0</v>
      </c>
      <c r="N131" s="60">
        <v>0</v>
      </c>
      <c r="O131" s="61">
        <v>0</v>
      </c>
      <c r="P131" s="61">
        <v>0</v>
      </c>
      <c r="Q131" s="61">
        <v>0</v>
      </c>
    </row>
    <row r="132" spans="2:19" ht="14.4" thickTop="1" x14ac:dyDescent="0.25"/>
    <row r="134" spans="2:19" x14ac:dyDescent="0.25">
      <c r="B134" s="19" t="s">
        <v>149</v>
      </c>
    </row>
    <row r="135" spans="2:19" ht="31.2" thickBot="1" x14ac:dyDescent="0.3">
      <c r="C135" s="19" t="s">
        <v>84</v>
      </c>
      <c r="D135" s="1"/>
      <c r="E135" s="2"/>
      <c r="F135" s="137" t="s">
        <v>0</v>
      </c>
      <c r="G135" s="15" t="s">
        <v>1</v>
      </c>
      <c r="H135" s="16"/>
      <c r="I135" s="16"/>
      <c r="J135" s="17"/>
      <c r="K135" s="15" t="s">
        <v>2</v>
      </c>
      <c r="L135" s="16"/>
      <c r="M135" s="18"/>
      <c r="N135" s="137" t="s">
        <v>77</v>
      </c>
      <c r="O135" s="135" t="s">
        <v>78</v>
      </c>
      <c r="P135" s="136" t="s">
        <v>79</v>
      </c>
      <c r="Q135" s="136" t="s">
        <v>80</v>
      </c>
      <c r="S135" s="263" t="s">
        <v>169</v>
      </c>
    </row>
    <row r="136" spans="2:19" ht="21.6" thickTop="1" thickBot="1" x14ac:dyDescent="0.3">
      <c r="C136" s="3" t="s">
        <v>4</v>
      </c>
      <c r="D136" s="4" t="s">
        <v>5</v>
      </c>
      <c r="E136" s="137" t="s">
        <v>6</v>
      </c>
      <c r="F136" s="137" t="s">
        <v>7</v>
      </c>
      <c r="G136" s="17" t="s">
        <v>8</v>
      </c>
      <c r="H136" s="17" t="s">
        <v>9</v>
      </c>
      <c r="I136" s="17" t="s">
        <v>10</v>
      </c>
      <c r="J136" s="17" t="s">
        <v>11</v>
      </c>
      <c r="K136" s="17" t="s">
        <v>9</v>
      </c>
      <c r="L136" s="17" t="s">
        <v>10</v>
      </c>
      <c r="M136" s="18" t="s">
        <v>11</v>
      </c>
      <c r="N136" s="137" t="s">
        <v>81</v>
      </c>
      <c r="O136" s="137" t="s">
        <v>82</v>
      </c>
      <c r="P136" s="137" t="s">
        <v>82</v>
      </c>
      <c r="Q136" s="137" t="s">
        <v>82</v>
      </c>
      <c r="S136" s="261" t="s">
        <v>179</v>
      </c>
    </row>
    <row r="137" spans="2:19" ht="21.6" thickTop="1" thickBot="1" x14ac:dyDescent="0.3">
      <c r="C137" s="5" t="str">
        <f>'2. NUOS'!C137</f>
        <v>BLTTSS2
BLTTEX2</v>
      </c>
      <c r="D137" s="5" t="str">
        <f>'2. NUOS'!D137</f>
        <v>LV Residential_Sunsoaker_Two-way</v>
      </c>
      <c r="E137" s="6" t="str">
        <f>'2. NUOS'!E137</f>
        <v>Default T4/ Optional^</v>
      </c>
      <c r="F137" s="20">
        <v>404.04674470879559</v>
      </c>
      <c r="G137" s="56">
        <v>0</v>
      </c>
      <c r="H137" s="56">
        <v>11.644024293775631</v>
      </c>
      <c r="I137" s="56">
        <v>0</v>
      </c>
      <c r="J137" s="55">
        <v>3.0886725081020661</v>
      </c>
      <c r="K137" s="57">
        <v>0</v>
      </c>
      <c r="L137" s="58">
        <v>0</v>
      </c>
      <c r="M137" s="59">
        <v>0</v>
      </c>
      <c r="N137" s="55">
        <v>-13.718663498751246</v>
      </c>
      <c r="O137" s="58">
        <v>0</v>
      </c>
      <c r="P137" s="58">
        <v>0.81451976229652812</v>
      </c>
      <c r="Q137" s="58">
        <v>0.93648039663036409</v>
      </c>
      <c r="S137" s="261" t="s">
        <v>177</v>
      </c>
    </row>
    <row r="138" spans="2:19" ht="15" thickTop="1" thickBot="1" x14ac:dyDescent="0.3">
      <c r="C138" s="8" t="str">
        <f>'2. NUOS'!C138</f>
        <v>BLNN2AU</v>
      </c>
      <c r="D138" s="8" t="str">
        <f>'2. NUOS'!D138</f>
        <v>Residential Anytime</v>
      </c>
      <c r="E138" s="9" t="str">
        <f>'2. NUOS'!E138</f>
        <v>Default T6*</v>
      </c>
      <c r="F138" s="21">
        <v>404.04674470879559</v>
      </c>
      <c r="G138" s="61">
        <v>10.346587738101057</v>
      </c>
      <c r="H138" s="61">
        <v>0</v>
      </c>
      <c r="I138" s="61">
        <v>0</v>
      </c>
      <c r="J138" s="60">
        <v>0</v>
      </c>
      <c r="K138" s="62">
        <v>0</v>
      </c>
      <c r="L138" s="63">
        <v>0</v>
      </c>
      <c r="M138" s="64">
        <v>0</v>
      </c>
      <c r="N138" s="60">
        <v>0</v>
      </c>
      <c r="O138" s="63">
        <v>0</v>
      </c>
      <c r="P138" s="63">
        <v>0</v>
      </c>
      <c r="Q138" s="63">
        <v>0</v>
      </c>
      <c r="S138" s="261" t="s">
        <v>172</v>
      </c>
    </row>
    <row r="139" spans="2:19" ht="15" thickTop="1" thickBot="1" x14ac:dyDescent="0.3">
      <c r="C139" s="5" t="str">
        <f>'2. NUOS'!C139</f>
        <v>BLNT3AU</v>
      </c>
      <c r="D139" s="5" t="str">
        <f>'2. NUOS'!D139</f>
        <v>Residential ToU</v>
      </c>
      <c r="E139" s="6" t="str">
        <f>'2. NUOS'!E139</f>
        <v>Default T5*</v>
      </c>
      <c r="F139" s="20">
        <v>404.04674470879559</v>
      </c>
      <c r="G139" s="56">
        <v>0</v>
      </c>
      <c r="H139" s="56">
        <v>14.088424868419578</v>
      </c>
      <c r="I139" s="56">
        <v>10.861763996213579</v>
      </c>
      <c r="J139" s="55">
        <v>3.3305181008620446</v>
      </c>
      <c r="K139" s="57">
        <v>0</v>
      </c>
      <c r="L139" s="58">
        <v>0</v>
      </c>
      <c r="M139" s="59">
        <v>0</v>
      </c>
      <c r="N139" s="55">
        <v>0</v>
      </c>
      <c r="O139" s="58">
        <v>0</v>
      </c>
      <c r="P139" s="58">
        <v>0</v>
      </c>
      <c r="Q139" s="58">
        <v>0</v>
      </c>
      <c r="S139" s="261" t="s">
        <v>173</v>
      </c>
    </row>
    <row r="140" spans="2:19" ht="15" thickTop="1" thickBot="1" x14ac:dyDescent="0.3">
      <c r="C140" s="8" t="str">
        <f>'2. NUOS'!C140</f>
        <v>BLNT3AL</v>
      </c>
      <c r="D140" s="8" t="str">
        <f>'2. NUOS'!D140</f>
        <v>Residential ToU_Interval meter</v>
      </c>
      <c r="E140" s="9" t="str">
        <f>'2. NUOS'!E140</f>
        <v>Obsolete</v>
      </c>
      <c r="F140" s="21">
        <v>404.04674470879559</v>
      </c>
      <c r="G140" s="61">
        <v>0</v>
      </c>
      <c r="H140" s="61">
        <v>13.718663498751246</v>
      </c>
      <c r="I140" s="61">
        <v>9.5693850888000203</v>
      </c>
      <c r="J140" s="60">
        <v>3.0886725081020661</v>
      </c>
      <c r="K140" s="62">
        <v>0</v>
      </c>
      <c r="L140" s="63">
        <v>0</v>
      </c>
      <c r="M140" s="64">
        <v>0</v>
      </c>
      <c r="N140" s="60">
        <v>0</v>
      </c>
      <c r="O140" s="63">
        <v>0</v>
      </c>
      <c r="P140" s="63">
        <v>0</v>
      </c>
      <c r="Q140" s="63">
        <v>0</v>
      </c>
      <c r="S140" s="261" t="s">
        <v>178</v>
      </c>
    </row>
    <row r="141" spans="2:19" ht="15" thickTop="1" thickBot="1" x14ac:dyDescent="0.3">
      <c r="C141" s="5" t="str">
        <f>'2. NUOS'!C141</f>
        <v>BLND1AR</v>
      </c>
      <c r="D141" s="5" t="str">
        <f>'2. NUOS'!D141</f>
        <v>Residential-Opt in Demand</v>
      </c>
      <c r="E141" s="6" t="str">
        <f>'2. NUOS'!E141</f>
        <v>Optional</v>
      </c>
      <c r="F141" s="20">
        <v>404.04674470879559</v>
      </c>
      <c r="G141" s="56">
        <v>0</v>
      </c>
      <c r="H141" s="56">
        <v>1.320997536675119</v>
      </c>
      <c r="I141" s="56">
        <v>0.70353489131570734</v>
      </c>
      <c r="J141" s="55">
        <v>0.38137422876550037</v>
      </c>
      <c r="K141" s="57">
        <v>5.5862179934512746</v>
      </c>
      <c r="L141" s="58">
        <v>0</v>
      </c>
      <c r="M141" s="59">
        <v>0</v>
      </c>
      <c r="N141" s="55">
        <v>0</v>
      </c>
      <c r="O141" s="58">
        <v>0</v>
      </c>
      <c r="P141" s="58">
        <v>0</v>
      </c>
      <c r="Q141" s="58">
        <v>0</v>
      </c>
    </row>
    <row r="142" spans="2:19" ht="15" thickTop="1" thickBot="1" x14ac:dyDescent="0.3">
      <c r="C142" s="8" t="str">
        <f>'2. NUOS'!C142</f>
        <v>BLNC1AU</v>
      </c>
      <c r="D142" s="8" t="str">
        <f>'2. NUOS'!D142</f>
        <v>Controlled Load 1</v>
      </c>
      <c r="E142" s="9" t="str">
        <f>'2. NUOS'!E142</f>
        <v>Optional</v>
      </c>
      <c r="F142" s="21">
        <v>41.694469523977119</v>
      </c>
      <c r="G142" s="61">
        <v>0.46926938145420316</v>
      </c>
      <c r="H142" s="61">
        <v>0</v>
      </c>
      <c r="I142" s="61">
        <v>0</v>
      </c>
      <c r="J142" s="60">
        <v>0</v>
      </c>
      <c r="K142" s="63">
        <v>0</v>
      </c>
      <c r="L142" s="65">
        <v>0</v>
      </c>
      <c r="M142" s="64">
        <v>0</v>
      </c>
      <c r="N142" s="60">
        <v>0</v>
      </c>
      <c r="O142" s="63">
        <v>0</v>
      </c>
      <c r="P142" s="63">
        <v>0</v>
      </c>
      <c r="Q142" s="63">
        <v>0</v>
      </c>
    </row>
    <row r="143" spans="2:19" ht="15" thickTop="1" thickBot="1" x14ac:dyDescent="0.3">
      <c r="C143" s="5" t="str">
        <f>'2. NUOS'!C143</f>
        <v>BLNC2AU</v>
      </c>
      <c r="D143" s="5" t="str">
        <f>'2. NUOS'!D143</f>
        <v>Controlled Load 2</v>
      </c>
      <c r="E143" s="6" t="str">
        <f>'2. NUOS'!E143</f>
        <v>Optional</v>
      </c>
      <c r="F143" s="20">
        <v>41.694469523977119</v>
      </c>
      <c r="G143" s="56">
        <v>3.131027210734822</v>
      </c>
      <c r="H143" s="56">
        <v>0</v>
      </c>
      <c r="I143" s="56">
        <v>0</v>
      </c>
      <c r="J143" s="55">
        <v>0</v>
      </c>
      <c r="K143" s="57">
        <v>0</v>
      </c>
      <c r="L143" s="58">
        <v>0</v>
      </c>
      <c r="M143" s="59">
        <v>0</v>
      </c>
      <c r="N143" s="55">
        <v>0</v>
      </c>
      <c r="O143" s="58">
        <v>0</v>
      </c>
      <c r="P143" s="58">
        <v>0</v>
      </c>
      <c r="Q143" s="58">
        <v>0</v>
      </c>
    </row>
    <row r="144" spans="2:19" ht="21.6" thickTop="1" thickBot="1" x14ac:dyDescent="0.3">
      <c r="C144" s="8" t="str">
        <f>'2. NUOS'!C144</f>
        <v>BLTTSS1
BLTTEX1</v>
      </c>
      <c r="D144" s="8" t="str">
        <f>'2. NUOS'!D144</f>
        <v>LV Small business_Sunsoaker_Two-way</v>
      </c>
      <c r="E144" s="9" t="str">
        <f>'2. NUOS'!E144</f>
        <v>Default T4/ Optional^</v>
      </c>
      <c r="F144" s="21">
        <v>686.93579727189683</v>
      </c>
      <c r="G144" s="61">
        <v>0</v>
      </c>
      <c r="H144" s="61">
        <v>12.161892278478904</v>
      </c>
      <c r="I144" s="61">
        <v>0</v>
      </c>
      <c r="J144" s="60">
        <v>4.7790629042267208</v>
      </c>
      <c r="K144" s="62">
        <v>0</v>
      </c>
      <c r="L144" s="63">
        <v>0</v>
      </c>
      <c r="M144" s="64">
        <v>0</v>
      </c>
      <c r="N144" s="60">
        <v>-14.328801062850829</v>
      </c>
      <c r="O144" s="63">
        <v>0</v>
      </c>
      <c r="P144" s="63">
        <v>0.81451976229652812</v>
      </c>
      <c r="Q144" s="63">
        <v>0.93648039663036409</v>
      </c>
    </row>
    <row r="145" spans="3:17" ht="15" thickTop="1" thickBot="1" x14ac:dyDescent="0.3">
      <c r="C145" s="5" t="str">
        <f>'2. NUOS'!C145</f>
        <v>BLNN1AU</v>
      </c>
      <c r="D145" s="5" t="str">
        <f>'2. NUOS'!D145</f>
        <v>Small Business Anytime</v>
      </c>
      <c r="E145" s="6" t="str">
        <f>'2. NUOS'!E145</f>
        <v>Default T6*</v>
      </c>
      <c r="F145" s="20">
        <v>404.04674470879559</v>
      </c>
      <c r="G145" s="56">
        <v>14.907877410651292</v>
      </c>
      <c r="H145" s="56">
        <v>0</v>
      </c>
      <c r="I145" s="56">
        <v>0</v>
      </c>
      <c r="J145" s="55">
        <v>0</v>
      </c>
      <c r="K145" s="57">
        <v>0</v>
      </c>
      <c r="L145" s="58">
        <v>0</v>
      </c>
      <c r="M145" s="59">
        <v>0</v>
      </c>
      <c r="N145" s="55">
        <v>0</v>
      </c>
      <c r="O145" s="58">
        <v>0</v>
      </c>
      <c r="P145" s="58">
        <v>0</v>
      </c>
      <c r="Q145" s="58">
        <v>0</v>
      </c>
    </row>
    <row r="146" spans="3:17" ht="15" thickTop="1" thickBot="1" x14ac:dyDescent="0.3">
      <c r="C146" s="11" t="str">
        <f>'2. NUOS'!C146</f>
        <v>BLNT2AU</v>
      </c>
      <c r="D146" s="11" t="str">
        <f>'2. NUOS'!D146</f>
        <v xml:space="preserve">ToU &lt; 100MWh </v>
      </c>
      <c r="E146" s="12" t="str">
        <f>'2. NUOS'!E146</f>
        <v>Default T5*</v>
      </c>
      <c r="F146" s="22">
        <v>1666.464745235807</v>
      </c>
      <c r="G146" s="67">
        <v>0</v>
      </c>
      <c r="H146" s="67">
        <v>14.715007569569718</v>
      </c>
      <c r="I146" s="67">
        <v>11.344840953898085</v>
      </c>
      <c r="J146" s="66">
        <v>5.4244920553488747</v>
      </c>
      <c r="K146" s="68">
        <v>0</v>
      </c>
      <c r="L146" s="69">
        <v>0</v>
      </c>
      <c r="M146" s="70">
        <v>0</v>
      </c>
      <c r="N146" s="66">
        <v>0</v>
      </c>
      <c r="O146" s="63">
        <v>0</v>
      </c>
      <c r="P146" s="63">
        <v>0</v>
      </c>
      <c r="Q146" s="63">
        <v>0</v>
      </c>
    </row>
    <row r="147" spans="3:17" ht="14.4" thickBot="1" x14ac:dyDescent="0.3">
      <c r="C147" s="5" t="str">
        <f>'2. NUOS'!C147</f>
        <v>BLNT2AL</v>
      </c>
      <c r="D147" s="5" t="str">
        <f>'2. NUOS'!D147</f>
        <v>Business ToU_Interval meter</v>
      </c>
      <c r="E147" s="6" t="str">
        <f>'2. NUOS'!E147</f>
        <v>Obsolete</v>
      </c>
      <c r="F147" s="20">
        <v>686.93579727189683</v>
      </c>
      <c r="G147" s="56">
        <v>0</v>
      </c>
      <c r="H147" s="56">
        <v>14.328801062850829</v>
      </c>
      <c r="I147" s="56">
        <v>9.9949834941069806</v>
      </c>
      <c r="J147" s="55">
        <v>4.7790629042267208</v>
      </c>
      <c r="K147" s="71">
        <v>0</v>
      </c>
      <c r="L147" s="58">
        <v>0</v>
      </c>
      <c r="M147" s="59">
        <v>0</v>
      </c>
      <c r="N147" s="55">
        <v>0</v>
      </c>
      <c r="O147" s="58">
        <v>0</v>
      </c>
      <c r="P147" s="58">
        <v>0</v>
      </c>
      <c r="Q147" s="58">
        <v>0</v>
      </c>
    </row>
    <row r="148" spans="3:17" ht="15" thickTop="1" thickBot="1" x14ac:dyDescent="0.3">
      <c r="C148" s="8" t="str">
        <f>'2. NUOS'!C148</f>
        <v>BLNT1AO</v>
      </c>
      <c r="D148" s="8" t="str">
        <f>'2. NUOS'!D148</f>
        <v>ToU &gt; 100 MWh/yr</v>
      </c>
      <c r="E148" s="9" t="str">
        <f>'2. NUOS'!E148</f>
        <v>Obsolete</v>
      </c>
      <c r="F148" s="21">
        <v>1666.464745235807</v>
      </c>
      <c r="G148" s="61">
        <v>0</v>
      </c>
      <c r="H148" s="61">
        <v>14.715007569569718</v>
      </c>
      <c r="I148" s="61">
        <v>11.344840953898085</v>
      </c>
      <c r="J148" s="60">
        <v>5.4244920553488747</v>
      </c>
      <c r="K148" s="62">
        <v>0</v>
      </c>
      <c r="L148" s="63">
        <v>0</v>
      </c>
      <c r="M148" s="64">
        <v>0</v>
      </c>
      <c r="N148" s="60">
        <v>0</v>
      </c>
      <c r="O148" s="63">
        <v>0</v>
      </c>
      <c r="P148" s="63">
        <v>0</v>
      </c>
      <c r="Q148" s="63">
        <v>0</v>
      </c>
    </row>
    <row r="149" spans="3:17" ht="15" thickTop="1" thickBot="1" x14ac:dyDescent="0.3">
      <c r="C149" s="5" t="str">
        <f>'2. NUOS'!C149</f>
        <v>BLND1AB</v>
      </c>
      <c r="D149" s="5" t="str">
        <f>'2. NUOS'!D149</f>
        <v>Small Business-Opt in Demand</v>
      </c>
      <c r="E149" s="6" t="str">
        <f>'2. NUOS'!E149</f>
        <v>Optional</v>
      </c>
      <c r="F149" s="20">
        <v>686.93579727189683</v>
      </c>
      <c r="G149" s="56">
        <v>0</v>
      </c>
      <c r="H149" s="56">
        <v>6.4321678414915358</v>
      </c>
      <c r="I149" s="56">
        <v>4.0201049009322114</v>
      </c>
      <c r="J149" s="55">
        <v>1.5075393378495785</v>
      </c>
      <c r="K149" s="58">
        <v>9.4902226138746055</v>
      </c>
      <c r="L149" s="72">
        <v>0</v>
      </c>
      <c r="M149" s="59">
        <v>0</v>
      </c>
      <c r="N149" s="55">
        <v>0</v>
      </c>
      <c r="O149" s="58">
        <v>0</v>
      </c>
      <c r="P149" s="58">
        <v>0</v>
      </c>
      <c r="Q149" s="58">
        <v>0</v>
      </c>
    </row>
    <row r="150" spans="3:17" ht="6" customHeight="1" thickTop="1" thickBot="1" x14ac:dyDescent="0.3">
      <c r="C150" s="140"/>
      <c r="D150" s="140"/>
      <c r="E150" s="141"/>
      <c r="F150" s="142"/>
      <c r="G150" s="214"/>
      <c r="H150" s="214"/>
      <c r="I150" s="214"/>
      <c r="J150" s="215"/>
      <c r="K150" s="216"/>
      <c r="L150" s="217"/>
      <c r="M150" s="218"/>
      <c r="N150" s="215"/>
      <c r="O150" s="217"/>
      <c r="P150" s="217"/>
      <c r="Q150" s="217"/>
    </row>
    <row r="151" spans="3:17" ht="15" thickTop="1" thickBot="1" x14ac:dyDescent="0.3">
      <c r="C151" s="219" t="str">
        <f>'2. NUOS'!C151</f>
        <v>BLND3AO</v>
      </c>
      <c r="D151" s="219" t="str">
        <f>'2. NUOS'!D151</f>
        <v>LV ToU Demand 3 Rate</v>
      </c>
      <c r="E151" s="220" t="str">
        <f>'2. NUOS'!E151</f>
        <v xml:space="preserve"> Default </v>
      </c>
      <c r="F151" s="221">
        <v>6904.4300545260749</v>
      </c>
      <c r="G151" s="222">
        <v>0</v>
      </c>
      <c r="H151" s="222">
        <v>1.0483084248367813</v>
      </c>
      <c r="I151" s="222">
        <v>0.77652045784362733</v>
      </c>
      <c r="J151" s="223">
        <v>0.22593139950657742</v>
      </c>
      <c r="K151" s="62">
        <v>12.376199830987153</v>
      </c>
      <c r="L151" s="65">
        <v>11.197514132797895</v>
      </c>
      <c r="M151" s="224">
        <v>2.7913900718259219</v>
      </c>
      <c r="N151" s="223">
        <v>0</v>
      </c>
      <c r="O151" s="65">
        <v>0</v>
      </c>
      <c r="P151" s="65">
        <v>0</v>
      </c>
      <c r="Q151" s="65">
        <v>0</v>
      </c>
    </row>
    <row r="152" spans="3:17" ht="15" thickTop="1" thickBot="1" x14ac:dyDescent="0.3">
      <c r="C152" s="225" t="str">
        <f>'2. NUOS'!C152</f>
        <v>BLND3TO</v>
      </c>
      <c r="D152" s="225" t="str">
        <f>'2. NUOS'!D152</f>
        <v>LV ToU Demand-alternate tariff</v>
      </c>
      <c r="E152" s="226" t="str">
        <f>'2. NUOS'!E152</f>
        <v xml:space="preserve"> Optional </v>
      </c>
      <c r="F152" s="227">
        <v>6904.4300545260749</v>
      </c>
      <c r="G152" s="228">
        <v>0</v>
      </c>
      <c r="H152" s="228">
        <v>13.03550062420322</v>
      </c>
      <c r="I152" s="228">
        <v>9.6558729025794108</v>
      </c>
      <c r="J152" s="229">
        <v>3.2202532946590368</v>
      </c>
      <c r="K152" s="271">
        <v>15.144895784766804</v>
      </c>
      <c r="L152" s="272"/>
      <c r="M152" s="230">
        <v>0</v>
      </c>
      <c r="N152" s="229">
        <v>0</v>
      </c>
      <c r="O152" s="72">
        <v>0</v>
      </c>
      <c r="P152" s="72">
        <v>0</v>
      </c>
      <c r="Q152" s="72">
        <v>0</v>
      </c>
    </row>
    <row r="153" spans="3:17" ht="15" thickTop="1" thickBot="1" x14ac:dyDescent="0.3">
      <c r="C153" s="219" t="str">
        <f>'2. NUOS'!C153</f>
        <v>BLNDTRS</v>
      </c>
      <c r="D153" s="219" t="str">
        <f>'2. NUOS'!D153</f>
        <v>Transitional Demand</v>
      </c>
      <c r="E153" s="220" t="str">
        <f>'2. NUOS'!E153</f>
        <v>Obsolete</v>
      </c>
      <c r="F153" s="221">
        <v>6904.4300545260749</v>
      </c>
      <c r="G153" s="222">
        <v>0</v>
      </c>
      <c r="H153" s="222">
        <v>1.0483084248367813</v>
      </c>
      <c r="I153" s="222">
        <v>0.77652045784362733</v>
      </c>
      <c r="J153" s="223">
        <v>0.22593139950657742</v>
      </c>
      <c r="K153" s="62">
        <v>12.376199830987153</v>
      </c>
      <c r="L153" s="65">
        <v>11.197514132797895</v>
      </c>
      <c r="M153" s="224">
        <v>2.7913900718259219</v>
      </c>
      <c r="N153" s="223">
        <v>0</v>
      </c>
      <c r="O153" s="65">
        <v>0</v>
      </c>
      <c r="P153" s="65">
        <v>0</v>
      </c>
      <c r="Q153" s="65">
        <v>0</v>
      </c>
    </row>
    <row r="154" spans="3:17" ht="21.6" thickTop="1" thickBot="1" x14ac:dyDescent="0.3">
      <c r="C154" s="225" t="str">
        <f>'2. NUOS'!C154</f>
        <v>BLTD4AO
BLTTBD1</v>
      </c>
      <c r="D154" s="225" t="str">
        <f>'2. NUOS'!D154</f>
        <v>LV Gridscale battery</v>
      </c>
      <c r="E154" s="226" t="str">
        <f>'2. NUOS'!E154</f>
        <v>Default</v>
      </c>
      <c r="F154" s="227">
        <v>6904.4300545260749</v>
      </c>
      <c r="G154" s="228">
        <v>0</v>
      </c>
      <c r="H154" s="228">
        <v>1.0483084248367813</v>
      </c>
      <c r="I154" s="228">
        <v>0.77652045784362733</v>
      </c>
      <c r="J154" s="229">
        <v>0.22593139950657742</v>
      </c>
      <c r="K154" s="57">
        <v>12.376199830987153</v>
      </c>
      <c r="L154" s="72">
        <v>11.197514132797895</v>
      </c>
      <c r="M154" s="230">
        <v>2.7913900718259219</v>
      </c>
      <c r="N154" s="229">
        <v>-12.161892278478904</v>
      </c>
      <c r="O154" s="72">
        <v>0</v>
      </c>
      <c r="P154" s="72">
        <v>0.81451976229652812</v>
      </c>
      <c r="Q154" s="72">
        <v>0.93648039663036409</v>
      </c>
    </row>
    <row r="155" spans="3:17" ht="6" customHeight="1" thickTop="1" thickBot="1" x14ac:dyDescent="0.3">
      <c r="C155" s="140"/>
      <c r="D155" s="140"/>
      <c r="E155" s="141"/>
      <c r="F155" s="142"/>
      <c r="G155" s="214"/>
      <c r="H155" s="214"/>
      <c r="I155" s="214"/>
      <c r="J155" s="215"/>
      <c r="K155" s="216"/>
      <c r="L155" s="217"/>
      <c r="M155" s="218"/>
      <c r="N155" s="215"/>
      <c r="O155" s="217"/>
      <c r="P155" s="217"/>
      <c r="Q155" s="217"/>
    </row>
    <row r="156" spans="3:17" ht="15" thickTop="1" thickBot="1" x14ac:dyDescent="0.3">
      <c r="C156" s="8" t="str">
        <f>'2. NUOS'!C156</f>
        <v>BHND3AO</v>
      </c>
      <c r="D156" s="8" t="str">
        <f>'2. NUOS'!D156</f>
        <v>HV ToU mthly Demand</v>
      </c>
      <c r="E156" s="9" t="str">
        <f>'2. NUOS'!E156</f>
        <v>Default</v>
      </c>
      <c r="F156" s="21">
        <v>8546.5765125272155</v>
      </c>
      <c r="G156" s="61">
        <v>0</v>
      </c>
      <c r="H156" s="61">
        <v>0.80405256727393704</v>
      </c>
      <c r="I156" s="61">
        <v>0.59559119518391057</v>
      </c>
      <c r="J156" s="60">
        <v>0.33909703848884987</v>
      </c>
      <c r="K156" s="62">
        <v>11.4747347632903</v>
      </c>
      <c r="L156" s="63">
        <v>9.9747694347556202</v>
      </c>
      <c r="M156" s="64">
        <v>3.045830304806489</v>
      </c>
      <c r="N156" s="60">
        <v>0</v>
      </c>
      <c r="O156" s="63">
        <v>0</v>
      </c>
      <c r="P156" s="63">
        <v>0</v>
      </c>
      <c r="Q156" s="63">
        <v>0</v>
      </c>
    </row>
    <row r="157" spans="3:17" ht="21.6" thickTop="1" thickBot="1" x14ac:dyDescent="0.3">
      <c r="C157" s="5" t="str">
        <f>'2. NUOS'!C157</f>
        <v>BHTD4AO
BHTTBD1</v>
      </c>
      <c r="D157" s="5" t="str">
        <f>'2. NUOS'!D157</f>
        <v>HV Gridscale battery</v>
      </c>
      <c r="E157" s="6" t="str">
        <f>'2. NUOS'!E157</f>
        <v>Default</v>
      </c>
      <c r="F157" s="20">
        <v>8546.5765125272155</v>
      </c>
      <c r="G157" s="56">
        <v>0</v>
      </c>
      <c r="H157" s="56">
        <v>0.80405256727393704</v>
      </c>
      <c r="I157" s="56">
        <v>0.59559119518391057</v>
      </c>
      <c r="J157" s="55">
        <v>0.33909703848884987</v>
      </c>
      <c r="K157" s="57">
        <v>11.4747347632903</v>
      </c>
      <c r="L157" s="58">
        <v>9.9747694347556202</v>
      </c>
      <c r="M157" s="59">
        <v>3.045830304806489</v>
      </c>
      <c r="N157" s="55">
        <v>-0.80405256727393704</v>
      </c>
      <c r="O157" s="58">
        <v>0</v>
      </c>
      <c r="P157" s="58">
        <v>0.88859993377207025</v>
      </c>
      <c r="Q157" s="58">
        <v>0.88859993377207025</v>
      </c>
    </row>
    <row r="158" spans="3:17" ht="6" customHeight="1" thickTop="1" thickBot="1" x14ac:dyDescent="0.3">
      <c r="C158" s="140"/>
      <c r="D158" s="140"/>
      <c r="E158" s="141"/>
      <c r="F158" s="142"/>
      <c r="G158" s="214"/>
      <c r="H158" s="214"/>
      <c r="I158" s="214"/>
      <c r="J158" s="215"/>
      <c r="K158" s="216"/>
      <c r="L158" s="217"/>
      <c r="M158" s="218"/>
      <c r="N158" s="215"/>
      <c r="O158" s="217"/>
      <c r="P158" s="217"/>
      <c r="Q158" s="217"/>
    </row>
    <row r="159" spans="3:17" ht="15" thickTop="1" thickBot="1" x14ac:dyDescent="0.3">
      <c r="C159" s="8" t="str">
        <f>'2. NUOS'!C159</f>
        <v>BSSD3AO</v>
      </c>
      <c r="D159" s="8" t="str">
        <f>'2. NUOS'!D159</f>
        <v>Subtransmission 3 Rate Demand</v>
      </c>
      <c r="E159" s="9" t="str">
        <f>'2. NUOS'!E159</f>
        <v xml:space="preserve"> Default </v>
      </c>
      <c r="F159" s="21">
        <v>8483.7348935880254</v>
      </c>
      <c r="G159" s="61">
        <v>0</v>
      </c>
      <c r="H159" s="61">
        <v>0.28084664030350842</v>
      </c>
      <c r="I159" s="61">
        <v>0.13795161855888396</v>
      </c>
      <c r="J159" s="60">
        <v>0.12307316699357838</v>
      </c>
      <c r="K159" s="62">
        <v>4.3412497469986526</v>
      </c>
      <c r="L159" s="63">
        <v>3.094896207080239</v>
      </c>
      <c r="M159" s="64">
        <v>1.2337202015846351</v>
      </c>
      <c r="N159" s="60">
        <v>0</v>
      </c>
      <c r="O159" s="63">
        <v>0</v>
      </c>
      <c r="P159" s="63">
        <v>0</v>
      </c>
      <c r="Q159" s="63">
        <v>0</v>
      </c>
    </row>
    <row r="160" spans="3:17" ht="6" customHeight="1" thickTop="1" thickBot="1" x14ac:dyDescent="0.3">
      <c r="C160" s="140"/>
      <c r="D160" s="140"/>
      <c r="E160" s="141"/>
      <c r="F160" s="142"/>
      <c r="G160" s="214"/>
      <c r="H160" s="214"/>
      <c r="I160" s="214"/>
      <c r="J160" s="215"/>
      <c r="K160" s="216"/>
      <c r="L160" s="214"/>
      <c r="M160" s="215"/>
      <c r="N160" s="215"/>
      <c r="O160" s="214"/>
      <c r="P160" s="214"/>
      <c r="Q160" s="214"/>
    </row>
    <row r="161" spans="2:19" ht="15" thickTop="1" thickBot="1" x14ac:dyDescent="0.3">
      <c r="C161" s="5" t="str">
        <f>'2. NUOS'!C161</f>
        <v>BLNP1AO</v>
      </c>
      <c r="D161" s="5" t="str">
        <f>'2. NUOS'!D161</f>
        <v>LV Public Lighting NUOS</v>
      </c>
      <c r="E161" s="6" t="str">
        <f>'2. NUOS'!E161</f>
        <v xml:space="preserve"> Default </v>
      </c>
      <c r="F161" s="20">
        <v>404.04674470879559</v>
      </c>
      <c r="G161" s="56">
        <v>16.446777943309083</v>
      </c>
      <c r="H161" s="56">
        <v>0</v>
      </c>
      <c r="I161" s="56">
        <v>0</v>
      </c>
      <c r="J161" s="55">
        <v>0</v>
      </c>
      <c r="K161" s="57">
        <v>0</v>
      </c>
      <c r="L161" s="56">
        <v>0</v>
      </c>
      <c r="M161" s="55">
        <v>0</v>
      </c>
      <c r="N161" s="55">
        <v>0</v>
      </c>
      <c r="O161" s="56">
        <v>0</v>
      </c>
      <c r="P161" s="56">
        <v>0</v>
      </c>
      <c r="Q161" s="56">
        <v>0</v>
      </c>
    </row>
    <row r="162" spans="2:19" ht="15" thickTop="1" thickBot="1" x14ac:dyDescent="0.3">
      <c r="C162" s="8" t="str">
        <f>'2. NUOS'!C162</f>
        <v>BLNP3AO</v>
      </c>
      <c r="D162" s="8" t="str">
        <f>'2. NUOS'!D162</f>
        <v>LV Public Lighting ToU NUOS</v>
      </c>
      <c r="E162" s="9" t="str">
        <f>'2. NUOS'!E162</f>
        <v xml:space="preserve"> Default </v>
      </c>
      <c r="F162" s="21">
        <v>0</v>
      </c>
      <c r="G162" s="61">
        <v>0</v>
      </c>
      <c r="H162" s="61">
        <v>17.545240295498129</v>
      </c>
      <c r="I162" s="61">
        <v>12.996402303413639</v>
      </c>
      <c r="J162" s="60">
        <v>5.8016845532111789</v>
      </c>
      <c r="K162" s="62">
        <v>0</v>
      </c>
      <c r="L162" s="61">
        <v>0</v>
      </c>
      <c r="M162" s="61">
        <v>0</v>
      </c>
      <c r="N162" s="60">
        <v>0</v>
      </c>
      <c r="O162" s="61">
        <v>0</v>
      </c>
      <c r="P162" s="61">
        <v>0</v>
      </c>
      <c r="Q162" s="61">
        <v>0</v>
      </c>
    </row>
    <row r="163" spans="2:19" ht="14.4" thickTop="1" x14ac:dyDescent="0.25"/>
    <row r="165" spans="2:19" x14ac:dyDescent="0.25">
      <c r="B165" s="19" t="s">
        <v>150</v>
      </c>
    </row>
    <row r="166" spans="2:19" ht="31.2" thickBot="1" x14ac:dyDescent="0.3">
      <c r="C166" s="19" t="s">
        <v>84</v>
      </c>
      <c r="D166" s="1"/>
      <c r="E166" s="2"/>
      <c r="F166" s="137" t="s">
        <v>0</v>
      </c>
      <c r="G166" s="15" t="s">
        <v>1</v>
      </c>
      <c r="H166" s="16"/>
      <c r="I166" s="16"/>
      <c r="J166" s="17"/>
      <c r="K166" s="15" t="s">
        <v>2</v>
      </c>
      <c r="L166" s="16"/>
      <c r="M166" s="18"/>
      <c r="N166" s="137" t="s">
        <v>77</v>
      </c>
      <c r="O166" s="135" t="s">
        <v>78</v>
      </c>
      <c r="P166" s="136" t="s">
        <v>79</v>
      </c>
      <c r="Q166" s="136" t="s">
        <v>80</v>
      </c>
      <c r="S166" s="263" t="s">
        <v>169</v>
      </c>
    </row>
    <row r="167" spans="2:19" ht="21.6" thickTop="1" thickBot="1" x14ac:dyDescent="0.3">
      <c r="C167" s="3" t="s">
        <v>4</v>
      </c>
      <c r="D167" s="4" t="s">
        <v>5</v>
      </c>
      <c r="E167" s="137" t="s">
        <v>6</v>
      </c>
      <c r="F167" s="137" t="s">
        <v>7</v>
      </c>
      <c r="G167" s="17" t="s">
        <v>8</v>
      </c>
      <c r="H167" s="17" t="s">
        <v>9</v>
      </c>
      <c r="I167" s="17" t="s">
        <v>10</v>
      </c>
      <c r="J167" s="17" t="s">
        <v>11</v>
      </c>
      <c r="K167" s="17" t="s">
        <v>9</v>
      </c>
      <c r="L167" s="17" t="s">
        <v>10</v>
      </c>
      <c r="M167" s="18" t="s">
        <v>11</v>
      </c>
      <c r="N167" s="137" t="s">
        <v>81</v>
      </c>
      <c r="O167" s="137" t="s">
        <v>82</v>
      </c>
      <c r="P167" s="137" t="s">
        <v>82</v>
      </c>
      <c r="Q167" s="137" t="s">
        <v>82</v>
      </c>
      <c r="S167" s="261" t="s">
        <v>180</v>
      </c>
    </row>
    <row r="168" spans="2:19" ht="21.6" thickTop="1" thickBot="1" x14ac:dyDescent="0.3">
      <c r="C168" s="5" t="str">
        <f>'2. NUOS'!C168</f>
        <v>BLTTSS2
BLTTEX2</v>
      </c>
      <c r="D168" s="5" t="str">
        <f>'2. NUOS'!D168</f>
        <v>LV Residential_Sunsoaker_Two-way</v>
      </c>
      <c r="E168" s="6" t="str">
        <f>'2. NUOS'!E168</f>
        <v>Default T4</v>
      </c>
      <c r="F168" s="20">
        <v>420.71095972837867</v>
      </c>
      <c r="G168" s="56">
        <v>0</v>
      </c>
      <c r="H168" s="56">
        <v>11.793579566131724</v>
      </c>
      <c r="I168" s="56">
        <v>0</v>
      </c>
      <c r="J168" s="55">
        <v>3.1283432650941232</v>
      </c>
      <c r="K168" s="57">
        <v>0</v>
      </c>
      <c r="L168" s="58">
        <v>0</v>
      </c>
      <c r="M168" s="59">
        <v>0</v>
      </c>
      <c r="N168" s="55">
        <v>-13.8948653344872</v>
      </c>
      <c r="O168" s="58">
        <v>0</v>
      </c>
      <c r="P168" s="58">
        <v>0.814519762296528</v>
      </c>
      <c r="Q168" s="58">
        <v>0.93648039663036398</v>
      </c>
      <c r="S168" s="261" t="s">
        <v>181</v>
      </c>
    </row>
    <row r="169" spans="2:19" ht="15" thickTop="1" thickBot="1" x14ac:dyDescent="0.3">
      <c r="C169" s="8" t="str">
        <f>'2. NUOS'!C169</f>
        <v>BLNN2AU</v>
      </c>
      <c r="D169" s="8" t="str">
        <f>'2. NUOS'!D169</f>
        <v>Residential Anytime</v>
      </c>
      <c r="E169" s="9" t="str">
        <f>'2. NUOS'!E169</f>
        <v>Default T6*</v>
      </c>
      <c r="F169" s="21">
        <v>420.71095972837867</v>
      </c>
      <c r="G169" s="61">
        <v>10.864725659350221</v>
      </c>
      <c r="H169" s="61">
        <v>0</v>
      </c>
      <c r="I169" s="61">
        <v>0</v>
      </c>
      <c r="J169" s="60">
        <v>0</v>
      </c>
      <c r="K169" s="62">
        <v>0</v>
      </c>
      <c r="L169" s="63">
        <v>0</v>
      </c>
      <c r="M169" s="64">
        <v>0</v>
      </c>
      <c r="N169" s="60">
        <v>0</v>
      </c>
      <c r="O169" s="63">
        <v>0</v>
      </c>
      <c r="P169" s="63">
        <v>0</v>
      </c>
      <c r="Q169" s="63">
        <v>0</v>
      </c>
      <c r="S169" s="261" t="s">
        <v>172</v>
      </c>
    </row>
    <row r="170" spans="2:19" ht="15" thickTop="1" thickBot="1" x14ac:dyDescent="0.3">
      <c r="C170" s="5" t="str">
        <f>'2. NUOS'!C170</f>
        <v>BLNT3AU</v>
      </c>
      <c r="D170" s="5" t="str">
        <f>'2. NUOS'!D170</f>
        <v>Residential ToU</v>
      </c>
      <c r="E170" s="6" t="str">
        <f>'2. NUOS'!E170</f>
        <v>Default T5*</v>
      </c>
      <c r="F170" s="20">
        <v>420.71095972837867</v>
      </c>
      <c r="G170" s="56">
        <v>0</v>
      </c>
      <c r="H170" s="56">
        <v>14.793947052135934</v>
      </c>
      <c r="I170" s="56">
        <v>11.405700988829272</v>
      </c>
      <c r="J170" s="55">
        <v>3.4973042693211052</v>
      </c>
      <c r="K170" s="57">
        <v>0</v>
      </c>
      <c r="L170" s="58">
        <v>0</v>
      </c>
      <c r="M170" s="59">
        <v>0</v>
      </c>
      <c r="N170" s="55">
        <v>0</v>
      </c>
      <c r="O170" s="58">
        <v>0</v>
      </c>
      <c r="P170" s="58">
        <v>0</v>
      </c>
      <c r="Q170" s="58">
        <v>0</v>
      </c>
      <c r="S170" s="261" t="s">
        <v>173</v>
      </c>
    </row>
    <row r="171" spans="2:19" ht="15" thickTop="1" thickBot="1" x14ac:dyDescent="0.3">
      <c r="C171" s="8" t="str">
        <f>'2. NUOS'!C171</f>
        <v>BLNT3AL</v>
      </c>
      <c r="D171" s="8" t="str">
        <f>'2. NUOS'!D171</f>
        <v>Residential ToU_Interval meter</v>
      </c>
      <c r="E171" s="9" t="str">
        <f>'2. NUOS'!E171</f>
        <v>Obsolete</v>
      </c>
      <c r="F171" s="21">
        <v>420.71095972837867</v>
      </c>
      <c r="G171" s="61">
        <v>0</v>
      </c>
      <c r="H171" s="61">
        <v>13.8948653344872</v>
      </c>
      <c r="I171" s="61">
        <v>9.692293797776248</v>
      </c>
      <c r="J171" s="60">
        <v>3.1283432650941232</v>
      </c>
      <c r="K171" s="62">
        <v>0</v>
      </c>
      <c r="L171" s="63">
        <v>0</v>
      </c>
      <c r="M171" s="64">
        <v>0</v>
      </c>
      <c r="N171" s="60">
        <v>0</v>
      </c>
      <c r="O171" s="63">
        <v>0</v>
      </c>
      <c r="P171" s="63">
        <v>0</v>
      </c>
      <c r="Q171" s="63">
        <v>0</v>
      </c>
      <c r="S171" s="261" t="s">
        <v>178</v>
      </c>
    </row>
    <row r="172" spans="2:19" ht="15" thickTop="1" thickBot="1" x14ac:dyDescent="0.3">
      <c r="C172" s="5" t="str">
        <f>'2. NUOS'!C172</f>
        <v>BLND1AR</v>
      </c>
      <c r="D172" s="5" t="str">
        <f>'2. NUOS'!D172</f>
        <v>Residential-Opt in Demand</v>
      </c>
      <c r="E172" s="6" t="str">
        <f>'2. NUOS'!E172</f>
        <v>Optional~</v>
      </c>
      <c r="F172" s="20">
        <v>420.71095972837867</v>
      </c>
      <c r="G172" s="56">
        <v>0</v>
      </c>
      <c r="H172" s="56">
        <v>1.3871506428926992</v>
      </c>
      <c r="I172" s="56">
        <v>0.73876661363225526</v>
      </c>
      <c r="J172" s="55">
        <v>0.40047274270192462</v>
      </c>
      <c r="K172" s="57">
        <v>5.8659654282613856</v>
      </c>
      <c r="L172" s="58">
        <v>0</v>
      </c>
      <c r="M172" s="59">
        <v>0</v>
      </c>
      <c r="N172" s="55">
        <v>-1.3871506428926992</v>
      </c>
      <c r="O172" s="58">
        <v>0</v>
      </c>
      <c r="P172" s="58">
        <v>0.814519762296528</v>
      </c>
      <c r="Q172" s="58">
        <v>0.93648039663036398</v>
      </c>
    </row>
    <row r="173" spans="2:19" ht="15" thickTop="1" thickBot="1" x14ac:dyDescent="0.3">
      <c r="C173" s="8" t="str">
        <f>'2. NUOS'!C173</f>
        <v>BLNC1AU</v>
      </c>
      <c r="D173" s="8" t="str">
        <f>'2. NUOS'!D173</f>
        <v>Controlled Load 1</v>
      </c>
      <c r="E173" s="9" t="str">
        <f>'2. NUOS'!E173</f>
        <v>Optional</v>
      </c>
      <c r="F173" s="21">
        <v>43.414086410819678</v>
      </c>
      <c r="G173" s="61">
        <v>0.49276952159385334</v>
      </c>
      <c r="H173" s="61">
        <v>0</v>
      </c>
      <c r="I173" s="61">
        <v>0</v>
      </c>
      <c r="J173" s="60">
        <v>0</v>
      </c>
      <c r="K173" s="63">
        <v>0</v>
      </c>
      <c r="L173" s="65">
        <v>0</v>
      </c>
      <c r="M173" s="64">
        <v>0</v>
      </c>
      <c r="N173" s="60">
        <v>0</v>
      </c>
      <c r="O173" s="63">
        <v>0</v>
      </c>
      <c r="P173" s="63">
        <v>0</v>
      </c>
      <c r="Q173" s="63">
        <v>0</v>
      </c>
    </row>
    <row r="174" spans="2:19" ht="15" thickTop="1" thickBot="1" x14ac:dyDescent="0.3">
      <c r="C174" s="5" t="str">
        <f>'2. NUOS'!C174</f>
        <v>BLNC2AU</v>
      </c>
      <c r="D174" s="5" t="str">
        <f>'2. NUOS'!D174</f>
        <v>Controlled Load 2</v>
      </c>
      <c r="E174" s="6" t="str">
        <f>'2. NUOS'!E174</f>
        <v>Optional</v>
      </c>
      <c r="F174" s="20">
        <v>43.414086410819678</v>
      </c>
      <c r="G174" s="56">
        <v>3.2878232454671821</v>
      </c>
      <c r="H174" s="56">
        <v>0</v>
      </c>
      <c r="I174" s="56">
        <v>0</v>
      </c>
      <c r="J174" s="55">
        <v>0</v>
      </c>
      <c r="K174" s="57">
        <v>0</v>
      </c>
      <c r="L174" s="58">
        <v>0</v>
      </c>
      <c r="M174" s="59">
        <v>0</v>
      </c>
      <c r="N174" s="55">
        <v>0</v>
      </c>
      <c r="O174" s="58">
        <v>0</v>
      </c>
      <c r="P174" s="58">
        <v>0</v>
      </c>
      <c r="Q174" s="58">
        <v>0</v>
      </c>
    </row>
    <row r="175" spans="2:19" ht="21.6" thickTop="1" thickBot="1" x14ac:dyDescent="0.3">
      <c r="C175" s="8" t="str">
        <f>'2. NUOS'!C175</f>
        <v>BLTTSS1
BLTTEX1</v>
      </c>
      <c r="D175" s="8" t="str">
        <f>'2. NUOS'!D175</f>
        <v>LV Small business Sun Soaker Two-way</v>
      </c>
      <c r="E175" s="9" t="str">
        <f>'2. NUOS'!E175</f>
        <v>Default T4</v>
      </c>
      <c r="F175" s="21">
        <v>715.26728609168163</v>
      </c>
      <c r="G175" s="61">
        <v>0</v>
      </c>
      <c r="H175" s="61">
        <v>12.318099021627463</v>
      </c>
      <c r="I175" s="61">
        <v>0</v>
      </c>
      <c r="J175" s="60">
        <v>4.8404449518947752</v>
      </c>
      <c r="K175" s="62">
        <v>0</v>
      </c>
      <c r="L175" s="63">
        <v>0</v>
      </c>
      <c r="M175" s="64">
        <v>0</v>
      </c>
      <c r="N175" s="60">
        <v>-14.512839475295264</v>
      </c>
      <c r="O175" s="63">
        <v>0</v>
      </c>
      <c r="P175" s="63">
        <v>0.814519762296528</v>
      </c>
      <c r="Q175" s="63">
        <v>0.93648039663036398</v>
      </c>
    </row>
    <row r="176" spans="2:19" ht="15" thickTop="1" thickBot="1" x14ac:dyDescent="0.3">
      <c r="C176" s="5" t="str">
        <f>'2. NUOS'!C176</f>
        <v>BLNN1AU</v>
      </c>
      <c r="D176" s="5" t="str">
        <f>'2. NUOS'!D176</f>
        <v>Small Business Anytime</v>
      </c>
      <c r="E176" s="6" t="str">
        <f>'2. NUOS'!E176</f>
        <v>Default T6*</v>
      </c>
      <c r="F176" s="20">
        <v>420.71095972837867</v>
      </c>
      <c r="G176" s="56">
        <v>15.654436257617576</v>
      </c>
      <c r="H176" s="56">
        <v>0</v>
      </c>
      <c r="I176" s="56">
        <v>0</v>
      </c>
      <c r="J176" s="55">
        <v>0</v>
      </c>
      <c r="K176" s="57">
        <v>0</v>
      </c>
      <c r="L176" s="58">
        <v>0</v>
      </c>
      <c r="M176" s="59">
        <v>0</v>
      </c>
      <c r="N176" s="55">
        <v>0</v>
      </c>
      <c r="O176" s="58">
        <v>0</v>
      </c>
      <c r="P176" s="58">
        <v>0</v>
      </c>
      <c r="Q176" s="58">
        <v>0</v>
      </c>
    </row>
    <row r="177" spans="3:17" ht="15" thickTop="1" thickBot="1" x14ac:dyDescent="0.3">
      <c r="C177" s="11" t="str">
        <f>'2. NUOS'!C177</f>
        <v>BLNT2AU</v>
      </c>
      <c r="D177" s="11" t="str">
        <f>'2. NUOS'!D177</f>
        <v xml:space="preserve">ToU &lt; 100MWh </v>
      </c>
      <c r="E177" s="12" t="str">
        <f>'2. NUOS'!E177</f>
        <v>Default T5*</v>
      </c>
      <c r="F177" s="22">
        <v>1735.1952255597578</v>
      </c>
      <c r="G177" s="67">
        <v>0</v>
      </c>
      <c r="H177" s="67">
        <v>15.451907852663618</v>
      </c>
      <c r="I177" s="67">
        <v>11.912969544458317</v>
      </c>
      <c r="J177" s="66">
        <v>5.6961405551765978</v>
      </c>
      <c r="K177" s="68">
        <v>0</v>
      </c>
      <c r="L177" s="69">
        <v>0</v>
      </c>
      <c r="M177" s="70">
        <v>0</v>
      </c>
      <c r="N177" s="66">
        <v>0</v>
      </c>
      <c r="O177" s="63">
        <v>0</v>
      </c>
      <c r="P177" s="63">
        <v>0</v>
      </c>
      <c r="Q177" s="63">
        <v>0</v>
      </c>
    </row>
    <row r="178" spans="3:17" ht="14.4" thickBot="1" x14ac:dyDescent="0.3">
      <c r="C178" s="5" t="str">
        <f>'2. NUOS'!C178</f>
        <v>BLNT2AL</v>
      </c>
      <c r="D178" s="5" t="str">
        <f>'2. NUOS'!D178</f>
        <v>Business ToU_Interval meter</v>
      </c>
      <c r="E178" s="6" t="str">
        <f>'2. NUOS'!E178</f>
        <v>Obsolete</v>
      </c>
      <c r="F178" s="20">
        <v>715.26728609168163</v>
      </c>
      <c r="G178" s="56">
        <v>0</v>
      </c>
      <c r="H178" s="56">
        <v>14.512839475295264</v>
      </c>
      <c r="I178" s="56">
        <v>10.123358567959659</v>
      </c>
      <c r="J178" s="55">
        <v>4.8404449518947752</v>
      </c>
      <c r="K178" s="71">
        <v>0</v>
      </c>
      <c r="L178" s="58">
        <v>0</v>
      </c>
      <c r="M178" s="59">
        <v>0</v>
      </c>
      <c r="N178" s="55">
        <v>0</v>
      </c>
      <c r="O178" s="58">
        <v>0</v>
      </c>
      <c r="P178" s="58">
        <v>0</v>
      </c>
      <c r="Q178" s="58">
        <v>0</v>
      </c>
    </row>
    <row r="179" spans="3:17" ht="15" thickTop="1" thickBot="1" x14ac:dyDescent="0.3">
      <c r="C179" s="8" t="str">
        <f>'2. NUOS'!C179</f>
        <v>BLNT1AO</v>
      </c>
      <c r="D179" s="8" t="str">
        <f>'2. NUOS'!D179</f>
        <v>ToU &gt; 100 MWh/yr</v>
      </c>
      <c r="E179" s="9" t="str">
        <f>'2. NUOS'!E179</f>
        <v>Obsolete</v>
      </c>
      <c r="F179" s="21">
        <v>1735.1952255597578</v>
      </c>
      <c r="G179" s="61">
        <v>0</v>
      </c>
      <c r="H179" s="61">
        <v>15.451907852663618</v>
      </c>
      <c r="I179" s="61">
        <v>11.912969544458317</v>
      </c>
      <c r="J179" s="60">
        <v>5.6961405551765978</v>
      </c>
      <c r="K179" s="62">
        <v>0</v>
      </c>
      <c r="L179" s="63">
        <v>0</v>
      </c>
      <c r="M179" s="64">
        <v>0</v>
      </c>
      <c r="N179" s="60">
        <v>0</v>
      </c>
      <c r="O179" s="63">
        <v>0</v>
      </c>
      <c r="P179" s="63">
        <v>0</v>
      </c>
      <c r="Q179" s="63">
        <v>0</v>
      </c>
    </row>
    <row r="180" spans="3:17" ht="15" thickTop="1" thickBot="1" x14ac:dyDescent="0.3">
      <c r="C180" s="5" t="str">
        <f>'2. NUOS'!C180</f>
        <v>BLND1AB</v>
      </c>
      <c r="D180" s="5" t="str">
        <f>'2. NUOS'!D180</f>
        <v>Small Business-Opt in Demand</v>
      </c>
      <c r="E180" s="6" t="str">
        <f>'2. NUOS'!E180</f>
        <v>Optional~</v>
      </c>
      <c r="F180" s="20">
        <v>715.26728609168163</v>
      </c>
      <c r="G180" s="56">
        <v>0</v>
      </c>
      <c r="H180" s="56">
        <v>6.7542788754745917</v>
      </c>
      <c r="I180" s="56">
        <v>4.2214242971716214</v>
      </c>
      <c r="J180" s="55">
        <v>1.5830341114393573</v>
      </c>
      <c r="K180" s="58">
        <v>9.9654753582395088</v>
      </c>
      <c r="L180" s="72">
        <v>0</v>
      </c>
      <c r="M180" s="59">
        <v>0</v>
      </c>
      <c r="N180" s="55">
        <v>-6.7542788754745917</v>
      </c>
      <c r="O180" s="58">
        <v>0</v>
      </c>
      <c r="P180" s="58">
        <v>0.814519762296528</v>
      </c>
      <c r="Q180" s="58">
        <v>0.93648039663036398</v>
      </c>
    </row>
    <row r="181" spans="3:17" ht="6" customHeight="1" thickTop="1" thickBot="1" x14ac:dyDescent="0.3">
      <c r="C181" s="140"/>
      <c r="D181" s="140"/>
      <c r="E181" s="141"/>
      <c r="F181" s="142"/>
      <c r="G181" s="214"/>
      <c r="H181" s="214"/>
      <c r="I181" s="214"/>
      <c r="J181" s="215"/>
      <c r="K181" s="216"/>
      <c r="L181" s="217"/>
      <c r="M181" s="218"/>
      <c r="N181" s="215"/>
      <c r="O181" s="217"/>
      <c r="P181" s="217"/>
      <c r="Q181" s="217"/>
    </row>
    <row r="182" spans="3:17" ht="15" thickTop="1" thickBot="1" x14ac:dyDescent="0.3">
      <c r="C182" s="219" t="str">
        <f>'2. NUOS'!C182</f>
        <v>BLND3AO</v>
      </c>
      <c r="D182" s="219" t="str">
        <f>'2. NUOS'!D182</f>
        <v>LV ToU Demand 3 Rate</v>
      </c>
      <c r="E182" s="220" t="str">
        <f>'2. NUOS'!E182</f>
        <v xml:space="preserve"> Default </v>
      </c>
      <c r="F182" s="221">
        <v>7189.1914305871996</v>
      </c>
      <c r="G182" s="222">
        <v>0</v>
      </c>
      <c r="H182" s="222">
        <v>1.1008057661653345</v>
      </c>
      <c r="I182" s="222">
        <v>0.8154071619453982</v>
      </c>
      <c r="J182" s="223">
        <v>0.23724562489647755</v>
      </c>
      <c r="K182" s="62">
        <v>12.995976960965741</v>
      </c>
      <c r="L182" s="65">
        <v>11.75826486944519</v>
      </c>
      <c r="M182" s="224">
        <v>2.9311777086605639</v>
      </c>
      <c r="N182" s="223">
        <v>-1.1008057661653345</v>
      </c>
      <c r="O182" s="65">
        <v>0</v>
      </c>
      <c r="P182" s="65">
        <v>0.814519762296528</v>
      </c>
      <c r="Q182" s="65">
        <v>0.93648039663036398</v>
      </c>
    </row>
    <row r="183" spans="3:17" ht="15" thickTop="1" thickBot="1" x14ac:dyDescent="0.3">
      <c r="C183" s="225" t="str">
        <f>'2. NUOS'!C183</f>
        <v>BLND3TO</v>
      </c>
      <c r="D183" s="225" t="str">
        <f>'2. NUOS'!D183</f>
        <v>LV ToU Demand-alternate tariff</v>
      </c>
      <c r="E183" s="226" t="str">
        <f>'2. NUOS'!E183</f>
        <v xml:space="preserve"> Optional </v>
      </c>
      <c r="F183" s="227">
        <v>7189.1914305871996</v>
      </c>
      <c r="G183" s="228">
        <v>0</v>
      </c>
      <c r="H183" s="228">
        <v>13.68829431491873</v>
      </c>
      <c r="I183" s="228">
        <v>10.139421106125294</v>
      </c>
      <c r="J183" s="229">
        <v>3.3815176061620518</v>
      </c>
      <c r="K183" s="271">
        <v>15.903324072245328</v>
      </c>
      <c r="L183" s="272"/>
      <c r="M183" s="230">
        <v>0</v>
      </c>
      <c r="N183" s="229">
        <v>-13.68829431491873</v>
      </c>
      <c r="O183" s="72">
        <v>0</v>
      </c>
      <c r="P183" s="72">
        <v>0.814519762296528</v>
      </c>
      <c r="Q183" s="72">
        <v>0.93648039663036398</v>
      </c>
    </row>
    <row r="184" spans="3:17" ht="15" thickTop="1" thickBot="1" x14ac:dyDescent="0.3">
      <c r="C184" s="219" t="str">
        <f>'2. NUOS'!C184</f>
        <v>BLNDTRS</v>
      </c>
      <c r="D184" s="219" t="str">
        <f>'2. NUOS'!D184</f>
        <v>Transitional Demand</v>
      </c>
      <c r="E184" s="220" t="str">
        <f>'2. NUOS'!E184</f>
        <v>Obsolete</v>
      </c>
      <c r="F184" s="221">
        <v>7189.1914305871996</v>
      </c>
      <c r="G184" s="222">
        <v>0</v>
      </c>
      <c r="H184" s="222">
        <v>1.1008057661653345</v>
      </c>
      <c r="I184" s="222">
        <v>0.8154071619453982</v>
      </c>
      <c r="J184" s="223">
        <v>0.23724562489647755</v>
      </c>
      <c r="K184" s="62">
        <v>12.995976960965741</v>
      </c>
      <c r="L184" s="65">
        <v>11.75826486944519</v>
      </c>
      <c r="M184" s="224">
        <v>2.9311777086605639</v>
      </c>
      <c r="N184" s="223">
        <v>-1.1008057661653345</v>
      </c>
      <c r="O184" s="65">
        <v>0</v>
      </c>
      <c r="P184" s="65">
        <v>0.814519762296528</v>
      </c>
      <c r="Q184" s="65">
        <v>0.93648039663036398</v>
      </c>
    </row>
    <row r="185" spans="3:17" ht="21.6" thickTop="1" thickBot="1" x14ac:dyDescent="0.3">
      <c r="C185" s="225" t="str">
        <f>'2. NUOS'!C185</f>
        <v>BLTD4AO
BLTTBD1</v>
      </c>
      <c r="D185" s="225" t="str">
        <f>'2. NUOS'!D185</f>
        <v>LV Gridscale battery</v>
      </c>
      <c r="E185" s="226" t="str">
        <f>'2. NUOS'!E185</f>
        <v>Default</v>
      </c>
      <c r="F185" s="227">
        <v>7189.1914305871996</v>
      </c>
      <c r="G185" s="228">
        <v>0</v>
      </c>
      <c r="H185" s="228">
        <v>1.1008057661653345</v>
      </c>
      <c r="I185" s="228">
        <v>0.8154071619453982</v>
      </c>
      <c r="J185" s="229">
        <v>0.23724562489647755</v>
      </c>
      <c r="K185" s="57">
        <v>12.995976960965741</v>
      </c>
      <c r="L185" s="72">
        <v>11.75826486944519</v>
      </c>
      <c r="M185" s="230">
        <v>2.9311777086605639</v>
      </c>
      <c r="N185" s="229">
        <v>-12.318099021627463</v>
      </c>
      <c r="O185" s="72">
        <v>0</v>
      </c>
      <c r="P185" s="72">
        <v>0.814519762296528</v>
      </c>
      <c r="Q185" s="72">
        <v>0.93648039663036398</v>
      </c>
    </row>
    <row r="186" spans="3:17" ht="6" customHeight="1" thickTop="1" thickBot="1" x14ac:dyDescent="0.3">
      <c r="C186" s="140"/>
      <c r="D186" s="140"/>
      <c r="E186" s="141"/>
      <c r="F186" s="142"/>
      <c r="G186" s="214"/>
      <c r="H186" s="214"/>
      <c r="I186" s="214"/>
      <c r="J186" s="215"/>
      <c r="K186" s="216"/>
      <c r="L186" s="217"/>
      <c r="M186" s="218"/>
      <c r="N186" s="215"/>
      <c r="O186" s="217"/>
      <c r="P186" s="217"/>
      <c r="Q186" s="217"/>
    </row>
    <row r="187" spans="3:17" ht="15" thickTop="1" thickBot="1" x14ac:dyDescent="0.3">
      <c r="C187" s="8" t="str">
        <f>'2. NUOS'!C187</f>
        <v>BHND3AO</v>
      </c>
      <c r="D187" s="8" t="str">
        <f>'2. NUOS'!D187</f>
        <v>HV ToU mthly Demand</v>
      </c>
      <c r="E187" s="9" t="str">
        <f>'2. NUOS'!E187</f>
        <v>Default</v>
      </c>
      <c r="F187" s="21">
        <v>8899.0654028627105</v>
      </c>
      <c r="G187" s="61">
        <v>0</v>
      </c>
      <c r="H187" s="61">
        <v>0.84431802834456748</v>
      </c>
      <c r="I187" s="61">
        <v>0.62541729743117513</v>
      </c>
      <c r="J187" s="60">
        <v>0.35607838915940504</v>
      </c>
      <c r="K187" s="62">
        <v>12.049368194874956</v>
      </c>
      <c r="L187" s="63">
        <v>10.474287385087381</v>
      </c>
      <c r="M187" s="64">
        <v>3.1983598365281987</v>
      </c>
      <c r="N187" s="60">
        <v>0</v>
      </c>
      <c r="O187" s="63">
        <v>0</v>
      </c>
      <c r="P187" s="63">
        <v>0</v>
      </c>
      <c r="Q187" s="63">
        <v>0</v>
      </c>
    </row>
    <row r="188" spans="3:17" ht="21.6" thickTop="1" thickBot="1" x14ac:dyDescent="0.3">
      <c r="C188" s="5" t="str">
        <f>'2. NUOS'!C188</f>
        <v>BHTD4AO
BHTTBD1</v>
      </c>
      <c r="D188" s="5" t="str">
        <f>'2. NUOS'!D188</f>
        <v>HV Gridscale battery</v>
      </c>
      <c r="E188" s="6" t="str">
        <f>'2. NUOS'!E188</f>
        <v>Default</v>
      </c>
      <c r="F188" s="20">
        <v>8899.0654028627105</v>
      </c>
      <c r="G188" s="56">
        <v>0</v>
      </c>
      <c r="H188" s="56">
        <v>0.84431802834456748</v>
      </c>
      <c r="I188" s="56">
        <v>0.62541729743117513</v>
      </c>
      <c r="J188" s="55">
        <v>0.35607838915940504</v>
      </c>
      <c r="K188" s="57">
        <v>12.049368194874956</v>
      </c>
      <c r="L188" s="58">
        <v>10.474287385087381</v>
      </c>
      <c r="M188" s="59">
        <v>3.1983598365281987</v>
      </c>
      <c r="N188" s="55">
        <v>-0.84431802834456748</v>
      </c>
      <c r="O188" s="58">
        <v>0</v>
      </c>
      <c r="P188" s="58">
        <v>0.88859993377207025</v>
      </c>
      <c r="Q188" s="58">
        <v>0.88859993377207025</v>
      </c>
    </row>
    <row r="189" spans="3:17" ht="6" customHeight="1" thickTop="1" thickBot="1" x14ac:dyDescent="0.3">
      <c r="C189" s="140"/>
      <c r="D189" s="140"/>
      <c r="E189" s="141"/>
      <c r="F189" s="142"/>
      <c r="G189" s="214"/>
      <c r="H189" s="214"/>
      <c r="I189" s="214"/>
      <c r="J189" s="215"/>
      <c r="K189" s="216"/>
      <c r="L189" s="217"/>
      <c r="M189" s="218"/>
      <c r="N189" s="215"/>
      <c r="O189" s="217"/>
      <c r="P189" s="217"/>
      <c r="Q189" s="217"/>
    </row>
    <row r="190" spans="3:17" ht="15" thickTop="1" thickBot="1" x14ac:dyDescent="0.3">
      <c r="C190" s="8" t="str">
        <f>'2. NUOS'!C190</f>
        <v>BSSD3AO</v>
      </c>
      <c r="D190" s="8" t="str">
        <f>'2. NUOS'!D190</f>
        <v>Subtransmission 3 Rate Demand</v>
      </c>
      <c r="E190" s="9" t="str">
        <f>'2. NUOS'!E190</f>
        <v xml:space="preserve"> Default </v>
      </c>
      <c r="F190" s="21">
        <v>8833.6319891277581</v>
      </c>
      <c r="G190" s="61">
        <v>0</v>
      </c>
      <c r="H190" s="61">
        <v>0.29491091908604922</v>
      </c>
      <c r="I190" s="61">
        <v>0.14485997971933126</v>
      </c>
      <c r="J190" s="60">
        <v>0.12923644289881006</v>
      </c>
      <c r="K190" s="62">
        <v>4.558651481412995</v>
      </c>
      <c r="L190" s="63">
        <v>3.2498828681717331</v>
      </c>
      <c r="M190" s="64">
        <v>1.2955026207582709</v>
      </c>
      <c r="N190" s="60">
        <v>0</v>
      </c>
      <c r="O190" s="63">
        <v>0</v>
      </c>
      <c r="P190" s="63">
        <v>0</v>
      </c>
      <c r="Q190" s="63">
        <v>0</v>
      </c>
    </row>
    <row r="191" spans="3:17" ht="6" customHeight="1" thickTop="1" thickBot="1" x14ac:dyDescent="0.3">
      <c r="C191" s="140"/>
      <c r="D191" s="140"/>
      <c r="E191" s="141"/>
      <c r="F191" s="142"/>
      <c r="G191" s="214"/>
      <c r="H191" s="214"/>
      <c r="I191" s="214"/>
      <c r="J191" s="215"/>
      <c r="K191" s="216"/>
      <c r="L191" s="214"/>
      <c r="M191" s="215"/>
      <c r="N191" s="215"/>
      <c r="O191" s="214"/>
      <c r="P191" s="214"/>
      <c r="Q191" s="214"/>
    </row>
    <row r="192" spans="3:17" ht="15" thickTop="1" thickBot="1" x14ac:dyDescent="0.3">
      <c r="C192" s="5" t="str">
        <f>'2. NUOS'!C192</f>
        <v>BLNP1AO</v>
      </c>
      <c r="D192" s="5" t="str">
        <f>'2. NUOS'!D192</f>
        <v>LV Public Lighting NUOS</v>
      </c>
      <c r="E192" s="6" t="str">
        <f>'2. NUOS'!E192</f>
        <v xml:space="preserve"> Default </v>
      </c>
      <c r="F192" s="20">
        <v>420.71095972837867</v>
      </c>
      <c r="G192" s="56">
        <v>17.270402074326867</v>
      </c>
      <c r="H192" s="56">
        <v>0</v>
      </c>
      <c r="I192" s="56">
        <v>0</v>
      </c>
      <c r="J192" s="55">
        <v>0</v>
      </c>
      <c r="K192" s="57">
        <v>0</v>
      </c>
      <c r="L192" s="56">
        <v>0</v>
      </c>
      <c r="M192" s="55">
        <v>0</v>
      </c>
      <c r="N192" s="55">
        <v>0</v>
      </c>
      <c r="O192" s="56">
        <v>0</v>
      </c>
      <c r="P192" s="56">
        <v>0</v>
      </c>
      <c r="Q192" s="56">
        <v>0</v>
      </c>
    </row>
    <row r="193" spans="3:17" ht="15" thickTop="1" thickBot="1" x14ac:dyDescent="0.3">
      <c r="C193" s="8" t="str">
        <f>'2. NUOS'!C193</f>
        <v>BLNP3AO</v>
      </c>
      <c r="D193" s="8" t="str">
        <f>'2. NUOS'!D193</f>
        <v>LV Public Lighting ToU NUOS</v>
      </c>
      <c r="E193" s="9" t="str">
        <f>'2. NUOS'!E193</f>
        <v xml:space="preserve"> Default </v>
      </c>
      <c r="F193" s="21">
        <v>0</v>
      </c>
      <c r="G193" s="61">
        <v>0</v>
      </c>
      <c r="H193" s="61">
        <v>18.423873383491919</v>
      </c>
      <c r="I193" s="61">
        <v>13.647238022750463</v>
      </c>
      <c r="J193" s="60">
        <v>6.0922221536487067</v>
      </c>
      <c r="K193" s="62">
        <v>0</v>
      </c>
      <c r="L193" s="61">
        <v>0</v>
      </c>
      <c r="M193" s="61">
        <v>0</v>
      </c>
      <c r="N193" s="60">
        <v>0</v>
      </c>
      <c r="O193" s="61">
        <v>0</v>
      </c>
      <c r="P193" s="61">
        <v>0</v>
      </c>
      <c r="Q193" s="61">
        <v>0</v>
      </c>
    </row>
    <row r="194" spans="3:17" ht="14.4" thickTop="1" x14ac:dyDescent="0.25"/>
  </sheetData>
  <mergeCells count="7">
    <mergeCell ref="K121:L121"/>
    <mergeCell ref="K152:L152"/>
    <mergeCell ref="K183:L183"/>
    <mergeCell ref="D3:E3"/>
    <mergeCell ref="L23:M23"/>
    <mergeCell ref="K59:L59"/>
    <mergeCell ref="K90:L90"/>
  </mergeCells>
  <hyperlinks>
    <hyperlink ref="B1" location="Contents!A1" display="Contents" xr:uid="{6DE57CB2-07D2-4072-9B2F-3E100790AEE9}"/>
  </hyperlinks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36A8B8-40C6-4D89-B2E5-4D37243D9F77}">
  <dimension ref="B1:S194"/>
  <sheetViews>
    <sheetView showGridLines="0" workbookViewId="0"/>
  </sheetViews>
  <sheetFormatPr defaultRowHeight="13.8" x14ac:dyDescent="0.25"/>
  <cols>
    <col min="1" max="1" width="3.8984375" customWidth="1"/>
    <col min="2" max="2" width="4" customWidth="1"/>
    <col min="3" max="3" width="8.5" bestFit="1" customWidth="1"/>
    <col min="4" max="4" width="28.59765625" customWidth="1"/>
    <col min="5" max="5" width="11.8984375" customWidth="1"/>
    <col min="6" max="6" width="10.5" customWidth="1"/>
    <col min="7" max="7" width="6.59765625" bestFit="1" customWidth="1"/>
    <col min="8" max="8" width="8" customWidth="1"/>
    <col min="9" max="9" width="7.09765625" bestFit="1" customWidth="1"/>
    <col min="10" max="10" width="6.59765625" bestFit="1" customWidth="1"/>
    <col min="11" max="11" width="8" bestFit="1" customWidth="1"/>
    <col min="12" max="12" width="7" customWidth="1"/>
    <col min="13" max="13" width="7.09765625" bestFit="1" customWidth="1"/>
    <col min="14" max="14" width="6.59765625" bestFit="1" customWidth="1"/>
    <col min="15" max="15" width="8" bestFit="1" customWidth="1"/>
    <col min="17" max="17" width="10" bestFit="1" customWidth="1"/>
    <col min="22" max="22" width="10" bestFit="1" customWidth="1"/>
  </cols>
  <sheetData>
    <row r="1" spans="2:19" ht="18" customHeight="1" x14ac:dyDescent="0.25">
      <c r="B1" s="262" t="s">
        <v>127</v>
      </c>
    </row>
    <row r="2" spans="2:19" ht="17.399999999999999" x14ac:dyDescent="0.3">
      <c r="D2" s="122" t="s">
        <v>136</v>
      </c>
    </row>
    <row r="3" spans="2:19" x14ac:dyDescent="0.25">
      <c r="D3" s="270">
        <v>44927</v>
      </c>
      <c r="E3" s="270"/>
    </row>
    <row r="6" spans="2:19" x14ac:dyDescent="0.25">
      <c r="B6" s="19" t="s">
        <v>151</v>
      </c>
      <c r="S6" s="263" t="s">
        <v>169</v>
      </c>
    </row>
    <row r="7" spans="2:19" ht="21" thickBot="1" x14ac:dyDescent="0.3">
      <c r="C7" s="19" t="s">
        <v>84</v>
      </c>
      <c r="D7" s="1"/>
      <c r="E7" s="2"/>
      <c r="F7" s="137" t="s">
        <v>0</v>
      </c>
      <c r="G7" s="15" t="s">
        <v>1</v>
      </c>
      <c r="H7" s="16"/>
      <c r="I7" s="16"/>
      <c r="J7" s="17"/>
      <c r="K7" s="15" t="s">
        <v>2</v>
      </c>
      <c r="L7" s="16"/>
      <c r="M7" s="16"/>
      <c r="N7" s="18"/>
      <c r="O7" s="136" t="s">
        <v>3</v>
      </c>
      <c r="S7" s="261" t="s">
        <v>170</v>
      </c>
    </row>
    <row r="8" spans="2:19" ht="15" thickTop="1" thickBot="1" x14ac:dyDescent="0.3">
      <c r="C8" s="3" t="s">
        <v>4</v>
      </c>
      <c r="D8" s="4" t="s">
        <v>5</v>
      </c>
      <c r="E8" s="137" t="s">
        <v>6</v>
      </c>
      <c r="F8" s="137" t="s">
        <v>7</v>
      </c>
      <c r="G8" s="17" t="s">
        <v>8</v>
      </c>
      <c r="H8" s="17" t="s">
        <v>9</v>
      </c>
      <c r="I8" s="17" t="s">
        <v>10</v>
      </c>
      <c r="J8" s="17" t="s">
        <v>11</v>
      </c>
      <c r="K8" s="18" t="s">
        <v>8</v>
      </c>
      <c r="L8" s="17" t="s">
        <v>9</v>
      </c>
      <c r="M8" s="17" t="s">
        <v>10</v>
      </c>
      <c r="N8" s="18" t="s">
        <v>11</v>
      </c>
      <c r="O8" s="137" t="s">
        <v>8</v>
      </c>
      <c r="S8" s="261" t="s">
        <v>171</v>
      </c>
    </row>
    <row r="9" spans="2:19" ht="15" thickTop="1" thickBot="1" x14ac:dyDescent="0.3">
      <c r="C9" s="5" t="s">
        <v>12</v>
      </c>
      <c r="D9" s="5" t="s">
        <v>13</v>
      </c>
      <c r="E9" s="6" t="str">
        <f>'2. NUOS'!E9</f>
        <v>Default T6*</v>
      </c>
      <c r="F9" s="20">
        <v>0</v>
      </c>
      <c r="G9" s="25">
        <v>2.66446642858739</v>
      </c>
      <c r="H9" s="25"/>
      <c r="I9" s="25"/>
      <c r="J9" s="26"/>
      <c r="K9" s="20"/>
      <c r="L9" s="231"/>
      <c r="M9" s="75"/>
      <c r="N9" s="232"/>
      <c r="O9" s="75"/>
      <c r="S9" s="261" t="s">
        <v>172</v>
      </c>
    </row>
    <row r="10" spans="2:19" ht="15" thickTop="1" thickBot="1" x14ac:dyDescent="0.3">
      <c r="C10" s="8" t="s">
        <v>14</v>
      </c>
      <c r="D10" s="8" t="s">
        <v>15</v>
      </c>
      <c r="E10" s="9" t="str">
        <f>'2. NUOS'!E10</f>
        <v>Optional</v>
      </c>
      <c r="F10" s="21">
        <v>0</v>
      </c>
      <c r="G10" s="30"/>
      <c r="H10" s="30">
        <v>4.1604388909771899</v>
      </c>
      <c r="I10" s="30">
        <v>3.3270101566868533</v>
      </c>
      <c r="J10" s="31">
        <v>1.9683337835533701</v>
      </c>
      <c r="K10" s="21"/>
      <c r="L10" s="233"/>
      <c r="M10" s="76"/>
      <c r="N10" s="234"/>
      <c r="O10" s="76"/>
      <c r="S10" s="261" t="s">
        <v>173</v>
      </c>
    </row>
    <row r="11" spans="2:19" ht="15" thickTop="1" thickBot="1" x14ac:dyDescent="0.3">
      <c r="C11" s="5" t="s">
        <v>17</v>
      </c>
      <c r="D11" s="5" t="s">
        <v>18</v>
      </c>
      <c r="E11" s="6" t="str">
        <f>'2. NUOS'!E11</f>
        <v>Default T4**</v>
      </c>
      <c r="F11" s="20">
        <v>0</v>
      </c>
      <c r="G11" s="25"/>
      <c r="H11" s="25">
        <v>4.1604388909771899</v>
      </c>
      <c r="I11" s="25">
        <v>3.3270101566868533</v>
      </c>
      <c r="J11" s="26">
        <v>1.9683337835533701</v>
      </c>
      <c r="K11" s="20"/>
      <c r="L11" s="231"/>
      <c r="M11" s="75"/>
      <c r="N11" s="232"/>
      <c r="O11" s="75"/>
      <c r="S11" s="261" t="s">
        <v>174</v>
      </c>
    </row>
    <row r="12" spans="2:19" ht="15" thickTop="1" thickBot="1" x14ac:dyDescent="0.3">
      <c r="C12" s="8" t="s">
        <v>19</v>
      </c>
      <c r="D12" s="8" t="s">
        <v>20</v>
      </c>
      <c r="E12" s="9" t="str">
        <f>'2. NUOS'!E12</f>
        <v>Optional</v>
      </c>
      <c r="F12" s="21">
        <v>0</v>
      </c>
      <c r="G12" s="30"/>
      <c r="H12" s="30">
        <v>4.1604388909771899</v>
      </c>
      <c r="I12" s="30">
        <v>3.3270101566868533</v>
      </c>
      <c r="J12" s="31">
        <v>1.9683337835533701</v>
      </c>
      <c r="K12" s="21"/>
      <c r="L12" s="76"/>
      <c r="M12" s="235"/>
      <c r="N12" s="234"/>
      <c r="O12" s="76"/>
    </row>
    <row r="13" spans="2:19" ht="15" thickTop="1" thickBot="1" x14ac:dyDescent="0.3">
      <c r="C13" s="5" t="s">
        <v>21</v>
      </c>
      <c r="D13" s="5" t="s">
        <v>93</v>
      </c>
      <c r="E13" s="6" t="str">
        <f>'2. NUOS'!E13</f>
        <v>Optional</v>
      </c>
      <c r="F13" s="20">
        <v>0</v>
      </c>
      <c r="G13" s="25">
        <v>1.9683337835533701</v>
      </c>
      <c r="H13" s="25"/>
      <c r="I13" s="25"/>
      <c r="J13" s="26"/>
      <c r="K13" s="20"/>
      <c r="L13" s="231"/>
      <c r="M13" s="75"/>
      <c r="N13" s="232"/>
      <c r="O13" s="75"/>
    </row>
    <row r="14" spans="2:19" ht="15" thickTop="1" thickBot="1" x14ac:dyDescent="0.3">
      <c r="C14" s="8" t="s">
        <v>22</v>
      </c>
      <c r="D14" s="8" t="s">
        <v>94</v>
      </c>
      <c r="E14" s="9" t="str">
        <f>'2. NUOS'!E14</f>
        <v>Optional</v>
      </c>
      <c r="F14" s="21">
        <v>0</v>
      </c>
      <c r="G14" s="30">
        <v>2.5389015512060293</v>
      </c>
      <c r="H14" s="30"/>
      <c r="I14" s="30"/>
      <c r="J14" s="31"/>
      <c r="K14" s="21"/>
      <c r="L14" s="233"/>
      <c r="M14" s="76"/>
      <c r="N14" s="234"/>
      <c r="O14" s="76"/>
    </row>
    <row r="15" spans="2:19" ht="15" thickTop="1" thickBot="1" x14ac:dyDescent="0.3">
      <c r="C15" s="5" t="s">
        <v>23</v>
      </c>
      <c r="D15" s="5" t="s">
        <v>24</v>
      </c>
      <c r="E15" s="6" t="str">
        <f>'2. NUOS'!E15</f>
        <v>Default T6*</v>
      </c>
      <c r="F15" s="20">
        <v>0</v>
      </c>
      <c r="G15" s="25">
        <v>2.6644664291368301</v>
      </c>
      <c r="H15" s="25"/>
      <c r="I15" s="25"/>
      <c r="J15" s="26"/>
      <c r="K15" s="20"/>
      <c r="L15" s="231"/>
      <c r="M15" s="75"/>
      <c r="N15" s="232"/>
      <c r="O15" s="75"/>
    </row>
    <row r="16" spans="2:19" ht="15" thickTop="1" thickBot="1" x14ac:dyDescent="0.3">
      <c r="C16" s="11" t="s">
        <v>25</v>
      </c>
      <c r="D16" s="11" t="s">
        <v>26</v>
      </c>
      <c r="E16" s="12" t="str">
        <f>'2. NUOS'!E16</f>
        <v>Optional</v>
      </c>
      <c r="F16" s="22">
        <v>0</v>
      </c>
      <c r="G16" s="36"/>
      <c r="H16" s="36">
        <v>4.1604388909771899</v>
      </c>
      <c r="I16" s="36">
        <v>3.3270101566868533</v>
      </c>
      <c r="J16" s="37">
        <v>1.9683337835533701</v>
      </c>
      <c r="K16" s="22"/>
      <c r="L16" s="236"/>
      <c r="M16" s="237"/>
      <c r="N16" s="238"/>
      <c r="O16" s="76"/>
    </row>
    <row r="17" spans="3:15" ht="14.4" thickBot="1" x14ac:dyDescent="0.3">
      <c r="C17" s="5" t="s">
        <v>27</v>
      </c>
      <c r="D17" s="5" t="s">
        <v>28</v>
      </c>
      <c r="E17" s="6" t="str">
        <f>'2. NUOS'!E17</f>
        <v>Default T4**</v>
      </c>
      <c r="F17" s="20">
        <v>0</v>
      </c>
      <c r="G17" s="25"/>
      <c r="H17" s="25">
        <v>4.1604388909771899</v>
      </c>
      <c r="I17" s="25">
        <v>3.3270101566868533</v>
      </c>
      <c r="J17" s="26">
        <v>1.9683337835533701</v>
      </c>
      <c r="K17" s="20"/>
      <c r="L17" s="239"/>
      <c r="M17" s="75"/>
      <c r="N17" s="232"/>
      <c r="O17" s="75"/>
    </row>
    <row r="18" spans="3:15" ht="15" thickTop="1" thickBot="1" x14ac:dyDescent="0.3">
      <c r="C18" s="8" t="s">
        <v>29</v>
      </c>
      <c r="D18" s="8" t="s">
        <v>30</v>
      </c>
      <c r="E18" s="9" t="str">
        <f>'2. NUOS'!E18</f>
        <v>Default</v>
      </c>
      <c r="F18" s="21">
        <v>0</v>
      </c>
      <c r="G18" s="30"/>
      <c r="H18" s="30">
        <v>4.1604388909771899</v>
      </c>
      <c r="I18" s="30">
        <v>3.3270101566868533</v>
      </c>
      <c r="J18" s="31">
        <v>1.9683337835533701</v>
      </c>
      <c r="K18" s="21"/>
      <c r="L18" s="233"/>
      <c r="M18" s="76"/>
      <c r="N18" s="234"/>
      <c r="O18" s="76"/>
    </row>
    <row r="19" spans="3:15" ht="15" thickTop="1" thickBot="1" x14ac:dyDescent="0.3">
      <c r="C19" s="5" t="s">
        <v>32</v>
      </c>
      <c r="D19" s="5" t="s">
        <v>33</v>
      </c>
      <c r="E19" s="6" t="str">
        <f>'2. NUOS'!E19</f>
        <v>Optional</v>
      </c>
      <c r="F19" s="20">
        <v>0</v>
      </c>
      <c r="G19" s="25"/>
      <c r="H19" s="25">
        <v>4.1604388909771899</v>
      </c>
      <c r="I19" s="25">
        <v>3.3270101566868533</v>
      </c>
      <c r="J19" s="26">
        <v>1.9683337835533701</v>
      </c>
      <c r="K19" s="20"/>
      <c r="L19" s="75"/>
      <c r="M19" s="240"/>
      <c r="N19" s="232"/>
      <c r="O19" s="75"/>
    </row>
    <row r="20" spans="3:15" ht="15" thickTop="1" thickBot="1" x14ac:dyDescent="0.3">
      <c r="C20" s="8" t="s">
        <v>34</v>
      </c>
      <c r="D20" s="8" t="s">
        <v>35</v>
      </c>
      <c r="E20" s="9" t="str">
        <f>'2. NUOS'!E20</f>
        <v>Obsolete</v>
      </c>
      <c r="F20" s="21">
        <v>0</v>
      </c>
      <c r="G20" s="30"/>
      <c r="H20" s="30">
        <v>4.1604388909771899</v>
      </c>
      <c r="I20" s="30">
        <v>3.3270101566868533</v>
      </c>
      <c r="J20" s="31">
        <v>1.9683337835533701</v>
      </c>
      <c r="K20" s="21"/>
      <c r="L20" s="233"/>
      <c r="M20" s="235"/>
      <c r="N20" s="234"/>
      <c r="O20" s="76"/>
    </row>
    <row r="21" spans="3:15" ht="6" customHeight="1" thickTop="1" thickBot="1" x14ac:dyDescent="0.3">
      <c r="C21" s="140"/>
      <c r="D21" s="140"/>
      <c r="E21" s="141"/>
      <c r="F21" s="142"/>
      <c r="G21" s="143"/>
      <c r="H21" s="143"/>
      <c r="I21" s="143"/>
      <c r="J21" s="144"/>
      <c r="K21" s="142"/>
      <c r="L21" s="241"/>
      <c r="M21" s="242"/>
      <c r="N21" s="243"/>
      <c r="O21" s="242"/>
    </row>
    <row r="22" spans="3:15" ht="15" thickTop="1" thickBot="1" x14ac:dyDescent="0.3">
      <c r="C22" s="8" t="s">
        <v>37</v>
      </c>
      <c r="D22" s="8" t="s">
        <v>38</v>
      </c>
      <c r="E22" s="9" t="str">
        <f>'2. NUOS'!E22</f>
        <v xml:space="preserve"> Default </v>
      </c>
      <c r="F22" s="21">
        <v>0</v>
      </c>
      <c r="G22" s="30"/>
      <c r="H22" s="30">
        <v>3.6880424826462268</v>
      </c>
      <c r="I22" s="30">
        <v>2.9492452886802578</v>
      </c>
      <c r="J22" s="31">
        <v>1.9134272621789077</v>
      </c>
      <c r="K22" s="21"/>
      <c r="L22" s="233"/>
      <c r="M22" s="76"/>
      <c r="N22" s="234"/>
      <c r="O22" s="76"/>
    </row>
    <row r="23" spans="3:15" ht="15" thickTop="1" thickBot="1" x14ac:dyDescent="0.3">
      <c r="C23" s="5" t="s">
        <v>39</v>
      </c>
      <c r="D23" s="5" t="s">
        <v>40</v>
      </c>
      <c r="E23" s="6" t="str">
        <f>'2. NUOS'!E23</f>
        <v xml:space="preserve"> Optional </v>
      </c>
      <c r="F23" s="20">
        <v>0</v>
      </c>
      <c r="G23" s="25"/>
      <c r="H23" s="25">
        <v>3.6880424826462268</v>
      </c>
      <c r="I23" s="25">
        <v>2.9492452886802578</v>
      </c>
      <c r="J23" s="26">
        <v>1.9134272621789077</v>
      </c>
      <c r="K23" s="20"/>
      <c r="L23" s="231"/>
      <c r="M23" s="240"/>
      <c r="N23" s="232"/>
      <c r="O23" s="75"/>
    </row>
    <row r="24" spans="3:15" ht="14.4" thickTop="1" x14ac:dyDescent="0.25">
      <c r="C24" s="10" t="s">
        <v>41</v>
      </c>
      <c r="D24" s="10" t="s">
        <v>42</v>
      </c>
      <c r="E24" s="13" t="str">
        <f>'2. NUOS'!E24</f>
        <v xml:space="preserve"> Specific </v>
      </c>
      <c r="F24" s="23">
        <v>0</v>
      </c>
      <c r="G24" s="43"/>
      <c r="H24" s="43">
        <v>3.6880424826462268</v>
      </c>
      <c r="I24" s="43">
        <v>2.9492452886802578</v>
      </c>
      <c r="J24" s="44">
        <v>1.9134272621789077</v>
      </c>
      <c r="K24" s="23"/>
      <c r="L24" s="244"/>
      <c r="M24" s="245"/>
      <c r="N24" s="246"/>
      <c r="O24" s="245"/>
    </row>
    <row r="25" spans="3:15" ht="14.4" thickBot="1" x14ac:dyDescent="0.3">
      <c r="C25" s="5" t="s">
        <v>44</v>
      </c>
      <c r="D25" s="5" t="s">
        <v>45</v>
      </c>
      <c r="E25" s="6" t="str">
        <f>'2. NUOS'!E25</f>
        <v>Obsolete</v>
      </c>
      <c r="F25" s="20">
        <v>0</v>
      </c>
      <c r="G25" s="25"/>
      <c r="H25" s="25">
        <v>3.6880424826462268</v>
      </c>
      <c r="I25" s="25">
        <v>2.9492452886802578</v>
      </c>
      <c r="J25" s="26">
        <v>1.9134369376220561</v>
      </c>
      <c r="K25" s="20"/>
      <c r="L25" s="247"/>
      <c r="M25" s="75"/>
      <c r="N25" s="232"/>
      <c r="O25" s="75"/>
    </row>
    <row r="26" spans="3:15" ht="15" thickTop="1" thickBot="1" x14ac:dyDescent="0.3">
      <c r="C26" s="8" t="s">
        <v>46</v>
      </c>
      <c r="D26" s="8" t="s">
        <v>47</v>
      </c>
      <c r="E26" s="9" t="str">
        <f>'2. NUOS'!E26</f>
        <v>Obsolete</v>
      </c>
      <c r="F26" s="21">
        <v>0</v>
      </c>
      <c r="G26" s="30"/>
      <c r="H26" s="30">
        <v>4.5527560288818298</v>
      </c>
      <c r="I26" s="30">
        <v>3.6407374187989694</v>
      </c>
      <c r="J26" s="31">
        <v>2.2465668299354382</v>
      </c>
      <c r="K26" s="21"/>
      <c r="L26" s="233"/>
      <c r="M26" s="76"/>
      <c r="N26" s="234"/>
      <c r="O26" s="76"/>
    </row>
    <row r="27" spans="3:15" ht="15" thickTop="1" thickBot="1" x14ac:dyDescent="0.3">
      <c r="C27" s="5" t="s">
        <v>48</v>
      </c>
      <c r="D27" s="5" t="s">
        <v>49</v>
      </c>
      <c r="E27" s="6" t="str">
        <f>'2. NUOS'!E27</f>
        <v>Obsolete</v>
      </c>
      <c r="F27" s="20">
        <v>0</v>
      </c>
      <c r="G27" s="25"/>
      <c r="H27" s="25">
        <v>5.6151726997307865</v>
      </c>
      <c r="I27" s="25">
        <v>4.490328326674967</v>
      </c>
      <c r="J27" s="26">
        <v>2.3109744797808918</v>
      </c>
      <c r="K27" s="20"/>
      <c r="L27" s="231"/>
      <c r="M27" s="75"/>
      <c r="N27" s="232"/>
      <c r="O27" s="75"/>
    </row>
    <row r="28" spans="3:15" ht="15" thickTop="1" thickBot="1" x14ac:dyDescent="0.3">
      <c r="C28" s="8" t="s">
        <v>50</v>
      </c>
      <c r="D28" s="8" t="s">
        <v>51</v>
      </c>
      <c r="E28" s="9" t="str">
        <f>'2. NUOS'!E28</f>
        <v>Obsolete</v>
      </c>
      <c r="F28" s="21">
        <v>0</v>
      </c>
      <c r="G28" s="30"/>
      <c r="H28" s="30">
        <v>5.6151726997307865</v>
      </c>
      <c r="I28" s="30">
        <v>4.490328326674967</v>
      </c>
      <c r="J28" s="31">
        <v>2.3109744797808918</v>
      </c>
      <c r="K28" s="21"/>
      <c r="L28" s="233"/>
      <c r="M28" s="235"/>
      <c r="N28" s="234"/>
      <c r="O28" s="76"/>
    </row>
    <row r="29" spans="3:15" ht="6" customHeight="1" thickTop="1" thickBot="1" x14ac:dyDescent="0.3">
      <c r="C29" s="140"/>
      <c r="D29" s="140"/>
      <c r="E29" s="141"/>
      <c r="F29" s="142"/>
      <c r="G29" s="143"/>
      <c r="H29" s="143"/>
      <c r="I29" s="143"/>
      <c r="J29" s="144"/>
      <c r="K29" s="142"/>
      <c r="L29" s="241"/>
      <c r="M29" s="242"/>
      <c r="N29" s="243"/>
      <c r="O29" s="242"/>
    </row>
    <row r="30" spans="3:15" ht="15" thickTop="1" thickBot="1" x14ac:dyDescent="0.3">
      <c r="C30" s="219" t="s">
        <v>52</v>
      </c>
      <c r="D30" s="219" t="s">
        <v>53</v>
      </c>
      <c r="E30" s="220" t="str">
        <f>'2. NUOS'!E30</f>
        <v>Default</v>
      </c>
      <c r="F30" s="221">
        <v>0</v>
      </c>
      <c r="G30" s="248"/>
      <c r="H30" s="248">
        <v>2.587004791552785</v>
      </c>
      <c r="I30" s="248">
        <v>2.0687700125964574</v>
      </c>
      <c r="J30" s="249">
        <v>1.7079028515695807</v>
      </c>
      <c r="K30" s="221"/>
      <c r="L30" s="233"/>
      <c r="M30" s="235"/>
      <c r="N30" s="250"/>
      <c r="O30" s="235"/>
    </row>
    <row r="31" spans="3:15" ht="15" thickTop="1" thickBot="1" x14ac:dyDescent="0.3">
      <c r="C31" s="225" t="s">
        <v>55</v>
      </c>
      <c r="D31" s="225" t="s">
        <v>56</v>
      </c>
      <c r="E31" s="226" t="str">
        <f>'2. NUOS'!E31</f>
        <v>Obsolete</v>
      </c>
      <c r="F31" s="227">
        <v>0</v>
      </c>
      <c r="G31" s="251"/>
      <c r="H31" s="251">
        <v>2.587004791552785</v>
      </c>
      <c r="I31" s="251">
        <v>2.0687700125964574</v>
      </c>
      <c r="J31" s="252">
        <v>1.7079028515695807</v>
      </c>
      <c r="K31" s="227"/>
      <c r="L31" s="231"/>
      <c r="M31" s="240"/>
      <c r="N31" s="253"/>
      <c r="O31" s="240"/>
    </row>
    <row r="32" spans="3:15" ht="15" thickTop="1" thickBot="1" x14ac:dyDescent="0.3">
      <c r="C32" s="219" t="s">
        <v>57</v>
      </c>
      <c r="D32" s="219" t="s">
        <v>58</v>
      </c>
      <c r="E32" s="220" t="str">
        <f>'2. NUOS'!E32</f>
        <v>Obsolete</v>
      </c>
      <c r="F32" s="221">
        <v>0</v>
      </c>
      <c r="G32" s="248"/>
      <c r="H32" s="248">
        <v>4.5708558449897581</v>
      </c>
      <c r="I32" s="248">
        <v>4.5708558449897581</v>
      </c>
      <c r="J32" s="249">
        <v>2.1897600828667771</v>
      </c>
      <c r="K32" s="221"/>
      <c r="L32" s="233"/>
      <c r="M32" s="235"/>
      <c r="N32" s="250"/>
      <c r="O32" s="235"/>
    </row>
    <row r="33" spans="2:19" ht="15" thickTop="1" thickBot="1" x14ac:dyDescent="0.3">
      <c r="C33" s="225" t="s">
        <v>59</v>
      </c>
      <c r="D33" s="225" t="s">
        <v>60</v>
      </c>
      <c r="E33" s="226" t="str">
        <f>'2. NUOS'!E33</f>
        <v>Obsolete</v>
      </c>
      <c r="F33" s="227">
        <v>0</v>
      </c>
      <c r="G33" s="251"/>
      <c r="H33" s="251">
        <v>4.5708558449897581</v>
      </c>
      <c r="I33" s="251">
        <v>4.5708558449897581</v>
      </c>
      <c r="J33" s="252">
        <v>2.1897600828667771</v>
      </c>
      <c r="K33" s="227"/>
      <c r="L33" s="231"/>
      <c r="M33" s="240"/>
      <c r="N33" s="253"/>
      <c r="O33" s="240"/>
    </row>
    <row r="34" spans="2:19" ht="6" customHeight="1" thickTop="1" thickBot="1" x14ac:dyDescent="0.3">
      <c r="C34" s="140"/>
      <c r="D34" s="140"/>
      <c r="E34" s="141"/>
      <c r="F34" s="142"/>
      <c r="G34" s="143"/>
      <c r="H34" s="143"/>
      <c r="I34" s="143"/>
      <c r="J34" s="144"/>
      <c r="K34" s="142"/>
      <c r="L34" s="241"/>
      <c r="M34" s="242"/>
      <c r="N34" s="243"/>
      <c r="O34" s="242"/>
    </row>
    <row r="35" spans="2:19" ht="15" thickTop="1" thickBot="1" x14ac:dyDescent="0.3">
      <c r="C35" s="8" t="s">
        <v>61</v>
      </c>
      <c r="D35" s="8" t="s">
        <v>62</v>
      </c>
      <c r="E35" s="9" t="str">
        <f>'2. NUOS'!E35</f>
        <v xml:space="preserve"> Default </v>
      </c>
      <c r="F35" s="21">
        <v>0</v>
      </c>
      <c r="G35" s="30"/>
      <c r="H35" s="30">
        <v>4.5913453246973299</v>
      </c>
      <c r="I35" s="30">
        <v>2.670656200010225</v>
      </c>
      <c r="J35" s="31">
        <v>2.1767585386433157</v>
      </c>
      <c r="K35" s="21"/>
      <c r="L35" s="254"/>
      <c r="M35" s="76"/>
      <c r="N35" s="234"/>
      <c r="O35" s="76"/>
    </row>
    <row r="36" spans="2:19" ht="6" customHeight="1" thickTop="1" thickBot="1" x14ac:dyDescent="0.3">
      <c r="C36" s="140"/>
      <c r="D36" s="140"/>
      <c r="E36" s="141"/>
      <c r="F36" s="142"/>
      <c r="G36" s="143"/>
      <c r="H36" s="143"/>
      <c r="I36" s="143"/>
      <c r="J36" s="144"/>
      <c r="K36" s="142"/>
      <c r="L36" s="241"/>
      <c r="M36" s="255"/>
      <c r="N36" s="142"/>
      <c r="O36" s="255"/>
    </row>
    <row r="37" spans="2:19" ht="15" thickTop="1" thickBot="1" x14ac:dyDescent="0.3">
      <c r="C37" s="5" t="s">
        <v>63</v>
      </c>
      <c r="D37" s="5" t="s">
        <v>69</v>
      </c>
      <c r="E37" s="6" t="str">
        <f>'2. NUOS'!E37</f>
        <v xml:space="preserve"> Default </v>
      </c>
      <c r="F37" s="20">
        <v>0</v>
      </c>
      <c r="G37" s="25">
        <v>2.6644664291368301</v>
      </c>
      <c r="H37" s="25"/>
      <c r="I37" s="25"/>
      <c r="J37" s="26"/>
      <c r="K37" s="20"/>
      <c r="L37" s="231"/>
      <c r="M37" s="256"/>
      <c r="N37" s="20"/>
      <c r="O37" s="256"/>
    </row>
    <row r="38" spans="2:19" ht="15" thickTop="1" thickBot="1" x14ac:dyDescent="0.3">
      <c r="C38" s="8" t="s">
        <v>65</v>
      </c>
      <c r="D38" s="8" t="s">
        <v>70</v>
      </c>
      <c r="E38" s="9" t="str">
        <f>'2. NUOS'!E38</f>
        <v xml:space="preserve"> Default </v>
      </c>
      <c r="F38" s="21">
        <v>0</v>
      </c>
      <c r="G38" s="30"/>
      <c r="H38" s="30">
        <v>4.1604388909771899</v>
      </c>
      <c r="I38" s="30">
        <v>3.3270101566868533</v>
      </c>
      <c r="J38" s="31">
        <v>1.9683337835533701</v>
      </c>
      <c r="K38" s="21"/>
      <c r="L38" s="233"/>
      <c r="M38" s="257"/>
      <c r="N38" s="257"/>
      <c r="O38" s="257"/>
    </row>
    <row r="39" spans="2:19" ht="14.4" thickTop="1" x14ac:dyDescent="0.25"/>
    <row r="41" spans="2:19" x14ac:dyDescent="0.25">
      <c r="B41" s="19" t="s">
        <v>152</v>
      </c>
    </row>
    <row r="42" spans="2:19" ht="31.2" thickBot="1" x14ac:dyDescent="0.3">
      <c r="C42" s="19" t="s">
        <v>84</v>
      </c>
      <c r="D42" s="1"/>
      <c r="E42" s="2"/>
      <c r="F42" s="137" t="s">
        <v>0</v>
      </c>
      <c r="G42" s="15" t="s">
        <v>1</v>
      </c>
      <c r="H42" s="16"/>
      <c r="I42" s="16"/>
      <c r="J42" s="17"/>
      <c r="K42" s="15" t="s">
        <v>2</v>
      </c>
      <c r="L42" s="16"/>
      <c r="M42" s="18"/>
      <c r="N42" s="137" t="s">
        <v>77</v>
      </c>
      <c r="O42" s="135" t="s">
        <v>78</v>
      </c>
      <c r="P42" s="136" t="s">
        <v>79</v>
      </c>
      <c r="Q42" s="136" t="s">
        <v>80</v>
      </c>
      <c r="S42" s="263" t="s">
        <v>169</v>
      </c>
    </row>
    <row r="43" spans="2:19" ht="21.6" thickTop="1" thickBot="1" x14ac:dyDescent="0.3">
      <c r="C43" s="3" t="s">
        <v>4</v>
      </c>
      <c r="D43" s="4" t="s">
        <v>5</v>
      </c>
      <c r="E43" s="137" t="s">
        <v>6</v>
      </c>
      <c r="F43" s="137" t="s">
        <v>7</v>
      </c>
      <c r="G43" s="17" t="s">
        <v>8</v>
      </c>
      <c r="H43" s="17" t="s">
        <v>9</v>
      </c>
      <c r="I43" s="17" t="s">
        <v>10</v>
      </c>
      <c r="J43" s="17" t="s">
        <v>11</v>
      </c>
      <c r="K43" s="17" t="s">
        <v>9</v>
      </c>
      <c r="L43" s="17" t="s">
        <v>10</v>
      </c>
      <c r="M43" s="18" t="s">
        <v>11</v>
      </c>
      <c r="N43" s="137" t="s">
        <v>81</v>
      </c>
      <c r="O43" s="137" t="s">
        <v>82</v>
      </c>
      <c r="P43" s="137" t="s">
        <v>82</v>
      </c>
      <c r="Q43" s="137" t="s">
        <v>82</v>
      </c>
      <c r="S43" s="261" t="s">
        <v>175</v>
      </c>
    </row>
    <row r="44" spans="2:19" ht="21.6" thickTop="1" thickBot="1" x14ac:dyDescent="0.3">
      <c r="C44" s="5" t="str">
        <f>'2. NUOS'!C44</f>
        <v>BLTTSS2
BLTTEX2</v>
      </c>
      <c r="D44" s="5" t="str">
        <f>'2. NUOS'!D44</f>
        <v>LV Residential_Sunsoaker_Two-way</v>
      </c>
      <c r="E44" s="6" t="str">
        <f>'2. NUOS'!E44</f>
        <v>Default T4***/ Optional^</v>
      </c>
      <c r="F44" s="20">
        <v>0</v>
      </c>
      <c r="G44" s="56">
        <v>0</v>
      </c>
      <c r="H44" s="56">
        <v>3.7437245238320216</v>
      </c>
      <c r="I44" s="56">
        <v>0</v>
      </c>
      <c r="J44" s="55">
        <v>1.9683337835533701</v>
      </c>
      <c r="K44" s="57"/>
      <c r="L44" s="58"/>
      <c r="M44" s="59"/>
      <c r="N44" s="55"/>
      <c r="O44" s="58"/>
      <c r="P44" s="58"/>
      <c r="Q44" s="58"/>
      <c r="S44" s="261" t="s">
        <v>171</v>
      </c>
    </row>
    <row r="45" spans="2:19" ht="15" thickTop="1" thickBot="1" x14ac:dyDescent="0.3">
      <c r="C45" s="8" t="str">
        <f>'2. NUOS'!C45</f>
        <v>BLNN2AU</v>
      </c>
      <c r="D45" s="8" t="str">
        <f>'2. NUOS'!D45</f>
        <v>Residential Anytime</v>
      </c>
      <c r="E45" s="9" t="str">
        <f>'2. NUOS'!E45</f>
        <v>Default T6*</v>
      </c>
      <c r="F45" s="21">
        <f t="shared" ref="F45:J50" si="0">F9</f>
        <v>0</v>
      </c>
      <c r="G45" s="61">
        <f t="shared" si="0"/>
        <v>2.66446642858739</v>
      </c>
      <c r="H45" s="61">
        <f t="shared" si="0"/>
        <v>0</v>
      </c>
      <c r="I45" s="61">
        <f t="shared" si="0"/>
        <v>0</v>
      </c>
      <c r="J45" s="60">
        <f t="shared" si="0"/>
        <v>0</v>
      </c>
      <c r="K45" s="62"/>
      <c r="L45" s="63"/>
      <c r="M45" s="64"/>
      <c r="N45" s="60"/>
      <c r="O45" s="63"/>
      <c r="P45" s="63"/>
      <c r="Q45" s="63"/>
      <c r="S45" s="261" t="s">
        <v>176</v>
      </c>
    </row>
    <row r="46" spans="2:19" ht="15" thickTop="1" thickBot="1" x14ac:dyDescent="0.3">
      <c r="C46" s="5" t="str">
        <f>'2. NUOS'!C46</f>
        <v>BLNT3AU</v>
      </c>
      <c r="D46" s="5" t="str">
        <f>'2. NUOS'!D46</f>
        <v>Residential ToU</v>
      </c>
      <c r="E46" s="6" t="str">
        <f>'2. NUOS'!E46</f>
        <v>Default T5</v>
      </c>
      <c r="F46" s="20">
        <f t="shared" si="0"/>
        <v>0</v>
      </c>
      <c r="G46" s="56">
        <f t="shared" si="0"/>
        <v>0</v>
      </c>
      <c r="H46" s="56">
        <f t="shared" si="0"/>
        <v>4.1604388909771899</v>
      </c>
      <c r="I46" s="56">
        <f t="shared" si="0"/>
        <v>3.3270101566868533</v>
      </c>
      <c r="J46" s="55">
        <f t="shared" si="0"/>
        <v>1.9683337835533701</v>
      </c>
      <c r="K46" s="57"/>
      <c r="L46" s="58"/>
      <c r="M46" s="59"/>
      <c r="N46" s="55"/>
      <c r="O46" s="58"/>
      <c r="P46" s="58"/>
      <c r="Q46" s="58"/>
      <c r="S46" s="261" t="s">
        <v>177</v>
      </c>
    </row>
    <row r="47" spans="2:19" ht="15" thickTop="1" thickBot="1" x14ac:dyDescent="0.3">
      <c r="C47" s="8" t="str">
        <f>'2. NUOS'!C47</f>
        <v>BLNT3AL</v>
      </c>
      <c r="D47" s="8" t="str">
        <f>'2. NUOS'!D47</f>
        <v>Residential ToU_Interval meter</v>
      </c>
      <c r="E47" s="9" t="str">
        <f>'2. NUOS'!E47</f>
        <v>Default T4**</v>
      </c>
      <c r="F47" s="21">
        <f t="shared" si="0"/>
        <v>0</v>
      </c>
      <c r="G47" s="61">
        <f t="shared" si="0"/>
        <v>0</v>
      </c>
      <c r="H47" s="61">
        <f t="shared" si="0"/>
        <v>4.1604388909771899</v>
      </c>
      <c r="I47" s="61">
        <f t="shared" si="0"/>
        <v>3.3270101566868533</v>
      </c>
      <c r="J47" s="60">
        <f t="shared" si="0"/>
        <v>1.9683337835533701</v>
      </c>
      <c r="K47" s="62"/>
      <c r="L47" s="63"/>
      <c r="M47" s="64"/>
      <c r="N47" s="60"/>
      <c r="O47" s="63"/>
      <c r="P47" s="63"/>
      <c r="Q47" s="63"/>
      <c r="S47" s="261" t="s">
        <v>172</v>
      </c>
    </row>
    <row r="48" spans="2:19" ht="15" thickTop="1" thickBot="1" x14ac:dyDescent="0.3">
      <c r="C48" s="5" t="str">
        <f>'2. NUOS'!C48</f>
        <v>BLND1AR</v>
      </c>
      <c r="D48" s="5" t="str">
        <f>'2. NUOS'!D48</f>
        <v>Residential-Opt in Demand</v>
      </c>
      <c r="E48" s="6" t="str">
        <f>'2. NUOS'!E48</f>
        <v>Optional</v>
      </c>
      <c r="F48" s="20">
        <f t="shared" si="0"/>
        <v>0</v>
      </c>
      <c r="G48" s="56">
        <f t="shared" si="0"/>
        <v>0</v>
      </c>
      <c r="H48" s="56">
        <f t="shared" si="0"/>
        <v>4.1604388909771899</v>
      </c>
      <c r="I48" s="56">
        <f t="shared" si="0"/>
        <v>3.3270101566868533</v>
      </c>
      <c r="J48" s="55">
        <f t="shared" si="0"/>
        <v>1.9683337835533701</v>
      </c>
      <c r="K48" s="57"/>
      <c r="L48" s="58"/>
      <c r="M48" s="59"/>
      <c r="N48" s="55"/>
      <c r="O48" s="58"/>
      <c r="P48" s="58"/>
      <c r="Q48" s="58"/>
      <c r="S48" s="261" t="s">
        <v>173</v>
      </c>
    </row>
    <row r="49" spans="3:19" ht="15" thickTop="1" thickBot="1" x14ac:dyDescent="0.3">
      <c r="C49" s="8" t="str">
        <f>'2. NUOS'!C49</f>
        <v>BLNC1AU</v>
      </c>
      <c r="D49" s="8" t="str">
        <f>'2. NUOS'!D49</f>
        <v>Controlled Load 1</v>
      </c>
      <c r="E49" s="9" t="str">
        <f>'2. NUOS'!E49</f>
        <v>Optional</v>
      </c>
      <c r="F49" s="21">
        <f t="shared" si="0"/>
        <v>0</v>
      </c>
      <c r="G49" s="61">
        <f t="shared" si="0"/>
        <v>1.9683337835533701</v>
      </c>
      <c r="H49" s="61">
        <f t="shared" si="0"/>
        <v>0</v>
      </c>
      <c r="I49" s="61">
        <f t="shared" si="0"/>
        <v>0</v>
      </c>
      <c r="J49" s="60">
        <f t="shared" si="0"/>
        <v>0</v>
      </c>
      <c r="K49" s="63"/>
      <c r="L49" s="65"/>
      <c r="M49" s="64"/>
      <c r="N49" s="60"/>
      <c r="O49" s="63"/>
      <c r="P49" s="63"/>
      <c r="Q49" s="63"/>
      <c r="S49" s="261" t="s">
        <v>178</v>
      </c>
    </row>
    <row r="50" spans="3:19" ht="15" thickTop="1" thickBot="1" x14ac:dyDescent="0.3">
      <c r="C50" s="5" t="str">
        <f>'2. NUOS'!C50</f>
        <v>BLNC2AU</v>
      </c>
      <c r="D50" s="5" t="str">
        <f>'2. NUOS'!D50</f>
        <v>Controlled Load 2</v>
      </c>
      <c r="E50" s="6" t="str">
        <f>'2. NUOS'!E50</f>
        <v>Optional</v>
      </c>
      <c r="F50" s="20">
        <f t="shared" si="0"/>
        <v>0</v>
      </c>
      <c r="G50" s="56">
        <f t="shared" si="0"/>
        <v>2.5389015512060293</v>
      </c>
      <c r="H50" s="56">
        <f t="shared" si="0"/>
        <v>0</v>
      </c>
      <c r="I50" s="56">
        <f t="shared" si="0"/>
        <v>0</v>
      </c>
      <c r="J50" s="55">
        <f t="shared" si="0"/>
        <v>0</v>
      </c>
      <c r="K50" s="57"/>
      <c r="L50" s="58"/>
      <c r="M50" s="59"/>
      <c r="N50" s="55"/>
      <c r="O50" s="58"/>
      <c r="P50" s="58"/>
      <c r="Q50" s="58"/>
    </row>
    <row r="51" spans="3:19" ht="21.6" thickTop="1" thickBot="1" x14ac:dyDescent="0.3">
      <c r="C51" s="8" t="str">
        <f>'2. NUOS'!C51</f>
        <v>BLTTSS1
BLTTEX1</v>
      </c>
      <c r="D51" s="8" t="str">
        <f>'2. NUOS'!D51</f>
        <v>LV Small business_Sunsoaker_Two-way</v>
      </c>
      <c r="E51" s="9" t="str">
        <f>'2. NUOS'!E51</f>
        <v>Default T4***/ Optional^</v>
      </c>
      <c r="F51" s="21">
        <v>0</v>
      </c>
      <c r="G51" s="61">
        <v>0</v>
      </c>
      <c r="H51" s="61">
        <v>3.7437245238320216</v>
      </c>
      <c r="I51" s="61">
        <v>0</v>
      </c>
      <c r="J51" s="60">
        <v>1.9683337835533701</v>
      </c>
      <c r="K51" s="62"/>
      <c r="L51" s="63"/>
      <c r="M51" s="64"/>
      <c r="N51" s="60"/>
      <c r="O51" s="63"/>
      <c r="P51" s="63"/>
      <c r="Q51" s="63"/>
    </row>
    <row r="52" spans="3:19" ht="15" thickTop="1" thickBot="1" x14ac:dyDescent="0.3">
      <c r="C52" s="5" t="str">
        <f>'2. NUOS'!C52</f>
        <v>BLNN1AU</v>
      </c>
      <c r="D52" s="5" t="str">
        <f>'2. NUOS'!D52</f>
        <v>Small Business Anytime</v>
      </c>
      <c r="E52" s="6" t="str">
        <f>'2. NUOS'!E52</f>
        <v>Default T6*</v>
      </c>
      <c r="F52" s="20">
        <f t="shared" ref="F52:J56" si="1">F15</f>
        <v>0</v>
      </c>
      <c r="G52" s="56">
        <f t="shared" si="1"/>
        <v>2.6644664291368301</v>
      </c>
      <c r="H52" s="56">
        <f t="shared" si="1"/>
        <v>0</v>
      </c>
      <c r="I52" s="56">
        <f t="shared" si="1"/>
        <v>0</v>
      </c>
      <c r="J52" s="55">
        <f t="shared" si="1"/>
        <v>0</v>
      </c>
      <c r="K52" s="57"/>
      <c r="L52" s="58"/>
      <c r="M52" s="59"/>
      <c r="N52" s="55"/>
      <c r="O52" s="58"/>
      <c r="P52" s="58"/>
      <c r="Q52" s="58"/>
    </row>
    <row r="53" spans="3:19" ht="15" thickTop="1" thickBot="1" x14ac:dyDescent="0.3">
      <c r="C53" s="11" t="str">
        <f>'2. NUOS'!C53</f>
        <v>BLNT2AU</v>
      </c>
      <c r="D53" s="11" t="str">
        <f>'2. NUOS'!D53</f>
        <v xml:space="preserve">ToU &lt; 100MWh </v>
      </c>
      <c r="E53" s="12" t="str">
        <f>'2. NUOS'!E53</f>
        <v>Default T5*</v>
      </c>
      <c r="F53" s="22">
        <f t="shared" si="1"/>
        <v>0</v>
      </c>
      <c r="G53" s="67">
        <f t="shared" si="1"/>
        <v>0</v>
      </c>
      <c r="H53" s="67">
        <f t="shared" si="1"/>
        <v>4.1604388909771899</v>
      </c>
      <c r="I53" s="67">
        <f t="shared" si="1"/>
        <v>3.3270101566868533</v>
      </c>
      <c r="J53" s="66">
        <f t="shared" si="1"/>
        <v>1.9683337835533701</v>
      </c>
      <c r="K53" s="68"/>
      <c r="L53" s="69"/>
      <c r="M53" s="70"/>
      <c r="N53" s="66"/>
      <c r="O53" s="63"/>
      <c r="P53" s="63"/>
      <c r="Q53" s="63"/>
    </row>
    <row r="54" spans="3:19" ht="14.4" thickBot="1" x14ac:dyDescent="0.3">
      <c r="C54" s="5" t="str">
        <f>'2. NUOS'!C54</f>
        <v>BLNT2AL</v>
      </c>
      <c r="D54" s="5" t="str">
        <f>'2. NUOS'!D54</f>
        <v>Business ToU_Interval meter</v>
      </c>
      <c r="E54" s="6" t="str">
        <f>'2. NUOS'!E54</f>
        <v>Default T4**</v>
      </c>
      <c r="F54" s="20">
        <f t="shared" si="1"/>
        <v>0</v>
      </c>
      <c r="G54" s="56">
        <f t="shared" si="1"/>
        <v>0</v>
      </c>
      <c r="H54" s="56">
        <f t="shared" si="1"/>
        <v>4.1604388909771899</v>
      </c>
      <c r="I54" s="56">
        <f t="shared" si="1"/>
        <v>3.3270101566868533</v>
      </c>
      <c r="J54" s="55">
        <f t="shared" si="1"/>
        <v>1.9683337835533701</v>
      </c>
      <c r="K54" s="71"/>
      <c r="L54" s="58"/>
      <c r="M54" s="59"/>
      <c r="N54" s="55"/>
      <c r="O54" s="58"/>
      <c r="P54" s="58"/>
      <c r="Q54" s="58"/>
    </row>
    <row r="55" spans="3:19" ht="15" thickTop="1" thickBot="1" x14ac:dyDescent="0.3">
      <c r="C55" s="8" t="str">
        <f>'2. NUOS'!C55</f>
        <v>BLNT1AO</v>
      </c>
      <c r="D55" s="8" t="str">
        <f>'2. NUOS'!D55</f>
        <v>ToU &gt; 100 MWh/yr</v>
      </c>
      <c r="E55" s="9" t="str">
        <f>'2. NUOS'!E55</f>
        <v>Default T4</v>
      </c>
      <c r="F55" s="21">
        <f t="shared" si="1"/>
        <v>0</v>
      </c>
      <c r="G55" s="61">
        <f t="shared" si="1"/>
        <v>0</v>
      </c>
      <c r="H55" s="61">
        <f t="shared" si="1"/>
        <v>4.1604388909771899</v>
      </c>
      <c r="I55" s="61">
        <f t="shared" si="1"/>
        <v>3.3270101566868533</v>
      </c>
      <c r="J55" s="60">
        <f t="shared" si="1"/>
        <v>1.9683337835533701</v>
      </c>
      <c r="K55" s="62"/>
      <c r="L55" s="63"/>
      <c r="M55" s="64"/>
      <c r="N55" s="60"/>
      <c r="O55" s="63"/>
      <c r="P55" s="63"/>
      <c r="Q55" s="63"/>
    </row>
    <row r="56" spans="3:19" ht="15" thickTop="1" thickBot="1" x14ac:dyDescent="0.3">
      <c r="C56" s="5" t="str">
        <f>'2. NUOS'!C56</f>
        <v>BLND1AB</v>
      </c>
      <c r="D56" s="5" t="str">
        <f>'2. NUOS'!D56</f>
        <v>Small Business-Opt in Demand</v>
      </c>
      <c r="E56" s="6" t="str">
        <f>'2. NUOS'!E56</f>
        <v>Optional</v>
      </c>
      <c r="F56" s="20">
        <f t="shared" si="1"/>
        <v>0</v>
      </c>
      <c r="G56" s="56">
        <f t="shared" si="1"/>
        <v>0</v>
      </c>
      <c r="H56" s="56">
        <f t="shared" si="1"/>
        <v>4.1604388909771899</v>
      </c>
      <c r="I56" s="56">
        <f t="shared" si="1"/>
        <v>3.3270101566868533</v>
      </c>
      <c r="J56" s="55">
        <f t="shared" si="1"/>
        <v>1.9683337835533701</v>
      </c>
      <c r="K56" s="58"/>
      <c r="L56" s="72"/>
      <c r="M56" s="59"/>
      <c r="N56" s="55"/>
      <c r="O56" s="58"/>
      <c r="P56" s="58"/>
      <c r="Q56" s="58"/>
    </row>
    <row r="57" spans="3:19" ht="6" customHeight="1" thickTop="1" thickBot="1" x14ac:dyDescent="0.3">
      <c r="C57" s="140"/>
      <c r="D57" s="140"/>
      <c r="E57" s="141"/>
      <c r="F57" s="215">
        <f t="shared" ref="F57:J60" si="2">F21</f>
        <v>0</v>
      </c>
      <c r="G57" s="214">
        <f t="shared" si="2"/>
        <v>0</v>
      </c>
      <c r="H57" s="214">
        <f t="shared" si="2"/>
        <v>0</v>
      </c>
      <c r="I57" s="214">
        <f t="shared" si="2"/>
        <v>0</v>
      </c>
      <c r="J57" s="215">
        <f t="shared" si="2"/>
        <v>0</v>
      </c>
      <c r="K57" s="216"/>
      <c r="L57" s="217"/>
      <c r="M57" s="218"/>
      <c r="N57" s="215"/>
      <c r="O57" s="217"/>
      <c r="P57" s="217"/>
      <c r="Q57" s="217"/>
    </row>
    <row r="58" spans="3:19" ht="15" thickTop="1" thickBot="1" x14ac:dyDescent="0.3">
      <c r="C58" s="219" t="str">
        <f>'2. NUOS'!C58</f>
        <v>BLND3AO</v>
      </c>
      <c r="D58" s="219" t="str">
        <f>'2. NUOS'!D58</f>
        <v>LV ToU Demand 3 Rate</v>
      </c>
      <c r="E58" s="220" t="str">
        <f>'2. NUOS'!E58</f>
        <v xml:space="preserve"> Default </v>
      </c>
      <c r="F58" s="223">
        <f t="shared" si="2"/>
        <v>0</v>
      </c>
      <c r="G58" s="222">
        <f t="shared" si="2"/>
        <v>0</v>
      </c>
      <c r="H58" s="222">
        <f t="shared" si="2"/>
        <v>3.6880424826462268</v>
      </c>
      <c r="I58" s="222">
        <f t="shared" si="2"/>
        <v>2.9492452886802578</v>
      </c>
      <c r="J58" s="223">
        <f t="shared" si="2"/>
        <v>1.9134272621789077</v>
      </c>
      <c r="K58" s="62"/>
      <c r="L58" s="65"/>
      <c r="M58" s="224"/>
      <c r="N58" s="223"/>
      <c r="O58" s="65"/>
      <c r="P58" s="65"/>
      <c r="Q58" s="65"/>
    </row>
    <row r="59" spans="3:19" ht="15" thickTop="1" thickBot="1" x14ac:dyDescent="0.3">
      <c r="C59" s="225" t="str">
        <f>'2. NUOS'!C59</f>
        <v>BLND3TO</v>
      </c>
      <c r="D59" s="225" t="str">
        <f>'2. NUOS'!D59</f>
        <v>LV ToU Demand-alternate tariff</v>
      </c>
      <c r="E59" s="226" t="str">
        <f>'2. NUOS'!E59</f>
        <v xml:space="preserve"> Optional </v>
      </c>
      <c r="F59" s="229">
        <f t="shared" si="2"/>
        <v>0</v>
      </c>
      <c r="G59" s="228">
        <f t="shared" si="2"/>
        <v>0</v>
      </c>
      <c r="H59" s="228">
        <f t="shared" si="2"/>
        <v>3.6880424826462268</v>
      </c>
      <c r="I59" s="228">
        <f t="shared" si="2"/>
        <v>2.9492452886802578</v>
      </c>
      <c r="J59" s="229">
        <f t="shared" si="2"/>
        <v>1.9134272621789077</v>
      </c>
      <c r="K59" s="57"/>
      <c r="L59" s="72"/>
      <c r="M59" s="230"/>
      <c r="N59" s="229"/>
      <c r="O59" s="72"/>
      <c r="P59" s="72"/>
      <c r="Q59" s="72"/>
    </row>
    <row r="60" spans="3:19" ht="15" thickTop="1" thickBot="1" x14ac:dyDescent="0.3">
      <c r="C60" s="219" t="str">
        <f>'2. NUOS'!C60</f>
        <v>BLNDTRS</v>
      </c>
      <c r="D60" s="219" t="str">
        <f>'2. NUOS'!D60</f>
        <v>Transitional Demand</v>
      </c>
      <c r="E60" s="220" t="str">
        <f>'2. NUOS'!E60</f>
        <v>Obsolete</v>
      </c>
      <c r="F60" s="223">
        <f t="shared" si="2"/>
        <v>0</v>
      </c>
      <c r="G60" s="222">
        <f t="shared" si="2"/>
        <v>0</v>
      </c>
      <c r="H60" s="222">
        <f t="shared" si="2"/>
        <v>3.6880424826462268</v>
      </c>
      <c r="I60" s="222">
        <f t="shared" si="2"/>
        <v>2.9492452886802578</v>
      </c>
      <c r="J60" s="223">
        <f t="shared" si="2"/>
        <v>1.9134272621789077</v>
      </c>
      <c r="K60" s="62"/>
      <c r="L60" s="65"/>
      <c r="M60" s="224"/>
      <c r="N60" s="223"/>
      <c r="O60" s="65"/>
      <c r="P60" s="65"/>
      <c r="Q60" s="65"/>
    </row>
    <row r="61" spans="3:19" ht="21.6" thickTop="1" thickBot="1" x14ac:dyDescent="0.3">
      <c r="C61" s="225" t="str">
        <f>'2. NUOS'!C61</f>
        <v>BLTD4AO
BLTTBD1</v>
      </c>
      <c r="D61" s="225" t="str">
        <f>'2. NUOS'!D61</f>
        <v>LV Gridscale battery</v>
      </c>
      <c r="E61" s="226" t="str">
        <f>'2. NUOS'!E61</f>
        <v>Default</v>
      </c>
      <c r="F61" s="229">
        <f t="shared" ref="F61:J61" si="3">F58</f>
        <v>0</v>
      </c>
      <c r="G61" s="228">
        <f t="shared" si="3"/>
        <v>0</v>
      </c>
      <c r="H61" s="228">
        <f t="shared" si="3"/>
        <v>3.6880424826462268</v>
      </c>
      <c r="I61" s="228">
        <f t="shared" si="3"/>
        <v>2.9492452886802578</v>
      </c>
      <c r="J61" s="229">
        <f t="shared" si="3"/>
        <v>1.9134272621789077</v>
      </c>
      <c r="K61" s="57"/>
      <c r="L61" s="72"/>
      <c r="M61" s="230"/>
      <c r="N61" s="229"/>
      <c r="O61" s="72"/>
      <c r="P61" s="72"/>
      <c r="Q61" s="72"/>
    </row>
    <row r="62" spans="3:19" ht="6" customHeight="1" thickTop="1" thickBot="1" x14ac:dyDescent="0.3">
      <c r="C62" s="140"/>
      <c r="D62" s="140"/>
      <c r="E62" s="141"/>
      <c r="F62" s="215">
        <f t="shared" ref="F62:J63" si="4">F29</f>
        <v>0</v>
      </c>
      <c r="G62" s="214">
        <f t="shared" si="4"/>
        <v>0</v>
      </c>
      <c r="H62" s="214">
        <f t="shared" si="4"/>
        <v>0</v>
      </c>
      <c r="I62" s="214">
        <f t="shared" si="4"/>
        <v>0</v>
      </c>
      <c r="J62" s="215">
        <f t="shared" si="4"/>
        <v>0</v>
      </c>
      <c r="K62" s="216"/>
      <c r="L62" s="217"/>
      <c r="M62" s="218"/>
      <c r="N62" s="215"/>
      <c r="O62" s="217"/>
      <c r="P62" s="217"/>
      <c r="Q62" s="217"/>
    </row>
    <row r="63" spans="3:19" ht="15" thickTop="1" thickBot="1" x14ac:dyDescent="0.3">
      <c r="C63" s="8" t="str">
        <f>'2. NUOS'!C63</f>
        <v>BHND3AO</v>
      </c>
      <c r="D63" s="8" t="str">
        <f>'2. NUOS'!D63</f>
        <v>HV ToU mthly Demand</v>
      </c>
      <c r="E63" s="9" t="str">
        <f>'2. NUOS'!E63</f>
        <v>Default</v>
      </c>
      <c r="F63" s="60">
        <f t="shared" si="4"/>
        <v>0</v>
      </c>
      <c r="G63" s="61">
        <f t="shared" si="4"/>
        <v>0</v>
      </c>
      <c r="H63" s="61">
        <f t="shared" si="4"/>
        <v>2.587004791552785</v>
      </c>
      <c r="I63" s="61">
        <f t="shared" si="4"/>
        <v>2.0687700125964574</v>
      </c>
      <c r="J63" s="60">
        <f t="shared" si="4"/>
        <v>1.7079028515695807</v>
      </c>
      <c r="K63" s="62"/>
      <c r="L63" s="63"/>
      <c r="M63" s="64"/>
      <c r="N63" s="60"/>
      <c r="O63" s="63"/>
      <c r="P63" s="63"/>
      <c r="Q63" s="63"/>
    </row>
    <row r="64" spans="3:19" ht="21.6" thickTop="1" thickBot="1" x14ac:dyDescent="0.3">
      <c r="C64" s="5" t="str">
        <f>'2. NUOS'!C64</f>
        <v>BHTD4AO
BHTTBD1</v>
      </c>
      <c r="D64" s="5" t="str">
        <f>'2. NUOS'!D64</f>
        <v>HV Gridscale battery</v>
      </c>
      <c r="E64" s="6" t="str">
        <f>'2. NUOS'!E64</f>
        <v>Default</v>
      </c>
      <c r="F64" s="55">
        <f>F34</f>
        <v>0</v>
      </c>
      <c r="G64" s="56">
        <f>G34</f>
        <v>0</v>
      </c>
      <c r="H64" s="56">
        <f>H63</f>
        <v>2.587004791552785</v>
      </c>
      <c r="I64" s="56">
        <f>I63</f>
        <v>2.0687700125964574</v>
      </c>
      <c r="J64" s="55">
        <f>J63</f>
        <v>1.7079028515695807</v>
      </c>
      <c r="K64" s="57"/>
      <c r="L64" s="58"/>
      <c r="M64" s="59"/>
      <c r="N64" s="55"/>
      <c r="O64" s="58"/>
      <c r="P64" s="58"/>
      <c r="Q64" s="58"/>
    </row>
    <row r="65" spans="2:19" ht="6" customHeight="1" thickTop="1" thickBot="1" x14ac:dyDescent="0.3">
      <c r="C65" s="140"/>
      <c r="D65" s="140"/>
      <c r="E65" s="141"/>
      <c r="F65" s="215">
        <f t="shared" ref="F65:J69" si="5">F34</f>
        <v>0</v>
      </c>
      <c r="G65" s="214">
        <f t="shared" si="5"/>
        <v>0</v>
      </c>
      <c r="H65" s="214">
        <f t="shared" si="5"/>
        <v>0</v>
      </c>
      <c r="I65" s="214">
        <f t="shared" si="5"/>
        <v>0</v>
      </c>
      <c r="J65" s="215">
        <f t="shared" si="5"/>
        <v>0</v>
      </c>
      <c r="K65" s="216"/>
      <c r="L65" s="217"/>
      <c r="M65" s="218"/>
      <c r="N65" s="215"/>
      <c r="O65" s="217"/>
      <c r="P65" s="217"/>
      <c r="Q65" s="217"/>
    </row>
    <row r="66" spans="2:19" ht="15" thickTop="1" thickBot="1" x14ac:dyDescent="0.3">
      <c r="C66" s="8" t="str">
        <f>'2. NUOS'!C66</f>
        <v>BSSD3AO</v>
      </c>
      <c r="D66" s="8" t="str">
        <f>'2. NUOS'!D66</f>
        <v>Subtransmission 3 Rate Demand</v>
      </c>
      <c r="E66" s="9" t="str">
        <f>'2. NUOS'!E66</f>
        <v xml:space="preserve"> Default </v>
      </c>
      <c r="F66" s="60">
        <f t="shared" si="5"/>
        <v>0</v>
      </c>
      <c r="G66" s="61">
        <f t="shared" si="5"/>
        <v>0</v>
      </c>
      <c r="H66" s="61">
        <f t="shared" si="5"/>
        <v>4.5913453246973299</v>
      </c>
      <c r="I66" s="61">
        <f t="shared" si="5"/>
        <v>2.670656200010225</v>
      </c>
      <c r="J66" s="60">
        <f t="shared" si="5"/>
        <v>2.1767585386433157</v>
      </c>
      <c r="K66" s="62"/>
      <c r="L66" s="63"/>
      <c r="M66" s="64"/>
      <c r="N66" s="60"/>
      <c r="O66" s="63"/>
      <c r="P66" s="63"/>
      <c r="Q66" s="63"/>
    </row>
    <row r="67" spans="2:19" ht="6" customHeight="1" thickTop="1" thickBot="1" x14ac:dyDescent="0.3">
      <c r="C67" s="140"/>
      <c r="D67" s="140"/>
      <c r="E67" s="141"/>
      <c r="F67" s="215">
        <f t="shared" si="5"/>
        <v>0</v>
      </c>
      <c r="G67" s="214">
        <f t="shared" si="5"/>
        <v>0</v>
      </c>
      <c r="H67" s="214">
        <f t="shared" si="5"/>
        <v>0</v>
      </c>
      <c r="I67" s="214">
        <f t="shared" si="5"/>
        <v>0</v>
      </c>
      <c r="J67" s="215">
        <f t="shared" si="5"/>
        <v>0</v>
      </c>
      <c r="K67" s="216"/>
      <c r="L67" s="214"/>
      <c r="M67" s="215"/>
      <c r="N67" s="215"/>
      <c r="O67" s="214"/>
      <c r="P67" s="214"/>
      <c r="Q67" s="214"/>
    </row>
    <row r="68" spans="2:19" ht="15" thickTop="1" thickBot="1" x14ac:dyDescent="0.3">
      <c r="C68" s="5" t="str">
        <f>'2. NUOS'!C68</f>
        <v>BLNP1AO</v>
      </c>
      <c r="D68" s="5" t="str">
        <f>'2. NUOS'!D68</f>
        <v>LV Public Lighting NUOS</v>
      </c>
      <c r="E68" s="6" t="str">
        <f>'2. NUOS'!E68</f>
        <v xml:space="preserve"> Default </v>
      </c>
      <c r="F68" s="55">
        <f t="shared" si="5"/>
        <v>0</v>
      </c>
      <c r="G68" s="56">
        <f t="shared" si="5"/>
        <v>2.6644664291368301</v>
      </c>
      <c r="H68" s="56">
        <f t="shared" si="5"/>
        <v>0</v>
      </c>
      <c r="I68" s="56">
        <f t="shared" si="5"/>
        <v>0</v>
      </c>
      <c r="J68" s="55">
        <f t="shared" si="5"/>
        <v>0</v>
      </c>
      <c r="K68" s="57"/>
      <c r="L68" s="56"/>
      <c r="M68" s="55"/>
      <c r="N68" s="55"/>
      <c r="O68" s="56"/>
      <c r="P68" s="56"/>
      <c r="Q68" s="56"/>
    </row>
    <row r="69" spans="2:19" ht="15" thickTop="1" thickBot="1" x14ac:dyDescent="0.3">
      <c r="C69" s="8" t="str">
        <f>'2. NUOS'!C69</f>
        <v>BLNP3AO</v>
      </c>
      <c r="D69" s="8" t="str">
        <f>'2. NUOS'!D69</f>
        <v>LV Public Lighting ToU NUOS</v>
      </c>
      <c r="E69" s="9" t="str">
        <f>'2. NUOS'!E69</f>
        <v xml:space="preserve"> Default </v>
      </c>
      <c r="F69" s="60">
        <f t="shared" si="5"/>
        <v>0</v>
      </c>
      <c r="G69" s="61">
        <f t="shared" si="5"/>
        <v>0</v>
      </c>
      <c r="H69" s="61">
        <f t="shared" si="5"/>
        <v>4.1604388909771899</v>
      </c>
      <c r="I69" s="61">
        <f t="shared" si="5"/>
        <v>3.3270101566868533</v>
      </c>
      <c r="J69" s="60">
        <f t="shared" si="5"/>
        <v>1.9683337835533701</v>
      </c>
      <c r="K69" s="62"/>
      <c r="L69" s="61"/>
      <c r="M69" s="61"/>
      <c r="N69" s="60"/>
      <c r="O69" s="61"/>
      <c r="P69" s="61"/>
      <c r="Q69" s="61"/>
    </row>
    <row r="70" spans="2:19" ht="14.4" thickTop="1" x14ac:dyDescent="0.25"/>
    <row r="72" spans="2:19" x14ac:dyDescent="0.25">
      <c r="B72" s="19" t="s">
        <v>153</v>
      </c>
    </row>
    <row r="73" spans="2:19" ht="31.2" thickBot="1" x14ac:dyDescent="0.3">
      <c r="C73" s="19" t="s">
        <v>84</v>
      </c>
      <c r="D73" s="1"/>
      <c r="E73" s="2"/>
      <c r="F73" s="137" t="s">
        <v>0</v>
      </c>
      <c r="G73" s="15" t="s">
        <v>1</v>
      </c>
      <c r="H73" s="16"/>
      <c r="I73" s="16"/>
      <c r="J73" s="17"/>
      <c r="K73" s="15" t="s">
        <v>2</v>
      </c>
      <c r="L73" s="16"/>
      <c r="M73" s="18"/>
      <c r="N73" s="137" t="s">
        <v>77</v>
      </c>
      <c r="O73" s="135" t="s">
        <v>78</v>
      </c>
      <c r="P73" s="136" t="s">
        <v>79</v>
      </c>
      <c r="Q73" s="136" t="s">
        <v>80</v>
      </c>
      <c r="S73" s="263" t="s">
        <v>169</v>
      </c>
    </row>
    <row r="74" spans="2:19" ht="21.6" thickTop="1" thickBot="1" x14ac:dyDescent="0.3">
      <c r="C74" s="3" t="s">
        <v>4</v>
      </c>
      <c r="D74" s="4" t="s">
        <v>5</v>
      </c>
      <c r="E74" s="137" t="s">
        <v>6</v>
      </c>
      <c r="F74" s="137" t="s">
        <v>7</v>
      </c>
      <c r="G74" s="17" t="s">
        <v>8</v>
      </c>
      <c r="H74" s="17" t="s">
        <v>9</v>
      </c>
      <c r="I74" s="17" t="s">
        <v>10</v>
      </c>
      <c r="J74" s="17" t="s">
        <v>11</v>
      </c>
      <c r="K74" s="17" t="s">
        <v>9</v>
      </c>
      <c r="L74" s="17" t="s">
        <v>10</v>
      </c>
      <c r="M74" s="18" t="s">
        <v>11</v>
      </c>
      <c r="N74" s="137" t="s">
        <v>81</v>
      </c>
      <c r="O74" s="137" t="s">
        <v>82</v>
      </c>
      <c r="P74" s="137" t="s">
        <v>82</v>
      </c>
      <c r="Q74" s="137" t="s">
        <v>82</v>
      </c>
      <c r="S74" s="261" t="s">
        <v>179</v>
      </c>
    </row>
    <row r="75" spans="2:19" ht="21.6" thickTop="1" thickBot="1" x14ac:dyDescent="0.3">
      <c r="C75" s="5" t="str">
        <f>'2. NUOS'!C75</f>
        <v>BLTTSS2
BLTTEX2</v>
      </c>
      <c r="D75" s="5" t="str">
        <f>'2. NUOS'!D75</f>
        <v>LV Residential_Sunsoaker_Two-way</v>
      </c>
      <c r="E75" s="6" t="str">
        <f>'2. NUOS'!E75</f>
        <v>Default T4/ Optional^</v>
      </c>
      <c r="F75" s="20">
        <f t="shared" ref="F75:J90" si="6">F44</f>
        <v>0</v>
      </c>
      <c r="G75" s="56">
        <f t="shared" si="6"/>
        <v>0</v>
      </c>
      <c r="H75" s="56">
        <f t="shared" si="6"/>
        <v>3.7437245238320216</v>
      </c>
      <c r="I75" s="56">
        <f t="shared" si="6"/>
        <v>0</v>
      </c>
      <c r="J75" s="55">
        <f t="shared" si="6"/>
        <v>1.9683337835533701</v>
      </c>
      <c r="K75" s="57"/>
      <c r="L75" s="58"/>
      <c r="M75" s="59"/>
      <c r="N75" s="55"/>
      <c r="O75" s="58"/>
      <c r="P75" s="58"/>
      <c r="Q75" s="58"/>
      <c r="S75" s="261" t="s">
        <v>177</v>
      </c>
    </row>
    <row r="76" spans="2:19" ht="15" thickTop="1" thickBot="1" x14ac:dyDescent="0.3">
      <c r="C76" s="8" t="str">
        <f>'2. NUOS'!C76</f>
        <v>BLNN2AU</v>
      </c>
      <c r="D76" s="8" t="str">
        <f>'2. NUOS'!D76</f>
        <v>Residential Anytime</v>
      </c>
      <c r="E76" s="9" t="str">
        <f>'2. NUOS'!E76</f>
        <v>Default T6*</v>
      </c>
      <c r="F76" s="21">
        <f t="shared" si="6"/>
        <v>0</v>
      </c>
      <c r="G76" s="61">
        <f t="shared" si="6"/>
        <v>2.66446642858739</v>
      </c>
      <c r="H76" s="61">
        <f t="shared" si="6"/>
        <v>0</v>
      </c>
      <c r="I76" s="61">
        <f t="shared" si="6"/>
        <v>0</v>
      </c>
      <c r="J76" s="60">
        <f t="shared" si="6"/>
        <v>0</v>
      </c>
      <c r="K76" s="62"/>
      <c r="L76" s="63"/>
      <c r="M76" s="64"/>
      <c r="N76" s="60"/>
      <c r="O76" s="63"/>
      <c r="P76" s="63"/>
      <c r="Q76" s="63"/>
      <c r="S76" s="261" t="s">
        <v>172</v>
      </c>
    </row>
    <row r="77" spans="2:19" ht="15" thickTop="1" thickBot="1" x14ac:dyDescent="0.3">
      <c r="C77" s="5" t="str">
        <f>'2. NUOS'!C77</f>
        <v>BLNT3AU</v>
      </c>
      <c r="D77" s="5" t="str">
        <f>'2. NUOS'!D77</f>
        <v>Residential ToU</v>
      </c>
      <c r="E77" s="6" t="str">
        <f>'2. NUOS'!E77</f>
        <v>Default T5*</v>
      </c>
      <c r="F77" s="20">
        <f t="shared" si="6"/>
        <v>0</v>
      </c>
      <c r="G77" s="56">
        <f t="shared" si="6"/>
        <v>0</v>
      </c>
      <c r="H77" s="56">
        <f t="shared" si="6"/>
        <v>4.1604388909771899</v>
      </c>
      <c r="I77" s="56">
        <f t="shared" si="6"/>
        <v>3.3270101566868533</v>
      </c>
      <c r="J77" s="55">
        <f t="shared" si="6"/>
        <v>1.9683337835533701</v>
      </c>
      <c r="K77" s="57"/>
      <c r="L77" s="58"/>
      <c r="M77" s="59"/>
      <c r="N77" s="55"/>
      <c r="O77" s="58"/>
      <c r="P77" s="58"/>
      <c r="Q77" s="58"/>
      <c r="S77" s="261" t="s">
        <v>173</v>
      </c>
    </row>
    <row r="78" spans="2:19" ht="15" thickTop="1" thickBot="1" x14ac:dyDescent="0.3">
      <c r="C78" s="8" t="str">
        <f>'2. NUOS'!C78</f>
        <v>BLNT3AL</v>
      </c>
      <c r="D78" s="8" t="str">
        <f>'2. NUOS'!D78</f>
        <v>Residential ToU_Interval meter</v>
      </c>
      <c r="E78" s="9" t="str">
        <f>'2. NUOS'!E78</f>
        <v>Obsolete</v>
      </c>
      <c r="F78" s="21">
        <f t="shared" si="6"/>
        <v>0</v>
      </c>
      <c r="G78" s="61">
        <f t="shared" si="6"/>
        <v>0</v>
      </c>
      <c r="H78" s="61">
        <f t="shared" si="6"/>
        <v>4.1604388909771899</v>
      </c>
      <c r="I78" s="61">
        <f t="shared" si="6"/>
        <v>3.3270101566868533</v>
      </c>
      <c r="J78" s="60">
        <f t="shared" si="6"/>
        <v>1.9683337835533701</v>
      </c>
      <c r="K78" s="62"/>
      <c r="L78" s="63"/>
      <c r="M78" s="64"/>
      <c r="N78" s="60"/>
      <c r="O78" s="63"/>
      <c r="P78" s="63"/>
      <c r="Q78" s="63"/>
      <c r="S78" s="261" t="s">
        <v>178</v>
      </c>
    </row>
    <row r="79" spans="2:19" ht="15" thickTop="1" thickBot="1" x14ac:dyDescent="0.3">
      <c r="C79" s="5" t="str">
        <f>'2. NUOS'!C79</f>
        <v>BLND1AR</v>
      </c>
      <c r="D79" s="5" t="str">
        <f>'2. NUOS'!D79</f>
        <v>Residential-Opt in Demand</v>
      </c>
      <c r="E79" s="6" t="str">
        <f>'2. NUOS'!E79</f>
        <v>Optional</v>
      </c>
      <c r="F79" s="20">
        <f t="shared" si="6"/>
        <v>0</v>
      </c>
      <c r="G79" s="56">
        <f t="shared" si="6"/>
        <v>0</v>
      </c>
      <c r="H79" s="56">
        <f t="shared" si="6"/>
        <v>4.1604388909771899</v>
      </c>
      <c r="I79" s="56">
        <f t="shared" si="6"/>
        <v>3.3270101566868533</v>
      </c>
      <c r="J79" s="55">
        <f t="shared" si="6"/>
        <v>1.9683337835533701</v>
      </c>
      <c r="K79" s="57"/>
      <c r="L79" s="58"/>
      <c r="M79" s="59"/>
      <c r="N79" s="55"/>
      <c r="O79" s="58"/>
      <c r="P79" s="58"/>
      <c r="Q79" s="58"/>
    </row>
    <row r="80" spans="2:19" ht="15" thickTop="1" thickBot="1" x14ac:dyDescent="0.3">
      <c r="C80" s="8" t="str">
        <f>'2. NUOS'!C80</f>
        <v>BLNC1AU</v>
      </c>
      <c r="D80" s="8" t="str">
        <f>'2. NUOS'!D80</f>
        <v>Controlled Load 1</v>
      </c>
      <c r="E80" s="9" t="str">
        <f>'2. NUOS'!E80</f>
        <v>Optional</v>
      </c>
      <c r="F80" s="21">
        <f t="shared" si="6"/>
        <v>0</v>
      </c>
      <c r="G80" s="61">
        <f t="shared" si="6"/>
        <v>1.9683337835533701</v>
      </c>
      <c r="H80" s="61">
        <f t="shared" si="6"/>
        <v>0</v>
      </c>
      <c r="I80" s="61">
        <f t="shared" si="6"/>
        <v>0</v>
      </c>
      <c r="J80" s="60">
        <f t="shared" si="6"/>
        <v>0</v>
      </c>
      <c r="K80" s="63"/>
      <c r="L80" s="65"/>
      <c r="M80" s="64"/>
      <c r="N80" s="60"/>
      <c r="O80" s="63"/>
      <c r="P80" s="63"/>
      <c r="Q80" s="63"/>
    </row>
    <row r="81" spans="3:17" ht="15" thickTop="1" thickBot="1" x14ac:dyDescent="0.3">
      <c r="C81" s="5" t="str">
        <f>'2. NUOS'!C81</f>
        <v>BLNC2AU</v>
      </c>
      <c r="D81" s="5" t="str">
        <f>'2. NUOS'!D81</f>
        <v>Controlled Load 2</v>
      </c>
      <c r="E81" s="6" t="str">
        <f>'2. NUOS'!E81</f>
        <v>Optional</v>
      </c>
      <c r="F81" s="20">
        <f t="shared" si="6"/>
        <v>0</v>
      </c>
      <c r="G81" s="56">
        <f t="shared" si="6"/>
        <v>2.5389015512060293</v>
      </c>
      <c r="H81" s="56">
        <f t="shared" si="6"/>
        <v>0</v>
      </c>
      <c r="I81" s="56">
        <f t="shared" si="6"/>
        <v>0</v>
      </c>
      <c r="J81" s="55">
        <f t="shared" si="6"/>
        <v>0</v>
      </c>
      <c r="K81" s="57"/>
      <c r="L81" s="58"/>
      <c r="M81" s="59"/>
      <c r="N81" s="55"/>
      <c r="O81" s="58"/>
      <c r="P81" s="58"/>
      <c r="Q81" s="58"/>
    </row>
    <row r="82" spans="3:17" ht="21.6" thickTop="1" thickBot="1" x14ac:dyDescent="0.3">
      <c r="C82" s="8" t="str">
        <f>'2. NUOS'!C82</f>
        <v>BLTTSS1
BLTTEX1</v>
      </c>
      <c r="D82" s="8" t="str">
        <f>'2. NUOS'!D82</f>
        <v>LV Small business_Sunsoaker_Two-way</v>
      </c>
      <c r="E82" s="9" t="str">
        <f>'2. NUOS'!E82</f>
        <v>Default T4/ Optional^</v>
      </c>
      <c r="F82" s="21">
        <f t="shared" si="6"/>
        <v>0</v>
      </c>
      <c r="G82" s="61">
        <f t="shared" si="6"/>
        <v>0</v>
      </c>
      <c r="H82" s="61">
        <f t="shared" si="6"/>
        <v>3.7437245238320216</v>
      </c>
      <c r="I82" s="61">
        <f t="shared" si="6"/>
        <v>0</v>
      </c>
      <c r="J82" s="60">
        <f t="shared" si="6"/>
        <v>1.9683337835533701</v>
      </c>
      <c r="K82" s="62"/>
      <c r="L82" s="63"/>
      <c r="M82" s="64"/>
      <c r="N82" s="60"/>
      <c r="O82" s="63"/>
      <c r="P82" s="63"/>
      <c r="Q82" s="63"/>
    </row>
    <row r="83" spans="3:17" ht="15" thickTop="1" thickBot="1" x14ac:dyDescent="0.3">
      <c r="C83" s="5" t="str">
        <f>'2. NUOS'!C83</f>
        <v>BLNN1AU</v>
      </c>
      <c r="D83" s="5" t="str">
        <f>'2. NUOS'!D83</f>
        <v>Small Business Anytime</v>
      </c>
      <c r="E83" s="6" t="str">
        <f>'2. NUOS'!E83</f>
        <v>Default T6*</v>
      </c>
      <c r="F83" s="20">
        <f t="shared" si="6"/>
        <v>0</v>
      </c>
      <c r="G83" s="56">
        <f t="shared" si="6"/>
        <v>2.6644664291368301</v>
      </c>
      <c r="H83" s="56">
        <f t="shared" si="6"/>
        <v>0</v>
      </c>
      <c r="I83" s="56">
        <f t="shared" si="6"/>
        <v>0</v>
      </c>
      <c r="J83" s="55">
        <f t="shared" si="6"/>
        <v>0</v>
      </c>
      <c r="K83" s="57"/>
      <c r="L83" s="58"/>
      <c r="M83" s="59"/>
      <c r="N83" s="55"/>
      <c r="O83" s="58"/>
      <c r="P83" s="58"/>
      <c r="Q83" s="58"/>
    </row>
    <row r="84" spans="3:17" ht="15" thickTop="1" thickBot="1" x14ac:dyDescent="0.3">
      <c r="C84" s="11" t="str">
        <f>'2. NUOS'!C84</f>
        <v>BLNT2AU</v>
      </c>
      <c r="D84" s="11" t="str">
        <f>'2. NUOS'!D84</f>
        <v xml:space="preserve">ToU &lt; 100MWh </v>
      </c>
      <c r="E84" s="12" t="str">
        <f>'2. NUOS'!E84</f>
        <v>Default T5*</v>
      </c>
      <c r="F84" s="22">
        <f t="shared" si="6"/>
        <v>0</v>
      </c>
      <c r="G84" s="67">
        <f t="shared" si="6"/>
        <v>0</v>
      </c>
      <c r="H84" s="67">
        <f t="shared" si="6"/>
        <v>4.1604388909771899</v>
      </c>
      <c r="I84" s="67">
        <f t="shared" si="6"/>
        <v>3.3270101566868533</v>
      </c>
      <c r="J84" s="66">
        <f t="shared" si="6"/>
        <v>1.9683337835533701</v>
      </c>
      <c r="K84" s="68"/>
      <c r="L84" s="69"/>
      <c r="M84" s="70"/>
      <c r="N84" s="66"/>
      <c r="O84" s="63"/>
      <c r="P84" s="63"/>
      <c r="Q84" s="63"/>
    </row>
    <row r="85" spans="3:17" ht="14.4" thickBot="1" x14ac:dyDescent="0.3">
      <c r="C85" s="5" t="str">
        <f>'2. NUOS'!C85</f>
        <v>BLNT2AL</v>
      </c>
      <c r="D85" s="5" t="str">
        <f>'2. NUOS'!D85</f>
        <v>Business ToU_Interval meter</v>
      </c>
      <c r="E85" s="6" t="str">
        <f>'2. NUOS'!E85</f>
        <v>Obsolete</v>
      </c>
      <c r="F85" s="20">
        <f t="shared" si="6"/>
        <v>0</v>
      </c>
      <c r="G85" s="56">
        <f t="shared" si="6"/>
        <v>0</v>
      </c>
      <c r="H85" s="56">
        <f t="shared" si="6"/>
        <v>4.1604388909771899</v>
      </c>
      <c r="I85" s="56">
        <f t="shared" si="6"/>
        <v>3.3270101566868533</v>
      </c>
      <c r="J85" s="55">
        <f t="shared" si="6"/>
        <v>1.9683337835533701</v>
      </c>
      <c r="K85" s="71"/>
      <c r="L85" s="58"/>
      <c r="M85" s="59"/>
      <c r="N85" s="55"/>
      <c r="O85" s="58"/>
      <c r="P85" s="58"/>
      <c r="Q85" s="58"/>
    </row>
    <row r="86" spans="3:17" ht="15" thickTop="1" thickBot="1" x14ac:dyDescent="0.3">
      <c r="C86" s="8" t="str">
        <f>'2. NUOS'!C86</f>
        <v>BLNT1AO</v>
      </c>
      <c r="D86" s="8" t="str">
        <f>'2. NUOS'!D86</f>
        <v>ToU &gt; 100 MWh/yr</v>
      </c>
      <c r="E86" s="9" t="str">
        <f>'2. NUOS'!E86</f>
        <v>Obsolete</v>
      </c>
      <c r="F86" s="21">
        <f t="shared" si="6"/>
        <v>0</v>
      </c>
      <c r="G86" s="61">
        <f t="shared" si="6"/>
        <v>0</v>
      </c>
      <c r="H86" s="61">
        <f t="shared" si="6"/>
        <v>4.1604388909771899</v>
      </c>
      <c r="I86" s="61">
        <f t="shared" si="6"/>
        <v>3.3270101566868533</v>
      </c>
      <c r="J86" s="60">
        <f t="shared" si="6"/>
        <v>1.9683337835533701</v>
      </c>
      <c r="K86" s="62"/>
      <c r="L86" s="63"/>
      <c r="M86" s="64"/>
      <c r="N86" s="60"/>
      <c r="O86" s="63"/>
      <c r="P86" s="63"/>
      <c r="Q86" s="63"/>
    </row>
    <row r="87" spans="3:17" ht="15" thickTop="1" thickBot="1" x14ac:dyDescent="0.3">
      <c r="C87" s="5" t="str">
        <f>'2. NUOS'!C87</f>
        <v>BLND1AB</v>
      </c>
      <c r="D87" s="5" t="str">
        <f>'2. NUOS'!D87</f>
        <v>Small Business-Opt in Demand</v>
      </c>
      <c r="E87" s="6" t="str">
        <f>'2. NUOS'!E87</f>
        <v>Optional</v>
      </c>
      <c r="F87" s="20">
        <f t="shared" si="6"/>
        <v>0</v>
      </c>
      <c r="G87" s="56">
        <f t="shared" si="6"/>
        <v>0</v>
      </c>
      <c r="H87" s="56">
        <f t="shared" si="6"/>
        <v>4.1604388909771899</v>
      </c>
      <c r="I87" s="56">
        <f t="shared" si="6"/>
        <v>3.3270101566868533</v>
      </c>
      <c r="J87" s="55">
        <f t="shared" si="6"/>
        <v>1.9683337835533701</v>
      </c>
      <c r="K87" s="58"/>
      <c r="L87" s="72"/>
      <c r="M87" s="59"/>
      <c r="N87" s="55"/>
      <c r="O87" s="58"/>
      <c r="P87" s="58"/>
      <c r="Q87" s="58"/>
    </row>
    <row r="88" spans="3:17" ht="6" customHeight="1" thickTop="1" thickBot="1" x14ac:dyDescent="0.3">
      <c r="C88" s="140"/>
      <c r="D88" s="140"/>
      <c r="E88" s="141"/>
      <c r="F88" s="215">
        <f t="shared" si="6"/>
        <v>0</v>
      </c>
      <c r="G88" s="214">
        <f t="shared" si="6"/>
        <v>0</v>
      </c>
      <c r="H88" s="214">
        <f t="shared" si="6"/>
        <v>0</v>
      </c>
      <c r="I88" s="214">
        <f t="shared" si="6"/>
        <v>0</v>
      </c>
      <c r="J88" s="215">
        <f t="shared" si="6"/>
        <v>0</v>
      </c>
      <c r="K88" s="216"/>
      <c r="L88" s="217"/>
      <c r="M88" s="218"/>
      <c r="N88" s="215"/>
      <c r="O88" s="217"/>
      <c r="P88" s="217"/>
      <c r="Q88" s="217"/>
    </row>
    <row r="89" spans="3:17" ht="15" thickTop="1" thickBot="1" x14ac:dyDescent="0.3">
      <c r="C89" s="219" t="str">
        <f>'2. NUOS'!C89</f>
        <v>BLND3AO</v>
      </c>
      <c r="D89" s="219" t="str">
        <f>'2. NUOS'!D89</f>
        <v>LV ToU Demand 3 Rate</v>
      </c>
      <c r="E89" s="220" t="str">
        <f>'2. NUOS'!E89</f>
        <v xml:space="preserve"> Default </v>
      </c>
      <c r="F89" s="223">
        <f t="shared" si="6"/>
        <v>0</v>
      </c>
      <c r="G89" s="222">
        <f t="shared" si="6"/>
        <v>0</v>
      </c>
      <c r="H89" s="222">
        <f t="shared" si="6"/>
        <v>3.6880424826462268</v>
      </c>
      <c r="I89" s="222">
        <f t="shared" si="6"/>
        <v>2.9492452886802578</v>
      </c>
      <c r="J89" s="223">
        <f t="shared" si="6"/>
        <v>1.9134272621789077</v>
      </c>
      <c r="K89" s="62"/>
      <c r="L89" s="65"/>
      <c r="M89" s="224"/>
      <c r="N89" s="223"/>
      <c r="O89" s="65"/>
      <c r="P89" s="65"/>
      <c r="Q89" s="65"/>
    </row>
    <row r="90" spans="3:17" ht="15" thickTop="1" thickBot="1" x14ac:dyDescent="0.3">
      <c r="C90" s="225" t="str">
        <f>'2. NUOS'!C90</f>
        <v>BLND3TO</v>
      </c>
      <c r="D90" s="225" t="str">
        <f>'2. NUOS'!D90</f>
        <v>LV ToU Demand-alternate tariff</v>
      </c>
      <c r="E90" s="226" t="str">
        <f>'2. NUOS'!E90</f>
        <v xml:space="preserve"> Optional </v>
      </c>
      <c r="F90" s="229">
        <f t="shared" si="6"/>
        <v>0</v>
      </c>
      <c r="G90" s="228">
        <f t="shared" si="6"/>
        <v>0</v>
      </c>
      <c r="H90" s="228">
        <f t="shared" si="6"/>
        <v>3.6880424826462268</v>
      </c>
      <c r="I90" s="228">
        <f t="shared" si="6"/>
        <v>2.9492452886802578</v>
      </c>
      <c r="J90" s="229">
        <f t="shared" si="6"/>
        <v>1.9134272621789077</v>
      </c>
      <c r="K90" s="57"/>
      <c r="L90" s="72"/>
      <c r="M90" s="230"/>
      <c r="N90" s="229"/>
      <c r="O90" s="72"/>
      <c r="P90" s="72"/>
      <c r="Q90" s="72"/>
    </row>
    <row r="91" spans="3:17" ht="15" thickTop="1" thickBot="1" x14ac:dyDescent="0.3">
      <c r="C91" s="219" t="str">
        <f>'2. NUOS'!C91</f>
        <v>BLNDTRS</v>
      </c>
      <c r="D91" s="219" t="str">
        <f>'2. NUOS'!D91</f>
        <v>Transitional Demand</v>
      </c>
      <c r="E91" s="220" t="str">
        <f>'2. NUOS'!E91</f>
        <v>Obsolete</v>
      </c>
      <c r="F91" s="223">
        <f t="shared" ref="F91:J100" si="7">F60</f>
        <v>0</v>
      </c>
      <c r="G91" s="222">
        <f t="shared" si="7"/>
        <v>0</v>
      </c>
      <c r="H91" s="222">
        <f t="shared" si="7"/>
        <v>3.6880424826462268</v>
      </c>
      <c r="I91" s="222">
        <f t="shared" si="7"/>
        <v>2.9492452886802578</v>
      </c>
      <c r="J91" s="223">
        <f t="shared" si="7"/>
        <v>1.9134272621789077</v>
      </c>
      <c r="K91" s="62"/>
      <c r="L91" s="65"/>
      <c r="M91" s="224"/>
      <c r="N91" s="223"/>
      <c r="O91" s="65"/>
      <c r="P91" s="65"/>
      <c r="Q91" s="65"/>
    </row>
    <row r="92" spans="3:17" ht="21.6" thickTop="1" thickBot="1" x14ac:dyDescent="0.3">
      <c r="C92" s="225" t="str">
        <f>'2. NUOS'!C92</f>
        <v>BLTD4AO
BLTTBD1</v>
      </c>
      <c r="D92" s="225" t="str">
        <f>'2. NUOS'!D92</f>
        <v>LV Gridscale battery</v>
      </c>
      <c r="E92" s="226" t="str">
        <f>'2. NUOS'!E92</f>
        <v>Default</v>
      </c>
      <c r="F92" s="229">
        <f t="shared" si="7"/>
        <v>0</v>
      </c>
      <c r="G92" s="228">
        <f t="shared" si="7"/>
        <v>0</v>
      </c>
      <c r="H92" s="228">
        <f t="shared" si="7"/>
        <v>3.6880424826462268</v>
      </c>
      <c r="I92" s="228">
        <f t="shared" si="7"/>
        <v>2.9492452886802578</v>
      </c>
      <c r="J92" s="229">
        <f t="shared" si="7"/>
        <v>1.9134272621789077</v>
      </c>
      <c r="K92" s="57"/>
      <c r="L92" s="72"/>
      <c r="M92" s="230"/>
      <c r="N92" s="229"/>
      <c r="O92" s="72"/>
      <c r="P92" s="72"/>
      <c r="Q92" s="72"/>
    </row>
    <row r="93" spans="3:17" ht="6" customHeight="1" thickTop="1" thickBot="1" x14ac:dyDescent="0.3">
      <c r="C93" s="140"/>
      <c r="D93" s="140"/>
      <c r="E93" s="141"/>
      <c r="F93" s="215">
        <f t="shared" si="7"/>
        <v>0</v>
      </c>
      <c r="G93" s="214">
        <f t="shared" si="7"/>
        <v>0</v>
      </c>
      <c r="H93" s="214">
        <f t="shared" si="7"/>
        <v>0</v>
      </c>
      <c r="I93" s="214">
        <f t="shared" si="7"/>
        <v>0</v>
      </c>
      <c r="J93" s="215">
        <f t="shared" si="7"/>
        <v>0</v>
      </c>
      <c r="K93" s="216"/>
      <c r="L93" s="217"/>
      <c r="M93" s="218"/>
      <c r="N93" s="215"/>
      <c r="O93" s="217"/>
      <c r="P93" s="217"/>
      <c r="Q93" s="217"/>
    </row>
    <row r="94" spans="3:17" ht="15" thickTop="1" thickBot="1" x14ac:dyDescent="0.3">
      <c r="C94" s="8" t="str">
        <f>'2. NUOS'!C94</f>
        <v>BHND3AO</v>
      </c>
      <c r="D94" s="8" t="str">
        <f>'2. NUOS'!D94</f>
        <v>HV ToU mthly Demand</v>
      </c>
      <c r="E94" s="9" t="str">
        <f>'2. NUOS'!E94</f>
        <v>Default</v>
      </c>
      <c r="F94" s="60">
        <f t="shared" si="7"/>
        <v>0</v>
      </c>
      <c r="G94" s="61">
        <f t="shared" si="7"/>
        <v>0</v>
      </c>
      <c r="H94" s="61">
        <f t="shared" si="7"/>
        <v>2.587004791552785</v>
      </c>
      <c r="I94" s="61">
        <f t="shared" si="7"/>
        <v>2.0687700125964574</v>
      </c>
      <c r="J94" s="60">
        <f t="shared" si="7"/>
        <v>1.7079028515695807</v>
      </c>
      <c r="K94" s="62"/>
      <c r="L94" s="63"/>
      <c r="M94" s="64"/>
      <c r="N94" s="60"/>
      <c r="O94" s="63"/>
      <c r="P94" s="63"/>
      <c r="Q94" s="63"/>
    </row>
    <row r="95" spans="3:17" ht="21.6" thickTop="1" thickBot="1" x14ac:dyDescent="0.3">
      <c r="C95" s="5" t="str">
        <f>'2. NUOS'!C95</f>
        <v>BHTD4AO
BHTTBD1</v>
      </c>
      <c r="D95" s="5" t="str">
        <f>'2. NUOS'!D95</f>
        <v>HV Gridscale battery</v>
      </c>
      <c r="E95" s="6" t="str">
        <f>'2. NUOS'!E95</f>
        <v>Default</v>
      </c>
      <c r="F95" s="55">
        <f t="shared" si="7"/>
        <v>0</v>
      </c>
      <c r="G95" s="56">
        <f t="shared" si="7"/>
        <v>0</v>
      </c>
      <c r="H95" s="74">
        <f t="shared" si="7"/>
        <v>2.587004791552785</v>
      </c>
      <c r="I95" s="74">
        <f t="shared" si="7"/>
        <v>2.0687700125964574</v>
      </c>
      <c r="J95" s="73">
        <f t="shared" si="7"/>
        <v>1.7079028515695807</v>
      </c>
      <c r="K95" s="57"/>
      <c r="L95" s="58"/>
      <c r="M95" s="59"/>
      <c r="N95" s="55"/>
      <c r="O95" s="58"/>
      <c r="P95" s="58"/>
      <c r="Q95" s="58"/>
    </row>
    <row r="96" spans="3:17" ht="6" customHeight="1" thickTop="1" thickBot="1" x14ac:dyDescent="0.3">
      <c r="C96" s="140"/>
      <c r="D96" s="140"/>
      <c r="E96" s="141"/>
      <c r="F96" s="215">
        <f t="shared" si="7"/>
        <v>0</v>
      </c>
      <c r="G96" s="214">
        <f t="shared" si="7"/>
        <v>0</v>
      </c>
      <c r="H96" s="214">
        <f t="shared" si="7"/>
        <v>0</v>
      </c>
      <c r="I96" s="214">
        <f t="shared" si="7"/>
        <v>0</v>
      </c>
      <c r="J96" s="215">
        <f t="shared" si="7"/>
        <v>0</v>
      </c>
      <c r="K96" s="216"/>
      <c r="L96" s="217"/>
      <c r="M96" s="218"/>
      <c r="N96" s="215"/>
      <c r="O96" s="217"/>
      <c r="P96" s="217"/>
      <c r="Q96" s="217"/>
    </row>
    <row r="97" spans="2:19" ht="15" thickTop="1" thickBot="1" x14ac:dyDescent="0.3">
      <c r="C97" s="8" t="str">
        <f>'2. NUOS'!C97</f>
        <v>BSSD3AO</v>
      </c>
      <c r="D97" s="8" t="str">
        <f>'2. NUOS'!D97</f>
        <v>Subtransmission 3 Rate Demand</v>
      </c>
      <c r="E97" s="9" t="str">
        <f>'2. NUOS'!E97</f>
        <v xml:space="preserve"> Default </v>
      </c>
      <c r="F97" s="60">
        <f t="shared" si="7"/>
        <v>0</v>
      </c>
      <c r="G97" s="61">
        <f t="shared" si="7"/>
        <v>0</v>
      </c>
      <c r="H97" s="61">
        <f t="shared" si="7"/>
        <v>4.5913453246973299</v>
      </c>
      <c r="I97" s="61">
        <f t="shared" si="7"/>
        <v>2.670656200010225</v>
      </c>
      <c r="J97" s="60">
        <f t="shared" si="7"/>
        <v>2.1767585386433157</v>
      </c>
      <c r="K97" s="62"/>
      <c r="L97" s="63"/>
      <c r="M97" s="64"/>
      <c r="N97" s="60"/>
      <c r="O97" s="63"/>
      <c r="P97" s="63"/>
      <c r="Q97" s="63"/>
    </row>
    <row r="98" spans="2:19" ht="6" customHeight="1" thickTop="1" thickBot="1" x14ac:dyDescent="0.3">
      <c r="C98" s="140"/>
      <c r="D98" s="140"/>
      <c r="E98" s="141"/>
      <c r="F98" s="215">
        <f t="shared" si="7"/>
        <v>0</v>
      </c>
      <c r="G98" s="214">
        <f t="shared" si="7"/>
        <v>0</v>
      </c>
      <c r="H98" s="214">
        <f t="shared" si="7"/>
        <v>0</v>
      </c>
      <c r="I98" s="214">
        <f t="shared" si="7"/>
        <v>0</v>
      </c>
      <c r="J98" s="215">
        <f t="shared" si="7"/>
        <v>0</v>
      </c>
      <c r="K98" s="216"/>
      <c r="L98" s="214"/>
      <c r="M98" s="215"/>
      <c r="N98" s="215"/>
      <c r="O98" s="214"/>
      <c r="P98" s="214"/>
      <c r="Q98" s="214"/>
    </row>
    <row r="99" spans="2:19" ht="15" thickTop="1" thickBot="1" x14ac:dyDescent="0.3">
      <c r="C99" s="5" t="str">
        <f>'2. NUOS'!C99</f>
        <v>BLNP1AO</v>
      </c>
      <c r="D99" s="5" t="str">
        <f>'2. NUOS'!D99</f>
        <v>LV Public Lighting NUOS</v>
      </c>
      <c r="E99" s="6" t="str">
        <f>'2. NUOS'!E99</f>
        <v xml:space="preserve"> Default </v>
      </c>
      <c r="F99" s="55">
        <f t="shared" si="7"/>
        <v>0</v>
      </c>
      <c r="G99" s="56">
        <f t="shared" si="7"/>
        <v>2.6644664291368301</v>
      </c>
      <c r="H99" s="56">
        <f t="shared" si="7"/>
        <v>0</v>
      </c>
      <c r="I99" s="56">
        <f t="shared" si="7"/>
        <v>0</v>
      </c>
      <c r="J99" s="55">
        <f t="shared" si="7"/>
        <v>0</v>
      </c>
      <c r="K99" s="57"/>
      <c r="L99" s="56"/>
      <c r="M99" s="55"/>
      <c r="N99" s="55"/>
      <c r="O99" s="56"/>
      <c r="P99" s="56"/>
      <c r="Q99" s="56"/>
    </row>
    <row r="100" spans="2:19" ht="15" thickTop="1" thickBot="1" x14ac:dyDescent="0.3">
      <c r="C100" s="8" t="str">
        <f>'2. NUOS'!C100</f>
        <v>BLNP3AO</v>
      </c>
      <c r="D100" s="8" t="str">
        <f>'2. NUOS'!D100</f>
        <v>LV Public Lighting ToU NUOS</v>
      </c>
      <c r="E100" s="9" t="str">
        <f>'2. NUOS'!E100</f>
        <v xml:space="preserve"> Default </v>
      </c>
      <c r="F100" s="60">
        <f t="shared" si="7"/>
        <v>0</v>
      </c>
      <c r="G100" s="61">
        <f t="shared" si="7"/>
        <v>0</v>
      </c>
      <c r="H100" s="61">
        <f t="shared" si="7"/>
        <v>4.1604388909771899</v>
      </c>
      <c r="I100" s="61">
        <f t="shared" si="7"/>
        <v>3.3270101566868533</v>
      </c>
      <c r="J100" s="60">
        <f t="shared" si="7"/>
        <v>1.9683337835533701</v>
      </c>
      <c r="K100" s="62"/>
      <c r="L100" s="61"/>
      <c r="M100" s="61"/>
      <c r="N100" s="60"/>
      <c r="O100" s="61"/>
      <c r="P100" s="61"/>
      <c r="Q100" s="61"/>
    </row>
    <row r="101" spans="2:19" ht="14.4" thickTop="1" x14ac:dyDescent="0.25"/>
    <row r="103" spans="2:19" x14ac:dyDescent="0.25">
      <c r="B103" s="19" t="s">
        <v>154</v>
      </c>
    </row>
    <row r="104" spans="2:19" ht="31.2" thickBot="1" x14ac:dyDescent="0.3">
      <c r="C104" s="19" t="s">
        <v>84</v>
      </c>
      <c r="D104" s="1"/>
      <c r="E104" s="2"/>
      <c r="F104" s="137" t="s">
        <v>0</v>
      </c>
      <c r="G104" s="15" t="s">
        <v>1</v>
      </c>
      <c r="H104" s="16"/>
      <c r="I104" s="16"/>
      <c r="J104" s="17"/>
      <c r="K104" s="15" t="s">
        <v>2</v>
      </c>
      <c r="L104" s="16"/>
      <c r="M104" s="18"/>
      <c r="N104" s="137" t="s">
        <v>77</v>
      </c>
      <c r="O104" s="135" t="s">
        <v>78</v>
      </c>
      <c r="P104" s="136" t="s">
        <v>79</v>
      </c>
      <c r="Q104" s="136" t="s">
        <v>80</v>
      </c>
      <c r="S104" s="263" t="s">
        <v>169</v>
      </c>
    </row>
    <row r="105" spans="2:19" ht="21.6" thickTop="1" thickBot="1" x14ac:dyDescent="0.3">
      <c r="C105" s="3" t="s">
        <v>4</v>
      </c>
      <c r="D105" s="4" t="s">
        <v>5</v>
      </c>
      <c r="E105" s="137" t="s">
        <v>6</v>
      </c>
      <c r="F105" s="137" t="s">
        <v>7</v>
      </c>
      <c r="G105" s="17" t="s">
        <v>8</v>
      </c>
      <c r="H105" s="17" t="s">
        <v>9</v>
      </c>
      <c r="I105" s="17" t="s">
        <v>10</v>
      </c>
      <c r="J105" s="17" t="s">
        <v>11</v>
      </c>
      <c r="K105" s="17" t="s">
        <v>9</v>
      </c>
      <c r="L105" s="17" t="s">
        <v>10</v>
      </c>
      <c r="M105" s="18" t="s">
        <v>11</v>
      </c>
      <c r="N105" s="137" t="s">
        <v>81</v>
      </c>
      <c r="O105" s="137" t="s">
        <v>82</v>
      </c>
      <c r="P105" s="137" t="s">
        <v>82</v>
      </c>
      <c r="Q105" s="137" t="s">
        <v>82</v>
      </c>
      <c r="S105" s="261" t="s">
        <v>179</v>
      </c>
    </row>
    <row r="106" spans="2:19" ht="21.6" thickTop="1" thickBot="1" x14ac:dyDescent="0.3">
      <c r="C106" s="5" t="str">
        <f>'2. NUOS'!C106</f>
        <v>BLTTSS2
BLTTEX2</v>
      </c>
      <c r="D106" s="5" t="str">
        <f>'2. NUOS'!D106</f>
        <v>LV Residential_Sunsoaker_Two-way</v>
      </c>
      <c r="E106" s="6" t="str">
        <f>'2. NUOS'!E106</f>
        <v>Default T4/ Optional^</v>
      </c>
      <c r="F106" s="20">
        <f t="shared" ref="F106:J121" si="8">F75</f>
        <v>0</v>
      </c>
      <c r="G106" s="56">
        <f t="shared" si="8"/>
        <v>0</v>
      </c>
      <c r="H106" s="56">
        <f t="shared" si="8"/>
        <v>3.7437245238320216</v>
      </c>
      <c r="I106" s="56">
        <f t="shared" si="8"/>
        <v>0</v>
      </c>
      <c r="J106" s="55">
        <f t="shared" si="8"/>
        <v>1.9683337835533701</v>
      </c>
      <c r="K106" s="57"/>
      <c r="L106" s="58"/>
      <c r="M106" s="59"/>
      <c r="N106" s="55"/>
      <c r="O106" s="58"/>
      <c r="P106" s="58"/>
      <c r="Q106" s="58"/>
      <c r="S106" s="261" t="s">
        <v>177</v>
      </c>
    </row>
    <row r="107" spans="2:19" ht="15" thickTop="1" thickBot="1" x14ac:dyDescent="0.3">
      <c r="C107" s="8" t="str">
        <f>'2. NUOS'!C107</f>
        <v>BLNN2AU</v>
      </c>
      <c r="D107" s="8" t="str">
        <f>'2. NUOS'!D107</f>
        <v>Residential Anytime</v>
      </c>
      <c r="E107" s="9" t="str">
        <f>'2. NUOS'!E107</f>
        <v>Default T6*</v>
      </c>
      <c r="F107" s="21">
        <f t="shared" si="8"/>
        <v>0</v>
      </c>
      <c r="G107" s="61">
        <f t="shared" si="8"/>
        <v>2.66446642858739</v>
      </c>
      <c r="H107" s="61">
        <f t="shared" si="8"/>
        <v>0</v>
      </c>
      <c r="I107" s="61">
        <f t="shared" si="8"/>
        <v>0</v>
      </c>
      <c r="J107" s="60">
        <f t="shared" si="8"/>
        <v>0</v>
      </c>
      <c r="K107" s="62"/>
      <c r="L107" s="63"/>
      <c r="M107" s="64"/>
      <c r="N107" s="60"/>
      <c r="O107" s="63"/>
      <c r="P107" s="63"/>
      <c r="Q107" s="63"/>
      <c r="S107" s="261" t="s">
        <v>172</v>
      </c>
    </row>
    <row r="108" spans="2:19" ht="15" thickTop="1" thickBot="1" x14ac:dyDescent="0.3">
      <c r="C108" s="5" t="str">
        <f>'2. NUOS'!C108</f>
        <v>BLNT3AU</v>
      </c>
      <c r="D108" s="5" t="str">
        <f>'2. NUOS'!D108</f>
        <v>Residential ToU</v>
      </c>
      <c r="E108" s="6" t="str">
        <f>'2. NUOS'!E108</f>
        <v>Default T5*</v>
      </c>
      <c r="F108" s="20">
        <f t="shared" si="8"/>
        <v>0</v>
      </c>
      <c r="G108" s="56">
        <f t="shared" si="8"/>
        <v>0</v>
      </c>
      <c r="H108" s="56">
        <f t="shared" si="8"/>
        <v>4.1604388909771899</v>
      </c>
      <c r="I108" s="56">
        <f t="shared" si="8"/>
        <v>3.3270101566868533</v>
      </c>
      <c r="J108" s="55">
        <f t="shared" si="8"/>
        <v>1.9683337835533701</v>
      </c>
      <c r="K108" s="57"/>
      <c r="L108" s="58"/>
      <c r="M108" s="59"/>
      <c r="N108" s="55"/>
      <c r="O108" s="58"/>
      <c r="P108" s="58"/>
      <c r="Q108" s="58"/>
      <c r="S108" s="261" t="s">
        <v>173</v>
      </c>
    </row>
    <row r="109" spans="2:19" ht="15" thickTop="1" thickBot="1" x14ac:dyDescent="0.3">
      <c r="C109" s="8" t="str">
        <f>'2. NUOS'!C109</f>
        <v>BLNT3AL</v>
      </c>
      <c r="D109" s="8" t="str">
        <f>'2. NUOS'!D109</f>
        <v>Residential ToU_Interval meter</v>
      </c>
      <c r="E109" s="9" t="str">
        <f>'2. NUOS'!E109</f>
        <v>Obsolete</v>
      </c>
      <c r="F109" s="21">
        <f t="shared" si="8"/>
        <v>0</v>
      </c>
      <c r="G109" s="61">
        <f t="shared" si="8"/>
        <v>0</v>
      </c>
      <c r="H109" s="61">
        <f t="shared" si="8"/>
        <v>4.1604388909771899</v>
      </c>
      <c r="I109" s="61">
        <f t="shared" si="8"/>
        <v>3.3270101566868533</v>
      </c>
      <c r="J109" s="60">
        <f t="shared" si="8"/>
        <v>1.9683337835533701</v>
      </c>
      <c r="K109" s="62"/>
      <c r="L109" s="63"/>
      <c r="M109" s="64"/>
      <c r="N109" s="60"/>
      <c r="O109" s="63"/>
      <c r="P109" s="63"/>
      <c r="Q109" s="63"/>
      <c r="S109" s="261" t="s">
        <v>178</v>
      </c>
    </row>
    <row r="110" spans="2:19" ht="15" thickTop="1" thickBot="1" x14ac:dyDescent="0.3">
      <c r="C110" s="5" t="str">
        <f>'2. NUOS'!C110</f>
        <v>BLND1AR</v>
      </c>
      <c r="D110" s="5" t="str">
        <f>'2. NUOS'!D110</f>
        <v>Residential-Opt in Demand</v>
      </c>
      <c r="E110" s="6" t="str">
        <f>'2. NUOS'!E110</f>
        <v>Optional</v>
      </c>
      <c r="F110" s="20">
        <f t="shared" si="8"/>
        <v>0</v>
      </c>
      <c r="G110" s="56">
        <f t="shared" si="8"/>
        <v>0</v>
      </c>
      <c r="H110" s="56">
        <f t="shared" si="8"/>
        <v>4.1604388909771899</v>
      </c>
      <c r="I110" s="56">
        <f t="shared" si="8"/>
        <v>3.3270101566868533</v>
      </c>
      <c r="J110" s="55">
        <f t="shared" si="8"/>
        <v>1.9683337835533701</v>
      </c>
      <c r="K110" s="57"/>
      <c r="L110" s="58"/>
      <c r="M110" s="59"/>
      <c r="N110" s="55"/>
      <c r="O110" s="58"/>
      <c r="P110" s="58"/>
      <c r="Q110" s="58"/>
    </row>
    <row r="111" spans="2:19" ht="15" thickTop="1" thickBot="1" x14ac:dyDescent="0.3">
      <c r="C111" s="8" t="str">
        <f>'2. NUOS'!C111</f>
        <v>BLNC1AU</v>
      </c>
      <c r="D111" s="8" t="str">
        <f>'2. NUOS'!D111</f>
        <v>Controlled Load 1</v>
      </c>
      <c r="E111" s="9" t="str">
        <f>'2. NUOS'!E111</f>
        <v>Optional</v>
      </c>
      <c r="F111" s="21">
        <f t="shared" si="8"/>
        <v>0</v>
      </c>
      <c r="G111" s="61">
        <f t="shared" si="8"/>
        <v>1.9683337835533701</v>
      </c>
      <c r="H111" s="61">
        <f t="shared" si="8"/>
        <v>0</v>
      </c>
      <c r="I111" s="61">
        <f t="shared" si="8"/>
        <v>0</v>
      </c>
      <c r="J111" s="60">
        <f t="shared" si="8"/>
        <v>0</v>
      </c>
      <c r="K111" s="63"/>
      <c r="L111" s="65"/>
      <c r="M111" s="64"/>
      <c r="N111" s="60"/>
      <c r="O111" s="63"/>
      <c r="P111" s="63"/>
      <c r="Q111" s="63"/>
    </row>
    <row r="112" spans="2:19" ht="15" thickTop="1" thickBot="1" x14ac:dyDescent="0.3">
      <c r="C112" s="5" t="str">
        <f>'2. NUOS'!C112</f>
        <v>BLNC2AU</v>
      </c>
      <c r="D112" s="5" t="str">
        <f>'2. NUOS'!D112</f>
        <v>Controlled Load 2</v>
      </c>
      <c r="E112" s="6" t="str">
        <f>'2. NUOS'!E112</f>
        <v>Optional</v>
      </c>
      <c r="F112" s="20">
        <f t="shared" si="8"/>
        <v>0</v>
      </c>
      <c r="G112" s="56">
        <f t="shared" si="8"/>
        <v>2.5389015512060293</v>
      </c>
      <c r="H112" s="56">
        <f t="shared" si="8"/>
        <v>0</v>
      </c>
      <c r="I112" s="56">
        <f t="shared" si="8"/>
        <v>0</v>
      </c>
      <c r="J112" s="55">
        <f t="shared" si="8"/>
        <v>0</v>
      </c>
      <c r="K112" s="57"/>
      <c r="L112" s="58"/>
      <c r="M112" s="59"/>
      <c r="N112" s="55"/>
      <c r="O112" s="58"/>
      <c r="P112" s="58"/>
      <c r="Q112" s="58"/>
    </row>
    <row r="113" spans="3:17" ht="21.6" thickTop="1" thickBot="1" x14ac:dyDescent="0.3">
      <c r="C113" s="8" t="str">
        <f>'2. NUOS'!C113</f>
        <v>BLTTSS1
BLTTEX1</v>
      </c>
      <c r="D113" s="8" t="str">
        <f>'2. NUOS'!D113</f>
        <v>LV Small business_Sunsoaker_Two-way</v>
      </c>
      <c r="E113" s="9" t="str">
        <f>'2. NUOS'!E113</f>
        <v>Default T4/ Optional^</v>
      </c>
      <c r="F113" s="21">
        <f t="shared" si="8"/>
        <v>0</v>
      </c>
      <c r="G113" s="61">
        <f t="shared" si="8"/>
        <v>0</v>
      </c>
      <c r="H113" s="61">
        <f t="shared" si="8"/>
        <v>3.7437245238320216</v>
      </c>
      <c r="I113" s="61">
        <f t="shared" si="8"/>
        <v>0</v>
      </c>
      <c r="J113" s="60">
        <f t="shared" si="8"/>
        <v>1.9683337835533701</v>
      </c>
      <c r="K113" s="62"/>
      <c r="L113" s="63"/>
      <c r="M113" s="64"/>
      <c r="N113" s="60"/>
      <c r="O113" s="63"/>
      <c r="P113" s="63"/>
      <c r="Q113" s="63"/>
    </row>
    <row r="114" spans="3:17" ht="15" thickTop="1" thickBot="1" x14ac:dyDescent="0.3">
      <c r="C114" s="5" t="str">
        <f>'2. NUOS'!C114</f>
        <v>BLNN1AU</v>
      </c>
      <c r="D114" s="5" t="str">
        <f>'2. NUOS'!D114</f>
        <v>Small Business Anytime</v>
      </c>
      <c r="E114" s="6" t="str">
        <f>'2. NUOS'!E114</f>
        <v>Default T6*</v>
      </c>
      <c r="F114" s="20">
        <f t="shared" si="8"/>
        <v>0</v>
      </c>
      <c r="G114" s="56">
        <f t="shared" si="8"/>
        <v>2.6644664291368301</v>
      </c>
      <c r="H114" s="56">
        <f t="shared" si="8"/>
        <v>0</v>
      </c>
      <c r="I114" s="56">
        <f t="shared" si="8"/>
        <v>0</v>
      </c>
      <c r="J114" s="55">
        <f t="shared" si="8"/>
        <v>0</v>
      </c>
      <c r="K114" s="57"/>
      <c r="L114" s="58"/>
      <c r="M114" s="59"/>
      <c r="N114" s="55"/>
      <c r="O114" s="58"/>
      <c r="P114" s="58"/>
      <c r="Q114" s="58"/>
    </row>
    <row r="115" spans="3:17" ht="15" thickTop="1" thickBot="1" x14ac:dyDescent="0.3">
      <c r="C115" s="11" t="str">
        <f>'2. NUOS'!C115</f>
        <v>BLNT2AU</v>
      </c>
      <c r="D115" s="11" t="str">
        <f>'2. NUOS'!D115</f>
        <v xml:space="preserve">ToU &lt; 100MWh </v>
      </c>
      <c r="E115" s="12" t="str">
        <f>'2. NUOS'!E115</f>
        <v>Default T5*</v>
      </c>
      <c r="F115" s="22">
        <f t="shared" si="8"/>
        <v>0</v>
      </c>
      <c r="G115" s="67">
        <f t="shared" si="8"/>
        <v>0</v>
      </c>
      <c r="H115" s="67">
        <f t="shared" si="8"/>
        <v>4.1604388909771899</v>
      </c>
      <c r="I115" s="67">
        <f t="shared" si="8"/>
        <v>3.3270101566868533</v>
      </c>
      <c r="J115" s="66">
        <f t="shared" si="8"/>
        <v>1.9683337835533701</v>
      </c>
      <c r="K115" s="68"/>
      <c r="L115" s="69"/>
      <c r="M115" s="70"/>
      <c r="N115" s="66"/>
      <c r="O115" s="63"/>
      <c r="P115" s="63"/>
      <c r="Q115" s="63"/>
    </row>
    <row r="116" spans="3:17" ht="14.4" thickBot="1" x14ac:dyDescent="0.3">
      <c r="C116" s="5" t="str">
        <f>'2. NUOS'!C116</f>
        <v>BLNT2AL</v>
      </c>
      <c r="D116" s="5" t="str">
        <f>'2. NUOS'!D116</f>
        <v>Business ToU_Interval meter</v>
      </c>
      <c r="E116" s="6" t="str">
        <f>'2. NUOS'!E116</f>
        <v>Obsolete</v>
      </c>
      <c r="F116" s="20">
        <f t="shared" si="8"/>
        <v>0</v>
      </c>
      <c r="G116" s="56">
        <f t="shared" si="8"/>
        <v>0</v>
      </c>
      <c r="H116" s="56">
        <f t="shared" si="8"/>
        <v>4.1604388909771899</v>
      </c>
      <c r="I116" s="56">
        <f t="shared" si="8"/>
        <v>3.3270101566868533</v>
      </c>
      <c r="J116" s="55">
        <f t="shared" si="8"/>
        <v>1.9683337835533701</v>
      </c>
      <c r="K116" s="71"/>
      <c r="L116" s="58"/>
      <c r="M116" s="59"/>
      <c r="N116" s="55"/>
      <c r="O116" s="58"/>
      <c r="P116" s="58"/>
      <c r="Q116" s="58"/>
    </row>
    <row r="117" spans="3:17" ht="15" thickTop="1" thickBot="1" x14ac:dyDescent="0.3">
      <c r="C117" s="8" t="str">
        <f>'2. NUOS'!C117</f>
        <v>BLNT1AO</v>
      </c>
      <c r="D117" s="8" t="str">
        <f>'2. NUOS'!D117</f>
        <v>ToU &gt; 100 MWh/yr</v>
      </c>
      <c r="E117" s="9" t="str">
        <f>'2. NUOS'!E117</f>
        <v>Obsolete</v>
      </c>
      <c r="F117" s="21">
        <f t="shared" si="8"/>
        <v>0</v>
      </c>
      <c r="G117" s="61">
        <f t="shared" si="8"/>
        <v>0</v>
      </c>
      <c r="H117" s="61">
        <f t="shared" si="8"/>
        <v>4.1604388909771899</v>
      </c>
      <c r="I117" s="61">
        <f t="shared" si="8"/>
        <v>3.3270101566868533</v>
      </c>
      <c r="J117" s="60">
        <f t="shared" si="8"/>
        <v>1.9683337835533701</v>
      </c>
      <c r="K117" s="62"/>
      <c r="L117" s="63"/>
      <c r="M117" s="64"/>
      <c r="N117" s="60"/>
      <c r="O117" s="63"/>
      <c r="P117" s="63"/>
      <c r="Q117" s="63"/>
    </row>
    <row r="118" spans="3:17" ht="15" thickTop="1" thickBot="1" x14ac:dyDescent="0.3">
      <c r="C118" s="5" t="str">
        <f>'2. NUOS'!C118</f>
        <v>BLND1AB</v>
      </c>
      <c r="D118" s="5" t="str">
        <f>'2. NUOS'!D118</f>
        <v>Small Business-Opt in Demand</v>
      </c>
      <c r="E118" s="6" t="str">
        <f>'2. NUOS'!E118</f>
        <v>Optional</v>
      </c>
      <c r="F118" s="20">
        <f t="shared" si="8"/>
        <v>0</v>
      </c>
      <c r="G118" s="56">
        <f t="shared" si="8"/>
        <v>0</v>
      </c>
      <c r="H118" s="56">
        <f t="shared" si="8"/>
        <v>4.1604388909771899</v>
      </c>
      <c r="I118" s="56">
        <f t="shared" si="8"/>
        <v>3.3270101566868533</v>
      </c>
      <c r="J118" s="55">
        <f t="shared" si="8"/>
        <v>1.9683337835533701</v>
      </c>
      <c r="K118" s="58"/>
      <c r="L118" s="72"/>
      <c r="M118" s="59"/>
      <c r="N118" s="55"/>
      <c r="O118" s="58"/>
      <c r="P118" s="58"/>
      <c r="Q118" s="58"/>
    </row>
    <row r="119" spans="3:17" ht="6" customHeight="1" thickTop="1" thickBot="1" x14ac:dyDescent="0.3">
      <c r="C119" s="140"/>
      <c r="D119" s="140"/>
      <c r="E119" s="141"/>
      <c r="F119" s="215">
        <f t="shared" si="8"/>
        <v>0</v>
      </c>
      <c r="G119" s="214">
        <f t="shared" si="8"/>
        <v>0</v>
      </c>
      <c r="H119" s="214">
        <f t="shared" si="8"/>
        <v>0</v>
      </c>
      <c r="I119" s="214">
        <f t="shared" si="8"/>
        <v>0</v>
      </c>
      <c r="J119" s="215">
        <f t="shared" si="8"/>
        <v>0</v>
      </c>
      <c r="K119" s="216"/>
      <c r="L119" s="217"/>
      <c r="M119" s="218"/>
      <c r="N119" s="215"/>
      <c r="O119" s="217"/>
      <c r="P119" s="217"/>
      <c r="Q119" s="217"/>
    </row>
    <row r="120" spans="3:17" ht="15" thickTop="1" thickBot="1" x14ac:dyDescent="0.3">
      <c r="C120" s="219" t="str">
        <f>'2. NUOS'!C120</f>
        <v>BLND3AO</v>
      </c>
      <c r="D120" s="219" t="str">
        <f>'2. NUOS'!D120</f>
        <v>LV ToU Demand 3 Rate</v>
      </c>
      <c r="E120" s="220" t="str">
        <f>'2. NUOS'!E120</f>
        <v xml:space="preserve"> Default </v>
      </c>
      <c r="F120" s="223">
        <f t="shared" si="8"/>
        <v>0</v>
      </c>
      <c r="G120" s="222">
        <f t="shared" si="8"/>
        <v>0</v>
      </c>
      <c r="H120" s="222">
        <f t="shared" si="8"/>
        <v>3.6880424826462268</v>
      </c>
      <c r="I120" s="222">
        <f t="shared" si="8"/>
        <v>2.9492452886802578</v>
      </c>
      <c r="J120" s="223">
        <f t="shared" si="8"/>
        <v>1.9134272621789077</v>
      </c>
      <c r="K120" s="62"/>
      <c r="L120" s="65"/>
      <c r="M120" s="224"/>
      <c r="N120" s="223"/>
      <c r="O120" s="65"/>
      <c r="P120" s="65"/>
      <c r="Q120" s="65"/>
    </row>
    <row r="121" spans="3:17" ht="15" thickTop="1" thickBot="1" x14ac:dyDescent="0.3">
      <c r="C121" s="225" t="str">
        <f>'2. NUOS'!C121</f>
        <v>BLND3TO</v>
      </c>
      <c r="D121" s="225" t="str">
        <f>'2. NUOS'!D121</f>
        <v>LV ToU Demand-alternate tariff</v>
      </c>
      <c r="E121" s="226" t="str">
        <f>'2. NUOS'!E121</f>
        <v xml:space="preserve"> Optional </v>
      </c>
      <c r="F121" s="229">
        <f t="shared" si="8"/>
        <v>0</v>
      </c>
      <c r="G121" s="228">
        <f t="shared" si="8"/>
        <v>0</v>
      </c>
      <c r="H121" s="228">
        <f t="shared" si="8"/>
        <v>3.6880424826462268</v>
      </c>
      <c r="I121" s="228">
        <f t="shared" si="8"/>
        <v>2.9492452886802578</v>
      </c>
      <c r="J121" s="229">
        <f t="shared" si="8"/>
        <v>1.9134272621789077</v>
      </c>
      <c r="K121" s="57"/>
      <c r="L121" s="72"/>
      <c r="M121" s="230"/>
      <c r="N121" s="229"/>
      <c r="O121" s="72"/>
      <c r="P121" s="72"/>
      <c r="Q121" s="72"/>
    </row>
    <row r="122" spans="3:17" ht="15" thickTop="1" thickBot="1" x14ac:dyDescent="0.3">
      <c r="C122" s="219" t="str">
        <f>'2. NUOS'!C122</f>
        <v>BLNDTRS</v>
      </c>
      <c r="D122" s="219" t="str">
        <f>'2. NUOS'!D122</f>
        <v>Transitional Demand</v>
      </c>
      <c r="E122" s="220" t="str">
        <f>'2. NUOS'!E122</f>
        <v>Obsolete</v>
      </c>
      <c r="F122" s="223">
        <f t="shared" ref="F122:J131" si="9">F91</f>
        <v>0</v>
      </c>
      <c r="G122" s="222">
        <f t="shared" si="9"/>
        <v>0</v>
      </c>
      <c r="H122" s="222">
        <f t="shared" si="9"/>
        <v>3.6880424826462268</v>
      </c>
      <c r="I122" s="222">
        <f t="shared" si="9"/>
        <v>2.9492452886802578</v>
      </c>
      <c r="J122" s="223">
        <f t="shared" si="9"/>
        <v>1.9134272621789077</v>
      </c>
      <c r="K122" s="62"/>
      <c r="L122" s="65"/>
      <c r="M122" s="224"/>
      <c r="N122" s="223"/>
      <c r="O122" s="65"/>
      <c r="P122" s="65"/>
      <c r="Q122" s="65"/>
    </row>
    <row r="123" spans="3:17" ht="21.6" thickTop="1" thickBot="1" x14ac:dyDescent="0.3">
      <c r="C123" s="225" t="str">
        <f>'2. NUOS'!C123</f>
        <v>BLTD4AO
BLTTBD1</v>
      </c>
      <c r="D123" s="225" t="str">
        <f>'2. NUOS'!D123</f>
        <v>LV Gridscale battery</v>
      </c>
      <c r="E123" s="226" t="str">
        <f>'2. NUOS'!E123</f>
        <v>Default</v>
      </c>
      <c r="F123" s="229">
        <f t="shared" si="9"/>
        <v>0</v>
      </c>
      <c r="G123" s="228">
        <f t="shared" si="9"/>
        <v>0</v>
      </c>
      <c r="H123" s="228">
        <f t="shared" si="9"/>
        <v>3.6880424826462268</v>
      </c>
      <c r="I123" s="228">
        <f t="shared" si="9"/>
        <v>2.9492452886802578</v>
      </c>
      <c r="J123" s="229">
        <f t="shared" si="9"/>
        <v>1.9134272621789077</v>
      </c>
      <c r="K123" s="57"/>
      <c r="L123" s="72"/>
      <c r="M123" s="230"/>
      <c r="N123" s="229"/>
      <c r="O123" s="72"/>
      <c r="P123" s="72"/>
      <c r="Q123" s="72"/>
    </row>
    <row r="124" spans="3:17" ht="6" customHeight="1" thickTop="1" thickBot="1" x14ac:dyDescent="0.3">
      <c r="C124" s="140"/>
      <c r="D124" s="140"/>
      <c r="E124" s="141"/>
      <c r="F124" s="215">
        <f t="shared" si="9"/>
        <v>0</v>
      </c>
      <c r="G124" s="214">
        <f t="shared" si="9"/>
        <v>0</v>
      </c>
      <c r="H124" s="214">
        <f t="shared" si="9"/>
        <v>0</v>
      </c>
      <c r="I124" s="214">
        <f t="shared" si="9"/>
        <v>0</v>
      </c>
      <c r="J124" s="215">
        <f t="shared" si="9"/>
        <v>0</v>
      </c>
      <c r="K124" s="216"/>
      <c r="L124" s="217"/>
      <c r="M124" s="218"/>
      <c r="N124" s="215"/>
      <c r="O124" s="217"/>
      <c r="P124" s="217"/>
      <c r="Q124" s="217"/>
    </row>
    <row r="125" spans="3:17" ht="15" thickTop="1" thickBot="1" x14ac:dyDescent="0.3">
      <c r="C125" s="8" t="str">
        <f>'2. NUOS'!C125</f>
        <v>BHND3AO</v>
      </c>
      <c r="D125" s="8" t="str">
        <f>'2. NUOS'!D125</f>
        <v>HV ToU mthly Demand</v>
      </c>
      <c r="E125" s="9" t="str">
        <f>'2. NUOS'!E125</f>
        <v>Default</v>
      </c>
      <c r="F125" s="60">
        <f t="shared" si="9"/>
        <v>0</v>
      </c>
      <c r="G125" s="61">
        <f t="shared" si="9"/>
        <v>0</v>
      </c>
      <c r="H125" s="61">
        <f t="shared" si="9"/>
        <v>2.587004791552785</v>
      </c>
      <c r="I125" s="61">
        <f t="shared" si="9"/>
        <v>2.0687700125964574</v>
      </c>
      <c r="J125" s="60">
        <f t="shared" si="9"/>
        <v>1.7079028515695807</v>
      </c>
      <c r="K125" s="62"/>
      <c r="L125" s="63"/>
      <c r="M125" s="64"/>
      <c r="N125" s="60"/>
      <c r="O125" s="63"/>
      <c r="P125" s="63"/>
      <c r="Q125" s="63"/>
    </row>
    <row r="126" spans="3:17" ht="21.6" thickTop="1" thickBot="1" x14ac:dyDescent="0.3">
      <c r="C126" s="5" t="str">
        <f>'2. NUOS'!C126</f>
        <v>BHTD4AO
BHTTBD1</v>
      </c>
      <c r="D126" s="5" t="str">
        <f>'2. NUOS'!D126</f>
        <v>HV Gridscale battery</v>
      </c>
      <c r="E126" s="6" t="str">
        <f>'2. NUOS'!E126</f>
        <v>Default</v>
      </c>
      <c r="F126" s="55">
        <f t="shared" si="9"/>
        <v>0</v>
      </c>
      <c r="G126" s="56">
        <f t="shared" si="9"/>
        <v>0</v>
      </c>
      <c r="H126" s="56">
        <f t="shared" si="9"/>
        <v>2.587004791552785</v>
      </c>
      <c r="I126" s="56">
        <f t="shared" si="9"/>
        <v>2.0687700125964574</v>
      </c>
      <c r="J126" s="55">
        <f t="shared" si="9"/>
        <v>1.7079028515695807</v>
      </c>
      <c r="K126" s="57"/>
      <c r="L126" s="58"/>
      <c r="M126" s="59"/>
      <c r="N126" s="55"/>
      <c r="O126" s="58"/>
      <c r="P126" s="58"/>
      <c r="Q126" s="58"/>
    </row>
    <row r="127" spans="3:17" ht="6" customHeight="1" thickTop="1" thickBot="1" x14ac:dyDescent="0.3">
      <c r="C127" s="140"/>
      <c r="D127" s="140"/>
      <c r="E127" s="141"/>
      <c r="F127" s="215">
        <f t="shared" si="9"/>
        <v>0</v>
      </c>
      <c r="G127" s="214">
        <f t="shared" si="9"/>
        <v>0</v>
      </c>
      <c r="H127" s="214">
        <f t="shared" si="9"/>
        <v>0</v>
      </c>
      <c r="I127" s="214">
        <f t="shared" si="9"/>
        <v>0</v>
      </c>
      <c r="J127" s="215">
        <f t="shared" si="9"/>
        <v>0</v>
      </c>
      <c r="K127" s="216"/>
      <c r="L127" s="217"/>
      <c r="M127" s="218"/>
      <c r="N127" s="215"/>
      <c r="O127" s="217"/>
      <c r="P127" s="217"/>
      <c r="Q127" s="217"/>
    </row>
    <row r="128" spans="3:17" ht="15" thickTop="1" thickBot="1" x14ac:dyDescent="0.3">
      <c r="C128" s="8" t="str">
        <f>'2. NUOS'!C128</f>
        <v>BSSD3AO</v>
      </c>
      <c r="D128" s="8" t="str">
        <f>'2. NUOS'!D128</f>
        <v>Subtransmission 3 Rate Demand</v>
      </c>
      <c r="E128" s="9" t="str">
        <f>'2. NUOS'!E128</f>
        <v xml:space="preserve"> Default </v>
      </c>
      <c r="F128" s="60">
        <f t="shared" si="9"/>
        <v>0</v>
      </c>
      <c r="G128" s="61">
        <f t="shared" si="9"/>
        <v>0</v>
      </c>
      <c r="H128" s="61">
        <f t="shared" si="9"/>
        <v>4.5913453246973299</v>
      </c>
      <c r="I128" s="61">
        <f t="shared" si="9"/>
        <v>2.670656200010225</v>
      </c>
      <c r="J128" s="60">
        <f t="shared" si="9"/>
        <v>2.1767585386433157</v>
      </c>
      <c r="K128" s="62"/>
      <c r="L128" s="63"/>
      <c r="M128" s="64"/>
      <c r="N128" s="60"/>
      <c r="O128" s="63"/>
      <c r="P128" s="63"/>
      <c r="Q128" s="63"/>
    </row>
    <row r="129" spans="2:19" ht="6" customHeight="1" thickTop="1" thickBot="1" x14ac:dyDescent="0.3">
      <c r="C129" s="140"/>
      <c r="D129" s="140"/>
      <c r="E129" s="141"/>
      <c r="F129" s="215">
        <f t="shared" si="9"/>
        <v>0</v>
      </c>
      <c r="G129" s="214">
        <f t="shared" si="9"/>
        <v>0</v>
      </c>
      <c r="H129" s="214">
        <f t="shared" si="9"/>
        <v>0</v>
      </c>
      <c r="I129" s="214">
        <f t="shared" si="9"/>
        <v>0</v>
      </c>
      <c r="J129" s="215">
        <f t="shared" si="9"/>
        <v>0</v>
      </c>
      <c r="K129" s="216"/>
      <c r="L129" s="214"/>
      <c r="M129" s="215"/>
      <c r="N129" s="215"/>
      <c r="O129" s="214"/>
      <c r="P129" s="214"/>
      <c r="Q129" s="214"/>
    </row>
    <row r="130" spans="2:19" ht="15" thickTop="1" thickBot="1" x14ac:dyDescent="0.3">
      <c r="C130" s="5" t="str">
        <f>'2. NUOS'!C130</f>
        <v>BLNP1AO</v>
      </c>
      <c r="D130" s="5" t="str">
        <f>'2. NUOS'!D130</f>
        <v>LV Public Lighting NUOS</v>
      </c>
      <c r="E130" s="6" t="str">
        <f>'2. NUOS'!E130</f>
        <v xml:space="preserve"> Default </v>
      </c>
      <c r="F130" s="55">
        <f t="shared" si="9"/>
        <v>0</v>
      </c>
      <c r="G130" s="56">
        <f t="shared" si="9"/>
        <v>2.6644664291368301</v>
      </c>
      <c r="H130" s="56">
        <f t="shared" si="9"/>
        <v>0</v>
      </c>
      <c r="I130" s="56">
        <f t="shared" si="9"/>
        <v>0</v>
      </c>
      <c r="J130" s="55">
        <f t="shared" si="9"/>
        <v>0</v>
      </c>
      <c r="K130" s="57"/>
      <c r="L130" s="56"/>
      <c r="M130" s="55"/>
      <c r="N130" s="55"/>
      <c r="O130" s="56"/>
      <c r="P130" s="56"/>
      <c r="Q130" s="56"/>
    </row>
    <row r="131" spans="2:19" ht="15" thickTop="1" thickBot="1" x14ac:dyDescent="0.3">
      <c r="C131" s="8" t="str">
        <f>'2. NUOS'!C131</f>
        <v>BLNP3AO</v>
      </c>
      <c r="D131" s="8" t="str">
        <f>'2. NUOS'!D131</f>
        <v>LV Public Lighting ToU NUOS</v>
      </c>
      <c r="E131" s="9" t="str">
        <f>'2. NUOS'!E131</f>
        <v xml:space="preserve"> Default </v>
      </c>
      <c r="F131" s="60">
        <f t="shared" si="9"/>
        <v>0</v>
      </c>
      <c r="G131" s="61">
        <f t="shared" si="9"/>
        <v>0</v>
      </c>
      <c r="H131" s="61">
        <f t="shared" si="9"/>
        <v>4.1604388909771899</v>
      </c>
      <c r="I131" s="61">
        <f t="shared" si="9"/>
        <v>3.3270101566868533</v>
      </c>
      <c r="J131" s="60">
        <f t="shared" si="9"/>
        <v>1.9683337835533701</v>
      </c>
      <c r="K131" s="62"/>
      <c r="L131" s="61"/>
      <c r="M131" s="61"/>
      <c r="N131" s="60"/>
      <c r="O131" s="61"/>
      <c r="P131" s="61"/>
      <c r="Q131" s="61"/>
    </row>
    <row r="132" spans="2:19" ht="14.4" thickTop="1" x14ac:dyDescent="0.25"/>
    <row r="134" spans="2:19" x14ac:dyDescent="0.25">
      <c r="B134" s="19" t="s">
        <v>155</v>
      </c>
    </row>
    <row r="135" spans="2:19" ht="31.2" thickBot="1" x14ac:dyDescent="0.3">
      <c r="C135" s="19" t="s">
        <v>84</v>
      </c>
      <c r="D135" s="1"/>
      <c r="E135" s="2"/>
      <c r="F135" s="137" t="s">
        <v>0</v>
      </c>
      <c r="G135" s="15" t="s">
        <v>1</v>
      </c>
      <c r="H135" s="16"/>
      <c r="I135" s="16"/>
      <c r="J135" s="17"/>
      <c r="K135" s="15" t="s">
        <v>2</v>
      </c>
      <c r="L135" s="16"/>
      <c r="M135" s="18"/>
      <c r="N135" s="137" t="s">
        <v>77</v>
      </c>
      <c r="O135" s="135" t="s">
        <v>78</v>
      </c>
      <c r="P135" s="136" t="s">
        <v>79</v>
      </c>
      <c r="Q135" s="136" t="s">
        <v>80</v>
      </c>
      <c r="S135" s="263" t="s">
        <v>169</v>
      </c>
    </row>
    <row r="136" spans="2:19" ht="21.6" thickTop="1" thickBot="1" x14ac:dyDescent="0.3">
      <c r="C136" s="3" t="s">
        <v>4</v>
      </c>
      <c r="D136" s="4" t="s">
        <v>5</v>
      </c>
      <c r="E136" s="137" t="s">
        <v>6</v>
      </c>
      <c r="F136" s="137" t="s">
        <v>7</v>
      </c>
      <c r="G136" s="17" t="s">
        <v>8</v>
      </c>
      <c r="H136" s="17" t="s">
        <v>9</v>
      </c>
      <c r="I136" s="17" t="s">
        <v>10</v>
      </c>
      <c r="J136" s="17" t="s">
        <v>11</v>
      </c>
      <c r="K136" s="17" t="s">
        <v>9</v>
      </c>
      <c r="L136" s="17" t="s">
        <v>10</v>
      </c>
      <c r="M136" s="18" t="s">
        <v>11</v>
      </c>
      <c r="N136" s="137" t="s">
        <v>81</v>
      </c>
      <c r="O136" s="137" t="s">
        <v>82</v>
      </c>
      <c r="P136" s="137" t="s">
        <v>82</v>
      </c>
      <c r="Q136" s="137" t="s">
        <v>82</v>
      </c>
      <c r="S136" s="261" t="s">
        <v>179</v>
      </c>
    </row>
    <row r="137" spans="2:19" ht="21.6" thickTop="1" thickBot="1" x14ac:dyDescent="0.3">
      <c r="C137" s="5" t="str">
        <f>'2. NUOS'!C137</f>
        <v>BLTTSS2
BLTTEX2</v>
      </c>
      <c r="D137" s="5" t="str">
        <f>'2. NUOS'!D137</f>
        <v>LV Residential_Sunsoaker_Two-way</v>
      </c>
      <c r="E137" s="6" t="str">
        <f>'2. NUOS'!E137</f>
        <v>Default T4/ Optional^</v>
      </c>
      <c r="F137" s="20">
        <f t="shared" ref="F137:J152" si="10">F106</f>
        <v>0</v>
      </c>
      <c r="G137" s="56">
        <f t="shared" si="10"/>
        <v>0</v>
      </c>
      <c r="H137" s="56">
        <f t="shared" si="10"/>
        <v>3.7437245238320216</v>
      </c>
      <c r="I137" s="56">
        <f t="shared" si="10"/>
        <v>0</v>
      </c>
      <c r="J137" s="55">
        <f t="shared" si="10"/>
        <v>1.9683337835533701</v>
      </c>
      <c r="K137" s="57"/>
      <c r="L137" s="58"/>
      <c r="M137" s="59"/>
      <c r="N137" s="55"/>
      <c r="O137" s="58"/>
      <c r="P137" s="58"/>
      <c r="Q137" s="58"/>
      <c r="S137" s="261" t="s">
        <v>177</v>
      </c>
    </row>
    <row r="138" spans="2:19" ht="15" thickTop="1" thickBot="1" x14ac:dyDescent="0.3">
      <c r="C138" s="8" t="str">
        <f>'2. NUOS'!C138</f>
        <v>BLNN2AU</v>
      </c>
      <c r="D138" s="8" t="str">
        <f>'2. NUOS'!D138</f>
        <v>Residential Anytime</v>
      </c>
      <c r="E138" s="9" t="str">
        <f>'2. NUOS'!E138</f>
        <v>Default T6*</v>
      </c>
      <c r="F138" s="21">
        <f t="shared" si="10"/>
        <v>0</v>
      </c>
      <c r="G138" s="61">
        <f t="shared" si="10"/>
        <v>2.66446642858739</v>
      </c>
      <c r="H138" s="61">
        <f t="shared" si="10"/>
        <v>0</v>
      </c>
      <c r="I138" s="61">
        <f t="shared" si="10"/>
        <v>0</v>
      </c>
      <c r="J138" s="60">
        <f t="shared" si="10"/>
        <v>0</v>
      </c>
      <c r="K138" s="62"/>
      <c r="L138" s="63"/>
      <c r="M138" s="64"/>
      <c r="N138" s="60"/>
      <c r="O138" s="63"/>
      <c r="P138" s="63"/>
      <c r="Q138" s="63"/>
      <c r="S138" s="261" t="s">
        <v>172</v>
      </c>
    </row>
    <row r="139" spans="2:19" ht="15" thickTop="1" thickBot="1" x14ac:dyDescent="0.3">
      <c r="C139" s="5" t="str">
        <f>'2. NUOS'!C139</f>
        <v>BLNT3AU</v>
      </c>
      <c r="D139" s="5" t="str">
        <f>'2. NUOS'!D139</f>
        <v>Residential ToU</v>
      </c>
      <c r="E139" s="6" t="str">
        <f>'2. NUOS'!E139</f>
        <v>Default T5*</v>
      </c>
      <c r="F139" s="20">
        <f t="shared" si="10"/>
        <v>0</v>
      </c>
      <c r="G139" s="56">
        <f t="shared" si="10"/>
        <v>0</v>
      </c>
      <c r="H139" s="56">
        <f t="shared" si="10"/>
        <v>4.1604388909771899</v>
      </c>
      <c r="I139" s="56">
        <f t="shared" si="10"/>
        <v>3.3270101566868533</v>
      </c>
      <c r="J139" s="55">
        <f t="shared" si="10"/>
        <v>1.9683337835533701</v>
      </c>
      <c r="K139" s="57"/>
      <c r="L139" s="58"/>
      <c r="M139" s="59"/>
      <c r="N139" s="55"/>
      <c r="O139" s="58"/>
      <c r="P139" s="58"/>
      <c r="Q139" s="58"/>
      <c r="S139" s="261" t="s">
        <v>173</v>
      </c>
    </row>
    <row r="140" spans="2:19" ht="15" thickTop="1" thickBot="1" x14ac:dyDescent="0.3">
      <c r="C140" s="8" t="str">
        <f>'2. NUOS'!C140</f>
        <v>BLNT3AL</v>
      </c>
      <c r="D140" s="8" t="str">
        <f>'2. NUOS'!D140</f>
        <v>Residential ToU_Interval meter</v>
      </c>
      <c r="E140" s="9" t="str">
        <f>'2. NUOS'!E140</f>
        <v>Obsolete</v>
      </c>
      <c r="F140" s="21">
        <f t="shared" si="10"/>
        <v>0</v>
      </c>
      <c r="G140" s="61">
        <f t="shared" si="10"/>
        <v>0</v>
      </c>
      <c r="H140" s="61">
        <f t="shared" si="10"/>
        <v>4.1604388909771899</v>
      </c>
      <c r="I140" s="61">
        <f t="shared" si="10"/>
        <v>3.3270101566868533</v>
      </c>
      <c r="J140" s="60">
        <f t="shared" si="10"/>
        <v>1.9683337835533701</v>
      </c>
      <c r="K140" s="62"/>
      <c r="L140" s="63"/>
      <c r="M140" s="64"/>
      <c r="N140" s="60"/>
      <c r="O140" s="63"/>
      <c r="P140" s="63"/>
      <c r="Q140" s="63"/>
      <c r="S140" s="261" t="s">
        <v>178</v>
      </c>
    </row>
    <row r="141" spans="2:19" ht="15" thickTop="1" thickBot="1" x14ac:dyDescent="0.3">
      <c r="C141" s="5" t="str">
        <f>'2. NUOS'!C141</f>
        <v>BLND1AR</v>
      </c>
      <c r="D141" s="5" t="str">
        <f>'2. NUOS'!D141</f>
        <v>Residential-Opt in Demand</v>
      </c>
      <c r="E141" s="6" t="str">
        <f>'2. NUOS'!E141</f>
        <v>Optional</v>
      </c>
      <c r="F141" s="20">
        <f t="shared" si="10"/>
        <v>0</v>
      </c>
      <c r="G141" s="56">
        <f t="shared" si="10"/>
        <v>0</v>
      </c>
      <c r="H141" s="56">
        <f t="shared" si="10"/>
        <v>4.1604388909771899</v>
      </c>
      <c r="I141" s="56">
        <f t="shared" si="10"/>
        <v>3.3270101566868533</v>
      </c>
      <c r="J141" s="55">
        <f t="shared" si="10"/>
        <v>1.9683337835533701</v>
      </c>
      <c r="K141" s="57"/>
      <c r="L141" s="58"/>
      <c r="M141" s="59"/>
      <c r="N141" s="55"/>
      <c r="O141" s="58"/>
      <c r="P141" s="58"/>
      <c r="Q141" s="58"/>
    </row>
    <row r="142" spans="2:19" ht="15" thickTop="1" thickBot="1" x14ac:dyDescent="0.3">
      <c r="C142" s="8" t="str">
        <f>'2. NUOS'!C142</f>
        <v>BLNC1AU</v>
      </c>
      <c r="D142" s="8" t="str">
        <f>'2. NUOS'!D142</f>
        <v>Controlled Load 1</v>
      </c>
      <c r="E142" s="9" t="str">
        <f>'2. NUOS'!E142</f>
        <v>Optional</v>
      </c>
      <c r="F142" s="21">
        <f t="shared" si="10"/>
        <v>0</v>
      </c>
      <c r="G142" s="61">
        <f t="shared" si="10"/>
        <v>1.9683337835533701</v>
      </c>
      <c r="H142" s="61">
        <f t="shared" si="10"/>
        <v>0</v>
      </c>
      <c r="I142" s="61">
        <f t="shared" si="10"/>
        <v>0</v>
      </c>
      <c r="J142" s="60">
        <f t="shared" si="10"/>
        <v>0</v>
      </c>
      <c r="K142" s="63"/>
      <c r="L142" s="65"/>
      <c r="M142" s="64"/>
      <c r="N142" s="60"/>
      <c r="O142" s="63"/>
      <c r="P142" s="63"/>
      <c r="Q142" s="63"/>
    </row>
    <row r="143" spans="2:19" ht="15" thickTop="1" thickBot="1" x14ac:dyDescent="0.3">
      <c r="C143" s="5" t="str">
        <f>'2. NUOS'!C143</f>
        <v>BLNC2AU</v>
      </c>
      <c r="D143" s="5" t="str">
        <f>'2. NUOS'!D143</f>
        <v>Controlled Load 2</v>
      </c>
      <c r="E143" s="6" t="str">
        <f>'2. NUOS'!E143</f>
        <v>Optional</v>
      </c>
      <c r="F143" s="20">
        <f t="shared" si="10"/>
        <v>0</v>
      </c>
      <c r="G143" s="56">
        <f t="shared" si="10"/>
        <v>2.5389015512060293</v>
      </c>
      <c r="H143" s="56">
        <f t="shared" si="10"/>
        <v>0</v>
      </c>
      <c r="I143" s="56">
        <f t="shared" si="10"/>
        <v>0</v>
      </c>
      <c r="J143" s="55">
        <f t="shared" si="10"/>
        <v>0</v>
      </c>
      <c r="K143" s="57"/>
      <c r="L143" s="58"/>
      <c r="M143" s="59"/>
      <c r="N143" s="55"/>
      <c r="O143" s="58"/>
      <c r="P143" s="58"/>
      <c r="Q143" s="58"/>
    </row>
    <row r="144" spans="2:19" ht="21.6" thickTop="1" thickBot="1" x14ac:dyDescent="0.3">
      <c r="C144" s="8" t="str">
        <f>'2. NUOS'!C144</f>
        <v>BLTTSS1
BLTTEX1</v>
      </c>
      <c r="D144" s="8" t="str">
        <f>'2. NUOS'!D144</f>
        <v>LV Small business_Sunsoaker_Two-way</v>
      </c>
      <c r="E144" s="9" t="str">
        <f>'2. NUOS'!E144</f>
        <v>Default T4/ Optional^</v>
      </c>
      <c r="F144" s="21">
        <f t="shared" si="10"/>
        <v>0</v>
      </c>
      <c r="G144" s="61">
        <f t="shared" si="10"/>
        <v>0</v>
      </c>
      <c r="H144" s="61">
        <f t="shared" si="10"/>
        <v>3.7437245238320216</v>
      </c>
      <c r="I144" s="61">
        <f t="shared" si="10"/>
        <v>0</v>
      </c>
      <c r="J144" s="60">
        <f t="shared" si="10"/>
        <v>1.9683337835533701</v>
      </c>
      <c r="K144" s="62"/>
      <c r="L144" s="63"/>
      <c r="M144" s="64"/>
      <c r="N144" s="60"/>
      <c r="O144" s="63"/>
      <c r="P144" s="63"/>
      <c r="Q144" s="63"/>
    </row>
    <row r="145" spans="3:17" ht="15" thickTop="1" thickBot="1" x14ac:dyDescent="0.3">
      <c r="C145" s="5" t="str">
        <f>'2. NUOS'!C145</f>
        <v>BLNN1AU</v>
      </c>
      <c r="D145" s="5" t="str">
        <f>'2. NUOS'!D145</f>
        <v>Small Business Anytime</v>
      </c>
      <c r="E145" s="6" t="str">
        <f>'2. NUOS'!E145</f>
        <v>Default T6*</v>
      </c>
      <c r="F145" s="20">
        <f t="shared" si="10"/>
        <v>0</v>
      </c>
      <c r="G145" s="56">
        <f t="shared" si="10"/>
        <v>2.6644664291368301</v>
      </c>
      <c r="H145" s="56">
        <f t="shared" si="10"/>
        <v>0</v>
      </c>
      <c r="I145" s="56">
        <f t="shared" si="10"/>
        <v>0</v>
      </c>
      <c r="J145" s="55">
        <f t="shared" si="10"/>
        <v>0</v>
      </c>
      <c r="K145" s="57"/>
      <c r="L145" s="58"/>
      <c r="M145" s="59"/>
      <c r="N145" s="55"/>
      <c r="O145" s="58"/>
      <c r="P145" s="58"/>
      <c r="Q145" s="58"/>
    </row>
    <row r="146" spans="3:17" ht="15" thickTop="1" thickBot="1" x14ac:dyDescent="0.3">
      <c r="C146" s="11" t="str">
        <f>'2. NUOS'!C146</f>
        <v>BLNT2AU</v>
      </c>
      <c r="D146" s="11" t="str">
        <f>'2. NUOS'!D146</f>
        <v xml:space="preserve">ToU &lt; 100MWh </v>
      </c>
      <c r="E146" s="12" t="str">
        <f>'2. NUOS'!E146</f>
        <v>Default T5*</v>
      </c>
      <c r="F146" s="22">
        <f t="shared" si="10"/>
        <v>0</v>
      </c>
      <c r="G146" s="67">
        <f t="shared" si="10"/>
        <v>0</v>
      </c>
      <c r="H146" s="67">
        <f t="shared" si="10"/>
        <v>4.1604388909771899</v>
      </c>
      <c r="I146" s="67">
        <f t="shared" si="10"/>
        <v>3.3270101566868533</v>
      </c>
      <c r="J146" s="66">
        <f t="shared" si="10"/>
        <v>1.9683337835533701</v>
      </c>
      <c r="K146" s="68"/>
      <c r="L146" s="69"/>
      <c r="M146" s="70"/>
      <c r="N146" s="66"/>
      <c r="O146" s="63"/>
      <c r="P146" s="63"/>
      <c r="Q146" s="63"/>
    </row>
    <row r="147" spans="3:17" ht="14.4" thickBot="1" x14ac:dyDescent="0.3">
      <c r="C147" s="5" t="str">
        <f>'2. NUOS'!C147</f>
        <v>BLNT2AL</v>
      </c>
      <c r="D147" s="5" t="str">
        <f>'2. NUOS'!D147</f>
        <v>Business ToU_Interval meter</v>
      </c>
      <c r="E147" s="6" t="str">
        <f>'2. NUOS'!E147</f>
        <v>Obsolete</v>
      </c>
      <c r="F147" s="20">
        <f t="shared" si="10"/>
        <v>0</v>
      </c>
      <c r="G147" s="56">
        <f t="shared" si="10"/>
        <v>0</v>
      </c>
      <c r="H147" s="56">
        <f t="shared" si="10"/>
        <v>4.1604388909771899</v>
      </c>
      <c r="I147" s="56">
        <f t="shared" si="10"/>
        <v>3.3270101566868533</v>
      </c>
      <c r="J147" s="55">
        <f t="shared" si="10"/>
        <v>1.9683337835533701</v>
      </c>
      <c r="K147" s="71"/>
      <c r="L147" s="58"/>
      <c r="M147" s="59"/>
      <c r="N147" s="55"/>
      <c r="O147" s="58"/>
      <c r="P147" s="58"/>
      <c r="Q147" s="58"/>
    </row>
    <row r="148" spans="3:17" ht="15" thickTop="1" thickBot="1" x14ac:dyDescent="0.3">
      <c r="C148" s="8" t="str">
        <f>'2. NUOS'!C148</f>
        <v>BLNT1AO</v>
      </c>
      <c r="D148" s="8" t="str">
        <f>'2. NUOS'!D148</f>
        <v>ToU &gt; 100 MWh/yr</v>
      </c>
      <c r="E148" s="9" t="str">
        <f>'2. NUOS'!E148</f>
        <v>Obsolete</v>
      </c>
      <c r="F148" s="21">
        <f t="shared" si="10"/>
        <v>0</v>
      </c>
      <c r="G148" s="61">
        <f t="shared" si="10"/>
        <v>0</v>
      </c>
      <c r="H148" s="61">
        <f t="shared" si="10"/>
        <v>4.1604388909771899</v>
      </c>
      <c r="I148" s="61">
        <f t="shared" si="10"/>
        <v>3.3270101566868533</v>
      </c>
      <c r="J148" s="60">
        <f t="shared" si="10"/>
        <v>1.9683337835533701</v>
      </c>
      <c r="K148" s="62"/>
      <c r="L148" s="63"/>
      <c r="M148" s="64"/>
      <c r="N148" s="60"/>
      <c r="O148" s="63"/>
      <c r="P148" s="63"/>
      <c r="Q148" s="63"/>
    </row>
    <row r="149" spans="3:17" ht="15" thickTop="1" thickBot="1" x14ac:dyDescent="0.3">
      <c r="C149" s="5" t="str">
        <f>'2. NUOS'!C149</f>
        <v>BLND1AB</v>
      </c>
      <c r="D149" s="5" t="str">
        <f>'2. NUOS'!D149</f>
        <v>Small Business-Opt in Demand</v>
      </c>
      <c r="E149" s="6" t="str">
        <f>'2. NUOS'!E149</f>
        <v>Optional</v>
      </c>
      <c r="F149" s="20">
        <f t="shared" si="10"/>
        <v>0</v>
      </c>
      <c r="G149" s="56">
        <f t="shared" si="10"/>
        <v>0</v>
      </c>
      <c r="H149" s="56">
        <f t="shared" si="10"/>
        <v>4.1604388909771899</v>
      </c>
      <c r="I149" s="56">
        <f t="shared" si="10"/>
        <v>3.3270101566868533</v>
      </c>
      <c r="J149" s="55">
        <f t="shared" si="10"/>
        <v>1.9683337835533701</v>
      </c>
      <c r="K149" s="58"/>
      <c r="L149" s="72"/>
      <c r="M149" s="59"/>
      <c r="N149" s="55"/>
      <c r="O149" s="58"/>
      <c r="P149" s="58"/>
      <c r="Q149" s="58"/>
    </row>
    <row r="150" spans="3:17" ht="6" customHeight="1" thickTop="1" thickBot="1" x14ac:dyDescent="0.3">
      <c r="C150" s="140"/>
      <c r="D150" s="140"/>
      <c r="E150" s="141"/>
      <c r="F150" s="215">
        <f t="shared" si="10"/>
        <v>0</v>
      </c>
      <c r="G150" s="214">
        <f t="shared" si="10"/>
        <v>0</v>
      </c>
      <c r="H150" s="214">
        <f t="shared" si="10"/>
        <v>0</v>
      </c>
      <c r="I150" s="214">
        <f t="shared" si="10"/>
        <v>0</v>
      </c>
      <c r="J150" s="215">
        <f t="shared" si="10"/>
        <v>0</v>
      </c>
      <c r="K150" s="216"/>
      <c r="L150" s="217"/>
      <c r="M150" s="218"/>
      <c r="N150" s="215"/>
      <c r="O150" s="217"/>
      <c r="P150" s="217"/>
      <c r="Q150" s="217"/>
    </row>
    <row r="151" spans="3:17" ht="15" thickTop="1" thickBot="1" x14ac:dyDescent="0.3">
      <c r="C151" s="219" t="str">
        <f>'2. NUOS'!C151</f>
        <v>BLND3AO</v>
      </c>
      <c r="D151" s="219" t="str">
        <f>'2. NUOS'!D151</f>
        <v>LV ToU Demand 3 Rate</v>
      </c>
      <c r="E151" s="220" t="str">
        <f>'2. NUOS'!E151</f>
        <v xml:space="preserve"> Default </v>
      </c>
      <c r="F151" s="223">
        <f t="shared" si="10"/>
        <v>0</v>
      </c>
      <c r="G151" s="222">
        <f t="shared" si="10"/>
        <v>0</v>
      </c>
      <c r="H151" s="222">
        <f t="shared" si="10"/>
        <v>3.6880424826462268</v>
      </c>
      <c r="I151" s="222">
        <f t="shared" si="10"/>
        <v>2.9492452886802578</v>
      </c>
      <c r="J151" s="223">
        <f t="shared" si="10"/>
        <v>1.9134272621789077</v>
      </c>
      <c r="K151" s="62"/>
      <c r="L151" s="65"/>
      <c r="M151" s="224"/>
      <c r="N151" s="223"/>
      <c r="O151" s="65"/>
      <c r="P151" s="65"/>
      <c r="Q151" s="65"/>
    </row>
    <row r="152" spans="3:17" ht="15" thickTop="1" thickBot="1" x14ac:dyDescent="0.3">
      <c r="C152" s="225" t="str">
        <f>'2. NUOS'!C152</f>
        <v>BLND3TO</v>
      </c>
      <c r="D152" s="225" t="str">
        <f>'2. NUOS'!D152</f>
        <v>LV ToU Demand-alternate tariff</v>
      </c>
      <c r="E152" s="226" t="str">
        <f>'2. NUOS'!E152</f>
        <v xml:space="preserve"> Optional </v>
      </c>
      <c r="F152" s="229">
        <f t="shared" si="10"/>
        <v>0</v>
      </c>
      <c r="G152" s="228">
        <f t="shared" si="10"/>
        <v>0</v>
      </c>
      <c r="H152" s="228">
        <f t="shared" si="10"/>
        <v>3.6880424826462268</v>
      </c>
      <c r="I152" s="228">
        <f t="shared" si="10"/>
        <v>2.9492452886802578</v>
      </c>
      <c r="J152" s="229">
        <f t="shared" si="10"/>
        <v>1.9134272621789077</v>
      </c>
      <c r="K152" s="57"/>
      <c r="L152" s="72"/>
      <c r="M152" s="230"/>
      <c r="N152" s="229"/>
      <c r="O152" s="72"/>
      <c r="P152" s="72"/>
      <c r="Q152" s="72"/>
    </row>
    <row r="153" spans="3:17" ht="15" thickTop="1" thickBot="1" x14ac:dyDescent="0.3">
      <c r="C153" s="219" t="str">
        <f>'2. NUOS'!C153</f>
        <v>BLNDTRS</v>
      </c>
      <c r="D153" s="219" t="str">
        <f>'2. NUOS'!D153</f>
        <v>Transitional Demand</v>
      </c>
      <c r="E153" s="220" t="str">
        <f>'2. NUOS'!E153</f>
        <v>Obsolete</v>
      </c>
      <c r="F153" s="223">
        <f t="shared" ref="F153:J162" si="11">F122</f>
        <v>0</v>
      </c>
      <c r="G153" s="222">
        <f t="shared" si="11"/>
        <v>0</v>
      </c>
      <c r="H153" s="222">
        <f t="shared" si="11"/>
        <v>3.6880424826462268</v>
      </c>
      <c r="I153" s="222">
        <f t="shared" si="11"/>
        <v>2.9492452886802578</v>
      </c>
      <c r="J153" s="223">
        <f t="shared" si="11"/>
        <v>1.9134272621789077</v>
      </c>
      <c r="K153" s="62"/>
      <c r="L153" s="65"/>
      <c r="M153" s="224"/>
      <c r="N153" s="223"/>
      <c r="O153" s="65"/>
      <c r="P153" s="65"/>
      <c r="Q153" s="65"/>
    </row>
    <row r="154" spans="3:17" ht="21.6" thickTop="1" thickBot="1" x14ac:dyDescent="0.3">
      <c r="C154" s="225" t="str">
        <f>'2. NUOS'!C154</f>
        <v>BLTD4AO
BLTTBD1</v>
      </c>
      <c r="D154" s="225" t="str">
        <f>'2. NUOS'!D154</f>
        <v>LV Gridscale battery</v>
      </c>
      <c r="E154" s="226" t="str">
        <f>'2. NUOS'!E154</f>
        <v>Default</v>
      </c>
      <c r="F154" s="229">
        <f t="shared" si="11"/>
        <v>0</v>
      </c>
      <c r="G154" s="228">
        <f t="shared" si="11"/>
        <v>0</v>
      </c>
      <c r="H154" s="228">
        <f t="shared" si="11"/>
        <v>3.6880424826462268</v>
      </c>
      <c r="I154" s="228">
        <f t="shared" si="11"/>
        <v>2.9492452886802578</v>
      </c>
      <c r="J154" s="229">
        <f t="shared" si="11"/>
        <v>1.9134272621789077</v>
      </c>
      <c r="K154" s="57"/>
      <c r="L154" s="72"/>
      <c r="M154" s="230"/>
      <c r="N154" s="229"/>
      <c r="O154" s="72"/>
      <c r="P154" s="72"/>
      <c r="Q154" s="72"/>
    </row>
    <row r="155" spans="3:17" ht="6" customHeight="1" thickTop="1" thickBot="1" x14ac:dyDescent="0.3">
      <c r="C155" s="140"/>
      <c r="D155" s="140"/>
      <c r="E155" s="141"/>
      <c r="F155" s="215">
        <f t="shared" si="11"/>
        <v>0</v>
      </c>
      <c r="G155" s="214">
        <f t="shared" si="11"/>
        <v>0</v>
      </c>
      <c r="H155" s="214">
        <f t="shared" si="11"/>
        <v>0</v>
      </c>
      <c r="I155" s="214">
        <f t="shared" si="11"/>
        <v>0</v>
      </c>
      <c r="J155" s="215">
        <f t="shared" si="11"/>
        <v>0</v>
      </c>
      <c r="K155" s="216"/>
      <c r="L155" s="217"/>
      <c r="M155" s="218"/>
      <c r="N155" s="215"/>
      <c r="O155" s="217"/>
      <c r="P155" s="217"/>
      <c r="Q155" s="217"/>
    </row>
    <row r="156" spans="3:17" ht="15" thickTop="1" thickBot="1" x14ac:dyDescent="0.3">
      <c r="C156" s="8" t="str">
        <f>'2. NUOS'!C156</f>
        <v>BHND3AO</v>
      </c>
      <c r="D156" s="8" t="str">
        <f>'2. NUOS'!D156</f>
        <v>HV ToU mthly Demand</v>
      </c>
      <c r="E156" s="9" t="str">
        <f>'2. NUOS'!E156</f>
        <v>Default</v>
      </c>
      <c r="F156" s="60">
        <f t="shared" si="11"/>
        <v>0</v>
      </c>
      <c r="G156" s="61">
        <f t="shared" si="11"/>
        <v>0</v>
      </c>
      <c r="H156" s="61">
        <f t="shared" si="11"/>
        <v>2.587004791552785</v>
      </c>
      <c r="I156" s="61">
        <f t="shared" si="11"/>
        <v>2.0687700125964574</v>
      </c>
      <c r="J156" s="60">
        <f t="shared" si="11"/>
        <v>1.7079028515695807</v>
      </c>
      <c r="K156" s="62"/>
      <c r="L156" s="63"/>
      <c r="M156" s="64"/>
      <c r="N156" s="60"/>
      <c r="O156" s="63"/>
      <c r="P156" s="63"/>
      <c r="Q156" s="63"/>
    </row>
    <row r="157" spans="3:17" ht="21.6" thickTop="1" thickBot="1" x14ac:dyDescent="0.3">
      <c r="C157" s="5" t="str">
        <f>'2. NUOS'!C157</f>
        <v>BHTD4AO
BHTTBD1</v>
      </c>
      <c r="D157" s="5" t="str">
        <f>'2. NUOS'!D157</f>
        <v>HV Gridscale battery</v>
      </c>
      <c r="E157" s="6" t="str">
        <f>'2. NUOS'!E157</f>
        <v>Default</v>
      </c>
      <c r="F157" s="55">
        <f t="shared" si="11"/>
        <v>0</v>
      </c>
      <c r="G157" s="56">
        <f t="shared" si="11"/>
        <v>0</v>
      </c>
      <c r="H157" s="56">
        <f t="shared" si="11"/>
        <v>2.587004791552785</v>
      </c>
      <c r="I157" s="56">
        <f t="shared" si="11"/>
        <v>2.0687700125964574</v>
      </c>
      <c r="J157" s="55">
        <f t="shared" si="11"/>
        <v>1.7079028515695807</v>
      </c>
      <c r="K157" s="57"/>
      <c r="L157" s="58"/>
      <c r="M157" s="59"/>
      <c r="N157" s="55"/>
      <c r="O157" s="58"/>
      <c r="P157" s="58"/>
      <c r="Q157" s="58"/>
    </row>
    <row r="158" spans="3:17" ht="6" customHeight="1" thickTop="1" thickBot="1" x14ac:dyDescent="0.3">
      <c r="C158" s="140"/>
      <c r="D158" s="140"/>
      <c r="E158" s="141"/>
      <c r="F158" s="215">
        <f t="shared" si="11"/>
        <v>0</v>
      </c>
      <c r="G158" s="214">
        <f t="shared" si="11"/>
        <v>0</v>
      </c>
      <c r="H158" s="214">
        <f t="shared" si="11"/>
        <v>0</v>
      </c>
      <c r="I158" s="214">
        <f t="shared" si="11"/>
        <v>0</v>
      </c>
      <c r="J158" s="215">
        <f t="shared" si="11"/>
        <v>0</v>
      </c>
      <c r="K158" s="216"/>
      <c r="L158" s="217"/>
      <c r="M158" s="218"/>
      <c r="N158" s="215"/>
      <c r="O158" s="217"/>
      <c r="P158" s="217"/>
      <c r="Q158" s="217"/>
    </row>
    <row r="159" spans="3:17" ht="15" thickTop="1" thickBot="1" x14ac:dyDescent="0.3">
      <c r="C159" s="8" t="str">
        <f>'2. NUOS'!C159</f>
        <v>BSSD3AO</v>
      </c>
      <c r="D159" s="8" t="str">
        <f>'2. NUOS'!D159</f>
        <v>Subtransmission 3 Rate Demand</v>
      </c>
      <c r="E159" s="9" t="str">
        <f>'2. NUOS'!E159</f>
        <v xml:space="preserve"> Default </v>
      </c>
      <c r="F159" s="60">
        <f t="shared" si="11"/>
        <v>0</v>
      </c>
      <c r="G159" s="61">
        <f t="shared" si="11"/>
        <v>0</v>
      </c>
      <c r="H159" s="61">
        <f t="shared" si="11"/>
        <v>4.5913453246973299</v>
      </c>
      <c r="I159" s="61">
        <f t="shared" si="11"/>
        <v>2.670656200010225</v>
      </c>
      <c r="J159" s="60">
        <f t="shared" si="11"/>
        <v>2.1767585386433157</v>
      </c>
      <c r="K159" s="62"/>
      <c r="L159" s="63"/>
      <c r="M159" s="64"/>
      <c r="N159" s="60"/>
      <c r="O159" s="63"/>
      <c r="P159" s="63"/>
      <c r="Q159" s="63"/>
    </row>
    <row r="160" spans="3:17" ht="6" customHeight="1" thickTop="1" thickBot="1" x14ac:dyDescent="0.3">
      <c r="C160" s="140"/>
      <c r="D160" s="140"/>
      <c r="E160" s="141"/>
      <c r="F160" s="215">
        <f t="shared" si="11"/>
        <v>0</v>
      </c>
      <c r="G160" s="214">
        <f t="shared" si="11"/>
        <v>0</v>
      </c>
      <c r="H160" s="214">
        <f t="shared" si="11"/>
        <v>0</v>
      </c>
      <c r="I160" s="214">
        <f t="shared" si="11"/>
        <v>0</v>
      </c>
      <c r="J160" s="215">
        <f t="shared" si="11"/>
        <v>0</v>
      </c>
      <c r="K160" s="216"/>
      <c r="L160" s="214"/>
      <c r="M160" s="215"/>
      <c r="N160" s="215"/>
      <c r="O160" s="214"/>
      <c r="P160" s="214"/>
      <c r="Q160" s="214"/>
    </row>
    <row r="161" spans="2:19" ht="15" thickTop="1" thickBot="1" x14ac:dyDescent="0.3">
      <c r="C161" s="5" t="str">
        <f>'2. NUOS'!C161</f>
        <v>BLNP1AO</v>
      </c>
      <c r="D161" s="5" t="str">
        <f>'2. NUOS'!D161</f>
        <v>LV Public Lighting NUOS</v>
      </c>
      <c r="E161" s="6" t="str">
        <f>'2. NUOS'!E161</f>
        <v xml:space="preserve"> Default </v>
      </c>
      <c r="F161" s="55">
        <f t="shared" si="11"/>
        <v>0</v>
      </c>
      <c r="G161" s="56">
        <f t="shared" si="11"/>
        <v>2.6644664291368301</v>
      </c>
      <c r="H161" s="56">
        <f t="shared" si="11"/>
        <v>0</v>
      </c>
      <c r="I161" s="56">
        <f t="shared" si="11"/>
        <v>0</v>
      </c>
      <c r="J161" s="55">
        <f t="shared" si="11"/>
        <v>0</v>
      </c>
      <c r="K161" s="57"/>
      <c r="L161" s="56"/>
      <c r="M161" s="55"/>
      <c r="N161" s="55"/>
      <c r="O161" s="56"/>
      <c r="P161" s="56"/>
      <c r="Q161" s="56"/>
    </row>
    <row r="162" spans="2:19" ht="15" thickTop="1" thickBot="1" x14ac:dyDescent="0.3">
      <c r="C162" s="8" t="str">
        <f>'2. NUOS'!C162</f>
        <v>BLNP3AO</v>
      </c>
      <c r="D162" s="8" t="str">
        <f>'2. NUOS'!D162</f>
        <v>LV Public Lighting ToU NUOS</v>
      </c>
      <c r="E162" s="9" t="str">
        <f>'2. NUOS'!E162</f>
        <v xml:space="preserve"> Default </v>
      </c>
      <c r="F162" s="60">
        <f t="shared" si="11"/>
        <v>0</v>
      </c>
      <c r="G162" s="61">
        <f t="shared" si="11"/>
        <v>0</v>
      </c>
      <c r="H162" s="61">
        <f t="shared" si="11"/>
        <v>4.1604388909771899</v>
      </c>
      <c r="I162" s="61">
        <f t="shared" si="11"/>
        <v>3.3270101566868533</v>
      </c>
      <c r="J162" s="60">
        <f t="shared" si="11"/>
        <v>1.9683337835533701</v>
      </c>
      <c r="K162" s="62"/>
      <c r="L162" s="61"/>
      <c r="M162" s="61"/>
      <c r="N162" s="60"/>
      <c r="O162" s="61"/>
      <c r="P162" s="61"/>
      <c r="Q162" s="61"/>
    </row>
    <row r="163" spans="2:19" ht="14.4" thickTop="1" x14ac:dyDescent="0.25"/>
    <row r="165" spans="2:19" x14ac:dyDescent="0.25">
      <c r="B165" s="19" t="s">
        <v>156</v>
      </c>
    </row>
    <row r="166" spans="2:19" ht="31.2" thickBot="1" x14ac:dyDescent="0.3">
      <c r="C166" s="19" t="s">
        <v>84</v>
      </c>
      <c r="D166" s="1"/>
      <c r="E166" s="2"/>
      <c r="F166" s="137" t="s">
        <v>0</v>
      </c>
      <c r="G166" s="15" t="s">
        <v>1</v>
      </c>
      <c r="H166" s="16"/>
      <c r="I166" s="16"/>
      <c r="J166" s="17"/>
      <c r="K166" s="15" t="s">
        <v>2</v>
      </c>
      <c r="L166" s="16"/>
      <c r="M166" s="18"/>
      <c r="N166" s="137" t="s">
        <v>77</v>
      </c>
      <c r="O166" s="135" t="s">
        <v>78</v>
      </c>
      <c r="P166" s="136" t="s">
        <v>79</v>
      </c>
      <c r="Q166" s="136" t="s">
        <v>80</v>
      </c>
      <c r="S166" s="263" t="s">
        <v>169</v>
      </c>
    </row>
    <row r="167" spans="2:19" ht="21.6" thickTop="1" thickBot="1" x14ac:dyDescent="0.3">
      <c r="C167" s="3" t="s">
        <v>4</v>
      </c>
      <c r="D167" s="4" t="s">
        <v>5</v>
      </c>
      <c r="E167" s="137" t="s">
        <v>6</v>
      </c>
      <c r="F167" s="137" t="s">
        <v>7</v>
      </c>
      <c r="G167" s="17" t="s">
        <v>8</v>
      </c>
      <c r="H167" s="17" t="s">
        <v>9</v>
      </c>
      <c r="I167" s="17" t="s">
        <v>10</v>
      </c>
      <c r="J167" s="17" t="s">
        <v>11</v>
      </c>
      <c r="K167" s="17" t="s">
        <v>9</v>
      </c>
      <c r="L167" s="17" t="s">
        <v>10</v>
      </c>
      <c r="M167" s="18" t="s">
        <v>11</v>
      </c>
      <c r="N167" s="137" t="s">
        <v>81</v>
      </c>
      <c r="O167" s="137" t="s">
        <v>82</v>
      </c>
      <c r="P167" s="137" t="s">
        <v>82</v>
      </c>
      <c r="Q167" s="137" t="s">
        <v>82</v>
      </c>
      <c r="S167" s="261" t="s">
        <v>180</v>
      </c>
    </row>
    <row r="168" spans="2:19" ht="21.6" thickTop="1" thickBot="1" x14ac:dyDescent="0.3">
      <c r="C168" s="5" t="str">
        <f>'2. NUOS'!C168</f>
        <v>BLTTSS2
BLTTEX2</v>
      </c>
      <c r="D168" s="5" t="str">
        <f>'2. NUOS'!D168</f>
        <v>LV Residential_Sunsoaker_Two-way</v>
      </c>
      <c r="E168" s="6" t="str">
        <f>'2. NUOS'!E168</f>
        <v>Default T4</v>
      </c>
      <c r="F168" s="20">
        <f t="shared" ref="F168:J183" si="12">F137</f>
        <v>0</v>
      </c>
      <c r="G168" s="56">
        <f t="shared" si="12"/>
        <v>0</v>
      </c>
      <c r="H168" s="56">
        <f t="shared" si="12"/>
        <v>3.7437245238320216</v>
      </c>
      <c r="I168" s="56">
        <f t="shared" si="12"/>
        <v>0</v>
      </c>
      <c r="J168" s="55">
        <f t="shared" si="12"/>
        <v>1.9683337835533701</v>
      </c>
      <c r="K168" s="57"/>
      <c r="L168" s="58"/>
      <c r="M168" s="59"/>
      <c r="N168" s="55"/>
      <c r="O168" s="58"/>
      <c r="P168" s="58"/>
      <c r="Q168" s="58"/>
      <c r="S168" s="261" t="s">
        <v>181</v>
      </c>
    </row>
    <row r="169" spans="2:19" ht="15" thickTop="1" thickBot="1" x14ac:dyDescent="0.3">
      <c r="C169" s="8" t="str">
        <f>'2. NUOS'!C169</f>
        <v>BLNN2AU</v>
      </c>
      <c r="D169" s="8" t="str">
        <f>'2. NUOS'!D169</f>
        <v>Residential Anytime</v>
      </c>
      <c r="E169" s="9" t="str">
        <f>'2. NUOS'!E169</f>
        <v>Default T6*</v>
      </c>
      <c r="F169" s="21">
        <f t="shared" si="12"/>
        <v>0</v>
      </c>
      <c r="G169" s="61">
        <f t="shared" si="12"/>
        <v>2.66446642858739</v>
      </c>
      <c r="H169" s="61">
        <f t="shared" si="12"/>
        <v>0</v>
      </c>
      <c r="I169" s="61">
        <f t="shared" si="12"/>
        <v>0</v>
      </c>
      <c r="J169" s="60">
        <f t="shared" si="12"/>
        <v>0</v>
      </c>
      <c r="K169" s="62"/>
      <c r="L169" s="63"/>
      <c r="M169" s="64"/>
      <c r="N169" s="60"/>
      <c r="O169" s="63"/>
      <c r="P169" s="63"/>
      <c r="Q169" s="63"/>
      <c r="S169" s="261" t="s">
        <v>172</v>
      </c>
    </row>
    <row r="170" spans="2:19" ht="15" thickTop="1" thickBot="1" x14ac:dyDescent="0.3">
      <c r="C170" s="5" t="str">
        <f>'2. NUOS'!C170</f>
        <v>BLNT3AU</v>
      </c>
      <c r="D170" s="5" t="str">
        <f>'2. NUOS'!D170</f>
        <v>Residential ToU</v>
      </c>
      <c r="E170" s="6" t="str">
        <f>'2. NUOS'!E170</f>
        <v>Default T5*</v>
      </c>
      <c r="F170" s="20">
        <f t="shared" si="12"/>
        <v>0</v>
      </c>
      <c r="G170" s="56">
        <f t="shared" si="12"/>
        <v>0</v>
      </c>
      <c r="H170" s="56">
        <f t="shared" si="12"/>
        <v>4.1604388909771899</v>
      </c>
      <c r="I170" s="56">
        <f t="shared" si="12"/>
        <v>3.3270101566868533</v>
      </c>
      <c r="J170" s="55">
        <f t="shared" si="12"/>
        <v>1.9683337835533701</v>
      </c>
      <c r="K170" s="57"/>
      <c r="L170" s="58"/>
      <c r="M170" s="59"/>
      <c r="N170" s="55"/>
      <c r="O170" s="58"/>
      <c r="P170" s="58"/>
      <c r="Q170" s="58"/>
      <c r="S170" s="261" t="s">
        <v>173</v>
      </c>
    </row>
    <row r="171" spans="2:19" ht="15" thickTop="1" thickBot="1" x14ac:dyDescent="0.3">
      <c r="C171" s="8" t="str">
        <f>'2. NUOS'!C171</f>
        <v>BLNT3AL</v>
      </c>
      <c r="D171" s="8" t="str">
        <f>'2. NUOS'!D171</f>
        <v>Residential ToU_Interval meter</v>
      </c>
      <c r="E171" s="9" t="str">
        <f>'2. NUOS'!E171</f>
        <v>Obsolete</v>
      </c>
      <c r="F171" s="21">
        <f t="shared" si="12"/>
        <v>0</v>
      </c>
      <c r="G171" s="61">
        <f t="shared" si="12"/>
        <v>0</v>
      </c>
      <c r="H171" s="61">
        <f t="shared" si="12"/>
        <v>4.1604388909771899</v>
      </c>
      <c r="I171" s="61">
        <f t="shared" si="12"/>
        <v>3.3270101566868533</v>
      </c>
      <c r="J171" s="60">
        <f t="shared" si="12"/>
        <v>1.9683337835533701</v>
      </c>
      <c r="K171" s="62"/>
      <c r="L171" s="63"/>
      <c r="M171" s="64"/>
      <c r="N171" s="60"/>
      <c r="O171" s="63"/>
      <c r="P171" s="63"/>
      <c r="Q171" s="63"/>
      <c r="S171" s="261" t="s">
        <v>178</v>
      </c>
    </row>
    <row r="172" spans="2:19" ht="15" thickTop="1" thickBot="1" x14ac:dyDescent="0.3">
      <c r="C172" s="5" t="str">
        <f>'2. NUOS'!C172</f>
        <v>BLND1AR</v>
      </c>
      <c r="D172" s="5" t="str">
        <f>'2. NUOS'!D172</f>
        <v>Residential-Opt in Demand</v>
      </c>
      <c r="E172" s="6" t="str">
        <f>'2. NUOS'!E172</f>
        <v>Optional~</v>
      </c>
      <c r="F172" s="20">
        <f t="shared" si="12"/>
        <v>0</v>
      </c>
      <c r="G172" s="56">
        <f t="shared" si="12"/>
        <v>0</v>
      </c>
      <c r="H172" s="56">
        <f t="shared" si="12"/>
        <v>4.1604388909771899</v>
      </c>
      <c r="I172" s="56">
        <f t="shared" si="12"/>
        <v>3.3270101566868533</v>
      </c>
      <c r="J172" s="55">
        <f t="shared" si="12"/>
        <v>1.9683337835533701</v>
      </c>
      <c r="K172" s="57"/>
      <c r="L172" s="58"/>
      <c r="M172" s="59"/>
      <c r="N172" s="55"/>
      <c r="O172" s="58"/>
      <c r="P172" s="58"/>
      <c r="Q172" s="58"/>
    </row>
    <row r="173" spans="2:19" ht="15" thickTop="1" thickBot="1" x14ac:dyDescent="0.3">
      <c r="C173" s="8" t="str">
        <f>'2. NUOS'!C173</f>
        <v>BLNC1AU</v>
      </c>
      <c r="D173" s="8" t="str">
        <f>'2. NUOS'!D173</f>
        <v>Controlled Load 1</v>
      </c>
      <c r="E173" s="9" t="str">
        <f>'2. NUOS'!E173</f>
        <v>Optional</v>
      </c>
      <c r="F173" s="21">
        <f t="shared" si="12"/>
        <v>0</v>
      </c>
      <c r="G173" s="61">
        <f t="shared" si="12"/>
        <v>1.9683337835533701</v>
      </c>
      <c r="H173" s="61">
        <f t="shared" si="12"/>
        <v>0</v>
      </c>
      <c r="I173" s="61">
        <f t="shared" si="12"/>
        <v>0</v>
      </c>
      <c r="J173" s="60">
        <f t="shared" si="12"/>
        <v>0</v>
      </c>
      <c r="K173" s="63"/>
      <c r="L173" s="65"/>
      <c r="M173" s="64"/>
      <c r="N173" s="60"/>
      <c r="O173" s="63"/>
      <c r="P173" s="63"/>
      <c r="Q173" s="63"/>
    </row>
    <row r="174" spans="2:19" ht="15" thickTop="1" thickBot="1" x14ac:dyDescent="0.3">
      <c r="C174" s="5" t="str">
        <f>'2. NUOS'!C174</f>
        <v>BLNC2AU</v>
      </c>
      <c r="D174" s="5" t="str">
        <f>'2. NUOS'!D174</f>
        <v>Controlled Load 2</v>
      </c>
      <c r="E174" s="6" t="str">
        <f>'2. NUOS'!E174</f>
        <v>Optional</v>
      </c>
      <c r="F174" s="20">
        <f t="shared" si="12"/>
        <v>0</v>
      </c>
      <c r="G174" s="56">
        <f t="shared" si="12"/>
        <v>2.5389015512060293</v>
      </c>
      <c r="H174" s="56">
        <f t="shared" si="12"/>
        <v>0</v>
      </c>
      <c r="I174" s="56">
        <f t="shared" si="12"/>
        <v>0</v>
      </c>
      <c r="J174" s="55">
        <f t="shared" si="12"/>
        <v>0</v>
      </c>
      <c r="K174" s="57"/>
      <c r="L174" s="58"/>
      <c r="M174" s="59"/>
      <c r="N174" s="55"/>
      <c r="O174" s="58"/>
      <c r="P174" s="58"/>
      <c r="Q174" s="58"/>
    </row>
    <row r="175" spans="2:19" ht="21.6" thickTop="1" thickBot="1" x14ac:dyDescent="0.3">
      <c r="C175" s="8" t="str">
        <f>'2. NUOS'!C175</f>
        <v>BLTTSS1
BLTTEX1</v>
      </c>
      <c r="D175" s="8" t="str">
        <f>'2. NUOS'!D175</f>
        <v>LV Small business Sun Soaker Two-way</v>
      </c>
      <c r="E175" s="9" t="str">
        <f>'2. NUOS'!E175</f>
        <v>Default T4</v>
      </c>
      <c r="F175" s="21">
        <f t="shared" si="12"/>
        <v>0</v>
      </c>
      <c r="G175" s="61">
        <f t="shared" si="12"/>
        <v>0</v>
      </c>
      <c r="H175" s="61">
        <f t="shared" si="12"/>
        <v>3.7437245238320216</v>
      </c>
      <c r="I175" s="61">
        <f t="shared" si="12"/>
        <v>0</v>
      </c>
      <c r="J175" s="60">
        <f t="shared" si="12"/>
        <v>1.9683337835533701</v>
      </c>
      <c r="K175" s="62"/>
      <c r="L175" s="63"/>
      <c r="M175" s="64"/>
      <c r="N175" s="60"/>
      <c r="O175" s="63"/>
      <c r="P175" s="63"/>
      <c r="Q175" s="63"/>
    </row>
    <row r="176" spans="2:19" ht="15" thickTop="1" thickBot="1" x14ac:dyDescent="0.3">
      <c r="C176" s="5" t="str">
        <f>'2. NUOS'!C176</f>
        <v>BLNN1AU</v>
      </c>
      <c r="D176" s="5" t="str">
        <f>'2. NUOS'!D176</f>
        <v>Small Business Anytime</v>
      </c>
      <c r="E176" s="6" t="str">
        <f>'2. NUOS'!E176</f>
        <v>Default T6*</v>
      </c>
      <c r="F176" s="20">
        <f t="shared" si="12"/>
        <v>0</v>
      </c>
      <c r="G176" s="56">
        <f t="shared" si="12"/>
        <v>2.6644664291368301</v>
      </c>
      <c r="H176" s="56">
        <f t="shared" si="12"/>
        <v>0</v>
      </c>
      <c r="I176" s="56">
        <f t="shared" si="12"/>
        <v>0</v>
      </c>
      <c r="J176" s="55">
        <f t="shared" si="12"/>
        <v>0</v>
      </c>
      <c r="K176" s="57"/>
      <c r="L176" s="58"/>
      <c r="M176" s="59"/>
      <c r="N176" s="55"/>
      <c r="O176" s="58"/>
      <c r="P176" s="58"/>
      <c r="Q176" s="58"/>
    </row>
    <row r="177" spans="3:17" ht="15" thickTop="1" thickBot="1" x14ac:dyDescent="0.3">
      <c r="C177" s="11" t="str">
        <f>'2. NUOS'!C177</f>
        <v>BLNT2AU</v>
      </c>
      <c r="D177" s="11" t="str">
        <f>'2. NUOS'!D177</f>
        <v xml:space="preserve">ToU &lt; 100MWh </v>
      </c>
      <c r="E177" s="12" t="str">
        <f>'2. NUOS'!E177</f>
        <v>Default T5*</v>
      </c>
      <c r="F177" s="22">
        <f t="shared" si="12"/>
        <v>0</v>
      </c>
      <c r="G177" s="67">
        <f t="shared" si="12"/>
        <v>0</v>
      </c>
      <c r="H177" s="67">
        <f t="shared" si="12"/>
        <v>4.1604388909771899</v>
      </c>
      <c r="I177" s="67">
        <f t="shared" si="12"/>
        <v>3.3270101566868533</v>
      </c>
      <c r="J177" s="66">
        <f t="shared" si="12"/>
        <v>1.9683337835533701</v>
      </c>
      <c r="K177" s="68"/>
      <c r="L177" s="69"/>
      <c r="M177" s="70"/>
      <c r="N177" s="66"/>
      <c r="O177" s="63"/>
      <c r="P177" s="63"/>
      <c r="Q177" s="63"/>
    </row>
    <row r="178" spans="3:17" ht="14.4" thickBot="1" x14ac:dyDescent="0.3">
      <c r="C178" s="5" t="str">
        <f>'2. NUOS'!C178</f>
        <v>BLNT2AL</v>
      </c>
      <c r="D178" s="5" t="str">
        <f>'2. NUOS'!D178</f>
        <v>Business ToU_Interval meter</v>
      </c>
      <c r="E178" s="6" t="str">
        <f>'2. NUOS'!E178</f>
        <v>Obsolete</v>
      </c>
      <c r="F178" s="20">
        <f t="shared" si="12"/>
        <v>0</v>
      </c>
      <c r="G178" s="56">
        <f t="shared" si="12"/>
        <v>0</v>
      </c>
      <c r="H178" s="56">
        <f t="shared" si="12"/>
        <v>4.1604388909771899</v>
      </c>
      <c r="I178" s="56">
        <f t="shared" si="12"/>
        <v>3.3270101566868533</v>
      </c>
      <c r="J178" s="55">
        <f t="shared" si="12"/>
        <v>1.9683337835533701</v>
      </c>
      <c r="K178" s="71"/>
      <c r="L178" s="58"/>
      <c r="M178" s="59"/>
      <c r="N178" s="55"/>
      <c r="O178" s="58"/>
      <c r="P178" s="58"/>
      <c r="Q178" s="58"/>
    </row>
    <row r="179" spans="3:17" ht="15" thickTop="1" thickBot="1" x14ac:dyDescent="0.3">
      <c r="C179" s="8" t="str">
        <f>'2. NUOS'!C179</f>
        <v>BLNT1AO</v>
      </c>
      <c r="D179" s="8" t="str">
        <f>'2. NUOS'!D179</f>
        <v>ToU &gt; 100 MWh/yr</v>
      </c>
      <c r="E179" s="9" t="str">
        <f>'2. NUOS'!E179</f>
        <v>Obsolete</v>
      </c>
      <c r="F179" s="21">
        <f t="shared" si="12"/>
        <v>0</v>
      </c>
      <c r="G179" s="61">
        <f t="shared" si="12"/>
        <v>0</v>
      </c>
      <c r="H179" s="61">
        <f t="shared" si="12"/>
        <v>4.1604388909771899</v>
      </c>
      <c r="I179" s="61">
        <f t="shared" si="12"/>
        <v>3.3270101566868533</v>
      </c>
      <c r="J179" s="60">
        <f t="shared" si="12"/>
        <v>1.9683337835533701</v>
      </c>
      <c r="K179" s="62"/>
      <c r="L179" s="63"/>
      <c r="M179" s="64"/>
      <c r="N179" s="60"/>
      <c r="O179" s="63"/>
      <c r="P179" s="63"/>
      <c r="Q179" s="63"/>
    </row>
    <row r="180" spans="3:17" ht="15" thickTop="1" thickBot="1" x14ac:dyDescent="0.3">
      <c r="C180" s="5" t="str">
        <f>'2. NUOS'!C180</f>
        <v>BLND1AB</v>
      </c>
      <c r="D180" s="5" t="str">
        <f>'2. NUOS'!D180</f>
        <v>Small Business-Opt in Demand</v>
      </c>
      <c r="E180" s="6" t="str">
        <f>'2. NUOS'!E180</f>
        <v>Optional~</v>
      </c>
      <c r="F180" s="20">
        <f t="shared" si="12"/>
        <v>0</v>
      </c>
      <c r="G180" s="56">
        <f t="shared" si="12"/>
        <v>0</v>
      </c>
      <c r="H180" s="56">
        <f t="shared" si="12"/>
        <v>4.1604388909771899</v>
      </c>
      <c r="I180" s="56">
        <f t="shared" si="12"/>
        <v>3.3270101566868533</v>
      </c>
      <c r="J180" s="55">
        <f t="shared" si="12"/>
        <v>1.9683337835533701</v>
      </c>
      <c r="K180" s="58"/>
      <c r="L180" s="72"/>
      <c r="M180" s="59"/>
      <c r="N180" s="55"/>
      <c r="O180" s="58"/>
      <c r="P180" s="58"/>
      <c r="Q180" s="58"/>
    </row>
    <row r="181" spans="3:17" ht="6" customHeight="1" thickTop="1" thickBot="1" x14ac:dyDescent="0.3">
      <c r="C181" s="140"/>
      <c r="D181" s="140"/>
      <c r="E181" s="141"/>
      <c r="F181" s="215">
        <f t="shared" si="12"/>
        <v>0</v>
      </c>
      <c r="G181" s="214">
        <f t="shared" si="12"/>
        <v>0</v>
      </c>
      <c r="H181" s="214">
        <f t="shared" si="12"/>
        <v>0</v>
      </c>
      <c r="I181" s="214">
        <f t="shared" si="12"/>
        <v>0</v>
      </c>
      <c r="J181" s="215">
        <f t="shared" si="12"/>
        <v>0</v>
      </c>
      <c r="K181" s="216"/>
      <c r="L181" s="217"/>
      <c r="M181" s="218"/>
      <c r="N181" s="215"/>
      <c r="O181" s="217"/>
      <c r="P181" s="217"/>
      <c r="Q181" s="217"/>
    </row>
    <row r="182" spans="3:17" ht="15" thickTop="1" thickBot="1" x14ac:dyDescent="0.3">
      <c r="C182" s="219" t="str">
        <f>'2. NUOS'!C182</f>
        <v>BLND3AO</v>
      </c>
      <c r="D182" s="219" t="str">
        <f>'2. NUOS'!D182</f>
        <v>LV ToU Demand 3 Rate</v>
      </c>
      <c r="E182" s="220" t="str">
        <f>'2. NUOS'!E182</f>
        <v xml:space="preserve"> Default </v>
      </c>
      <c r="F182" s="223">
        <f t="shared" si="12"/>
        <v>0</v>
      </c>
      <c r="G182" s="222">
        <f t="shared" si="12"/>
        <v>0</v>
      </c>
      <c r="H182" s="222">
        <f t="shared" si="12"/>
        <v>3.6880424826462268</v>
      </c>
      <c r="I182" s="222">
        <f t="shared" si="12"/>
        <v>2.9492452886802578</v>
      </c>
      <c r="J182" s="223">
        <f t="shared" si="12"/>
        <v>1.9134272621789077</v>
      </c>
      <c r="K182" s="62"/>
      <c r="L182" s="65"/>
      <c r="M182" s="224"/>
      <c r="N182" s="223"/>
      <c r="O182" s="65"/>
      <c r="P182" s="65"/>
      <c r="Q182" s="65"/>
    </row>
    <row r="183" spans="3:17" ht="15" thickTop="1" thickBot="1" x14ac:dyDescent="0.3">
      <c r="C183" s="225" t="str">
        <f>'2. NUOS'!C183</f>
        <v>BLND3TO</v>
      </c>
      <c r="D183" s="225" t="str">
        <f>'2. NUOS'!D183</f>
        <v>LV ToU Demand-alternate tariff</v>
      </c>
      <c r="E183" s="226" t="str">
        <f>'2. NUOS'!E183</f>
        <v xml:space="preserve"> Optional </v>
      </c>
      <c r="F183" s="229">
        <f t="shared" si="12"/>
        <v>0</v>
      </c>
      <c r="G183" s="228">
        <f t="shared" si="12"/>
        <v>0</v>
      </c>
      <c r="H183" s="228">
        <f t="shared" si="12"/>
        <v>3.6880424826462268</v>
      </c>
      <c r="I183" s="228">
        <f t="shared" si="12"/>
        <v>2.9492452886802578</v>
      </c>
      <c r="J183" s="229">
        <f t="shared" si="12"/>
        <v>1.9134272621789077</v>
      </c>
      <c r="K183" s="57"/>
      <c r="L183" s="72"/>
      <c r="M183" s="230"/>
      <c r="N183" s="229"/>
      <c r="O183" s="72"/>
      <c r="P183" s="72"/>
      <c r="Q183" s="72"/>
    </row>
    <row r="184" spans="3:17" ht="15" thickTop="1" thickBot="1" x14ac:dyDescent="0.3">
      <c r="C184" s="219" t="str">
        <f>'2. NUOS'!C184</f>
        <v>BLNDTRS</v>
      </c>
      <c r="D184" s="219" t="str">
        <f>'2. NUOS'!D184</f>
        <v>Transitional Demand</v>
      </c>
      <c r="E184" s="220" t="str">
        <f>'2. NUOS'!E184</f>
        <v>Obsolete</v>
      </c>
      <c r="F184" s="223">
        <f t="shared" ref="F184:J193" si="13">F153</f>
        <v>0</v>
      </c>
      <c r="G184" s="222">
        <f t="shared" si="13"/>
        <v>0</v>
      </c>
      <c r="H184" s="222">
        <f t="shared" si="13"/>
        <v>3.6880424826462268</v>
      </c>
      <c r="I184" s="222">
        <f t="shared" si="13"/>
        <v>2.9492452886802578</v>
      </c>
      <c r="J184" s="223">
        <f t="shared" si="13"/>
        <v>1.9134272621789077</v>
      </c>
      <c r="K184" s="62"/>
      <c r="L184" s="65"/>
      <c r="M184" s="224"/>
      <c r="N184" s="223"/>
      <c r="O184" s="65"/>
      <c r="P184" s="65"/>
      <c r="Q184" s="65"/>
    </row>
    <row r="185" spans="3:17" ht="21.6" thickTop="1" thickBot="1" x14ac:dyDescent="0.3">
      <c r="C185" s="225" t="str">
        <f>'2. NUOS'!C185</f>
        <v>BLTD4AO
BLTTBD1</v>
      </c>
      <c r="D185" s="225" t="str">
        <f>'2. NUOS'!D185</f>
        <v>LV Gridscale battery</v>
      </c>
      <c r="E185" s="226" t="str">
        <f>'2. NUOS'!E185</f>
        <v>Default</v>
      </c>
      <c r="F185" s="229">
        <f t="shared" si="13"/>
        <v>0</v>
      </c>
      <c r="G185" s="228">
        <f t="shared" si="13"/>
        <v>0</v>
      </c>
      <c r="H185" s="228">
        <f t="shared" si="13"/>
        <v>3.6880424826462268</v>
      </c>
      <c r="I185" s="228">
        <f t="shared" si="13"/>
        <v>2.9492452886802578</v>
      </c>
      <c r="J185" s="229">
        <f t="shared" si="13"/>
        <v>1.9134272621789077</v>
      </c>
      <c r="K185" s="57"/>
      <c r="L185" s="72"/>
      <c r="M185" s="230"/>
      <c r="N185" s="229"/>
      <c r="O185" s="72"/>
      <c r="P185" s="72"/>
      <c r="Q185" s="72"/>
    </row>
    <row r="186" spans="3:17" ht="6" customHeight="1" thickTop="1" thickBot="1" x14ac:dyDescent="0.3">
      <c r="C186" s="140"/>
      <c r="D186" s="140"/>
      <c r="E186" s="141"/>
      <c r="F186" s="215">
        <f t="shared" si="13"/>
        <v>0</v>
      </c>
      <c r="G186" s="214">
        <f t="shared" si="13"/>
        <v>0</v>
      </c>
      <c r="H186" s="214">
        <f t="shared" si="13"/>
        <v>0</v>
      </c>
      <c r="I186" s="214">
        <f t="shared" si="13"/>
        <v>0</v>
      </c>
      <c r="J186" s="215">
        <f t="shared" si="13"/>
        <v>0</v>
      </c>
      <c r="K186" s="216"/>
      <c r="L186" s="217"/>
      <c r="M186" s="218"/>
      <c r="N186" s="215"/>
      <c r="O186" s="217"/>
      <c r="P186" s="217"/>
      <c r="Q186" s="217"/>
    </row>
    <row r="187" spans="3:17" ht="15" thickTop="1" thickBot="1" x14ac:dyDescent="0.3">
      <c r="C187" s="8" t="str">
        <f>'2. NUOS'!C187</f>
        <v>BHND3AO</v>
      </c>
      <c r="D187" s="8" t="str">
        <f>'2. NUOS'!D187</f>
        <v>HV ToU mthly Demand</v>
      </c>
      <c r="E187" s="9" t="str">
        <f>'2. NUOS'!E187</f>
        <v>Default</v>
      </c>
      <c r="F187" s="60">
        <f t="shared" si="13"/>
        <v>0</v>
      </c>
      <c r="G187" s="61">
        <f t="shared" si="13"/>
        <v>0</v>
      </c>
      <c r="H187" s="61">
        <f t="shared" si="13"/>
        <v>2.587004791552785</v>
      </c>
      <c r="I187" s="61">
        <f t="shared" si="13"/>
        <v>2.0687700125964574</v>
      </c>
      <c r="J187" s="60">
        <f t="shared" si="13"/>
        <v>1.7079028515695807</v>
      </c>
      <c r="K187" s="62"/>
      <c r="L187" s="63"/>
      <c r="M187" s="64"/>
      <c r="N187" s="60"/>
      <c r="O187" s="63"/>
      <c r="P187" s="63"/>
      <c r="Q187" s="63"/>
    </row>
    <row r="188" spans="3:17" ht="21.6" thickTop="1" thickBot="1" x14ac:dyDescent="0.3">
      <c r="C188" s="5" t="str">
        <f>'2. NUOS'!C188</f>
        <v>BHTD4AO
BHTTBD1</v>
      </c>
      <c r="D188" s="5" t="str">
        <f>'2. NUOS'!D188</f>
        <v>HV Gridscale battery</v>
      </c>
      <c r="E188" s="6" t="str">
        <f>'2. NUOS'!E188</f>
        <v>Default</v>
      </c>
      <c r="F188" s="55">
        <f t="shared" si="13"/>
        <v>0</v>
      </c>
      <c r="G188" s="56">
        <f t="shared" si="13"/>
        <v>0</v>
      </c>
      <c r="H188" s="56">
        <f t="shared" si="13"/>
        <v>2.587004791552785</v>
      </c>
      <c r="I188" s="56">
        <f t="shared" si="13"/>
        <v>2.0687700125964574</v>
      </c>
      <c r="J188" s="55">
        <f t="shared" si="13"/>
        <v>1.7079028515695807</v>
      </c>
      <c r="K188" s="57"/>
      <c r="L188" s="58"/>
      <c r="M188" s="59"/>
      <c r="N188" s="55"/>
      <c r="O188" s="58"/>
      <c r="P188" s="58"/>
      <c r="Q188" s="58"/>
    </row>
    <row r="189" spans="3:17" ht="6" customHeight="1" thickTop="1" thickBot="1" x14ac:dyDescent="0.3">
      <c r="C189" s="140"/>
      <c r="D189" s="140"/>
      <c r="E189" s="141"/>
      <c r="F189" s="215">
        <f t="shared" si="13"/>
        <v>0</v>
      </c>
      <c r="G189" s="214">
        <f t="shared" si="13"/>
        <v>0</v>
      </c>
      <c r="H189" s="214">
        <f t="shared" si="13"/>
        <v>0</v>
      </c>
      <c r="I189" s="214">
        <f t="shared" si="13"/>
        <v>0</v>
      </c>
      <c r="J189" s="215">
        <f t="shared" si="13"/>
        <v>0</v>
      </c>
      <c r="K189" s="216"/>
      <c r="L189" s="217"/>
      <c r="M189" s="218"/>
      <c r="N189" s="215"/>
      <c r="O189" s="217"/>
      <c r="P189" s="217"/>
      <c r="Q189" s="217"/>
    </row>
    <row r="190" spans="3:17" ht="15" thickTop="1" thickBot="1" x14ac:dyDescent="0.3">
      <c r="C190" s="8" t="str">
        <f>'2. NUOS'!C190</f>
        <v>BSSD3AO</v>
      </c>
      <c r="D190" s="8" t="str">
        <f>'2. NUOS'!D190</f>
        <v>Subtransmission 3 Rate Demand</v>
      </c>
      <c r="E190" s="9" t="str">
        <f>'2. NUOS'!E190</f>
        <v xml:space="preserve"> Default </v>
      </c>
      <c r="F190" s="60">
        <f t="shared" si="13"/>
        <v>0</v>
      </c>
      <c r="G190" s="61">
        <f t="shared" si="13"/>
        <v>0</v>
      </c>
      <c r="H190" s="61">
        <f t="shared" si="13"/>
        <v>4.5913453246973299</v>
      </c>
      <c r="I190" s="61">
        <f t="shared" si="13"/>
        <v>2.670656200010225</v>
      </c>
      <c r="J190" s="60">
        <f t="shared" si="13"/>
        <v>2.1767585386433157</v>
      </c>
      <c r="K190" s="62"/>
      <c r="L190" s="63"/>
      <c r="M190" s="64"/>
      <c r="N190" s="60"/>
      <c r="O190" s="63"/>
      <c r="P190" s="63"/>
      <c r="Q190" s="63"/>
    </row>
    <row r="191" spans="3:17" ht="6" customHeight="1" thickTop="1" thickBot="1" x14ac:dyDescent="0.3">
      <c r="C191" s="140"/>
      <c r="D191" s="140"/>
      <c r="E191" s="141"/>
      <c r="F191" s="215">
        <f t="shared" si="13"/>
        <v>0</v>
      </c>
      <c r="G191" s="214">
        <f t="shared" si="13"/>
        <v>0</v>
      </c>
      <c r="H191" s="214">
        <f t="shared" si="13"/>
        <v>0</v>
      </c>
      <c r="I191" s="214">
        <f t="shared" si="13"/>
        <v>0</v>
      </c>
      <c r="J191" s="215">
        <f t="shared" si="13"/>
        <v>0</v>
      </c>
      <c r="K191" s="216"/>
      <c r="L191" s="214"/>
      <c r="M191" s="215"/>
      <c r="N191" s="215"/>
      <c r="O191" s="214"/>
      <c r="P191" s="214"/>
      <c r="Q191" s="214"/>
    </row>
    <row r="192" spans="3:17" ht="15" thickTop="1" thickBot="1" x14ac:dyDescent="0.3">
      <c r="C192" s="5" t="str">
        <f>'2. NUOS'!C192</f>
        <v>BLNP1AO</v>
      </c>
      <c r="D192" s="5" t="str">
        <f>'2. NUOS'!D192</f>
        <v>LV Public Lighting NUOS</v>
      </c>
      <c r="E192" s="6" t="str">
        <f>'2. NUOS'!E192</f>
        <v xml:space="preserve"> Default </v>
      </c>
      <c r="F192" s="55">
        <f t="shared" si="13"/>
        <v>0</v>
      </c>
      <c r="G192" s="56">
        <f t="shared" si="13"/>
        <v>2.6644664291368301</v>
      </c>
      <c r="H192" s="56">
        <f t="shared" si="13"/>
        <v>0</v>
      </c>
      <c r="I192" s="56">
        <f t="shared" si="13"/>
        <v>0</v>
      </c>
      <c r="J192" s="55">
        <f t="shared" si="13"/>
        <v>0</v>
      </c>
      <c r="K192" s="57"/>
      <c r="L192" s="56"/>
      <c r="M192" s="55"/>
      <c r="N192" s="55"/>
      <c r="O192" s="56"/>
      <c r="P192" s="56"/>
      <c r="Q192" s="56"/>
    </row>
    <row r="193" spans="3:17" ht="15" thickTop="1" thickBot="1" x14ac:dyDescent="0.3">
      <c r="C193" s="8" t="str">
        <f>'2. NUOS'!C193</f>
        <v>BLNP3AO</v>
      </c>
      <c r="D193" s="8" t="str">
        <f>'2. NUOS'!D193</f>
        <v>LV Public Lighting ToU NUOS</v>
      </c>
      <c r="E193" s="9" t="str">
        <f>'2. NUOS'!E193</f>
        <v xml:space="preserve"> Default </v>
      </c>
      <c r="F193" s="60">
        <f t="shared" si="13"/>
        <v>0</v>
      </c>
      <c r="G193" s="61">
        <f t="shared" si="13"/>
        <v>0</v>
      </c>
      <c r="H193" s="61">
        <f t="shared" si="13"/>
        <v>4.1604388909771899</v>
      </c>
      <c r="I193" s="61">
        <f t="shared" si="13"/>
        <v>3.3270101566868533</v>
      </c>
      <c r="J193" s="60">
        <f t="shared" si="13"/>
        <v>1.9683337835533701</v>
      </c>
      <c r="K193" s="62"/>
      <c r="L193" s="61"/>
      <c r="M193" s="61"/>
      <c r="N193" s="60"/>
      <c r="O193" s="61"/>
      <c r="P193" s="61"/>
      <c r="Q193" s="61"/>
    </row>
    <row r="194" spans="3:17" ht="14.4" thickTop="1" x14ac:dyDescent="0.25"/>
  </sheetData>
  <mergeCells count="1">
    <mergeCell ref="D3:E3"/>
  </mergeCells>
  <hyperlinks>
    <hyperlink ref="B1" location="Contents!A1" display="Contents" xr:uid="{13702A42-4CD8-483D-A722-9AC40B817FBF}"/>
  </hyperlink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8A7E64-8CE3-44B2-A786-21BB3DF8DB7A}">
  <dimension ref="B1:S194"/>
  <sheetViews>
    <sheetView showGridLines="0" workbookViewId="0"/>
  </sheetViews>
  <sheetFormatPr defaultRowHeight="13.8" x14ac:dyDescent="0.25"/>
  <cols>
    <col min="1" max="1" width="3.8984375" customWidth="1"/>
    <col min="2" max="2" width="4" customWidth="1"/>
    <col min="3" max="3" width="8.5" bestFit="1" customWidth="1"/>
    <col min="4" max="4" width="28.59765625" customWidth="1"/>
    <col min="5" max="5" width="11.8984375" customWidth="1"/>
    <col min="6" max="6" width="10.5" customWidth="1"/>
    <col min="7" max="7" width="6.59765625" bestFit="1" customWidth="1"/>
    <col min="8" max="8" width="8" customWidth="1"/>
    <col min="9" max="9" width="7.09765625" bestFit="1" customWidth="1"/>
    <col min="10" max="10" width="6.59765625" bestFit="1" customWidth="1"/>
    <col min="11" max="11" width="8" bestFit="1" customWidth="1"/>
    <col min="12" max="12" width="7" customWidth="1"/>
    <col min="13" max="13" width="7.09765625" bestFit="1" customWidth="1"/>
    <col min="14" max="14" width="6.59765625" bestFit="1" customWidth="1"/>
    <col min="15" max="15" width="8" bestFit="1" customWidth="1"/>
    <col min="17" max="17" width="10" bestFit="1" customWidth="1"/>
    <col min="22" max="22" width="10" bestFit="1" customWidth="1"/>
  </cols>
  <sheetData>
    <row r="1" spans="2:19" ht="18" customHeight="1" x14ac:dyDescent="0.25">
      <c r="B1" s="262" t="s">
        <v>127</v>
      </c>
    </row>
    <row r="2" spans="2:19" ht="17.399999999999999" x14ac:dyDescent="0.3">
      <c r="D2" s="122" t="s">
        <v>137</v>
      </c>
    </row>
    <row r="3" spans="2:19" x14ac:dyDescent="0.25">
      <c r="D3" s="270">
        <v>44927</v>
      </c>
      <c r="E3" s="270"/>
    </row>
    <row r="6" spans="2:19" x14ac:dyDescent="0.25">
      <c r="B6" s="19" t="s">
        <v>157</v>
      </c>
      <c r="S6" s="263" t="s">
        <v>169</v>
      </c>
    </row>
    <row r="7" spans="2:19" ht="21" thickBot="1" x14ac:dyDescent="0.3">
      <c r="C7" s="19" t="s">
        <v>84</v>
      </c>
      <c r="D7" s="1"/>
      <c r="E7" s="2"/>
      <c r="F7" s="137" t="s">
        <v>0</v>
      </c>
      <c r="G7" s="15" t="s">
        <v>1</v>
      </c>
      <c r="H7" s="16"/>
      <c r="I7" s="16"/>
      <c r="J7" s="17"/>
      <c r="K7" s="15" t="s">
        <v>2</v>
      </c>
      <c r="L7" s="16"/>
      <c r="M7" s="16"/>
      <c r="N7" s="18"/>
      <c r="O7" s="136" t="s">
        <v>3</v>
      </c>
      <c r="S7" s="261" t="s">
        <v>170</v>
      </c>
    </row>
    <row r="8" spans="2:19" ht="15" thickTop="1" thickBot="1" x14ac:dyDescent="0.3">
      <c r="C8" s="3" t="s">
        <v>4</v>
      </c>
      <c r="D8" s="4" t="s">
        <v>5</v>
      </c>
      <c r="E8" s="137" t="s">
        <v>6</v>
      </c>
      <c r="F8" s="137" t="s">
        <v>7</v>
      </c>
      <c r="G8" s="17" t="s">
        <v>8</v>
      </c>
      <c r="H8" s="17" t="s">
        <v>9</v>
      </c>
      <c r="I8" s="17" t="s">
        <v>10</v>
      </c>
      <c r="J8" s="17" t="s">
        <v>11</v>
      </c>
      <c r="K8" s="18" t="s">
        <v>8</v>
      </c>
      <c r="L8" s="17" t="s">
        <v>9</v>
      </c>
      <c r="M8" s="17" t="s">
        <v>10</v>
      </c>
      <c r="N8" s="18" t="s">
        <v>11</v>
      </c>
      <c r="O8" s="137" t="s">
        <v>8</v>
      </c>
      <c r="S8" s="261" t="s">
        <v>171</v>
      </c>
    </row>
    <row r="9" spans="2:19" ht="15" thickTop="1" thickBot="1" x14ac:dyDescent="0.3">
      <c r="C9" s="5" t="s">
        <v>12</v>
      </c>
      <c r="D9" s="5" t="s">
        <v>13</v>
      </c>
      <c r="E9" s="6" t="str">
        <f>'2. NUOS'!E9</f>
        <v>Default T6*</v>
      </c>
      <c r="F9" s="20">
        <v>0</v>
      </c>
      <c r="G9" s="25">
        <v>0.34470721431162638</v>
      </c>
      <c r="H9" s="25"/>
      <c r="I9" s="25"/>
      <c r="J9" s="26"/>
      <c r="K9" s="20"/>
      <c r="L9" s="231"/>
      <c r="M9" s="75"/>
      <c r="N9" s="232"/>
      <c r="O9" s="75"/>
      <c r="S9" s="261" t="s">
        <v>172</v>
      </c>
    </row>
    <row r="10" spans="2:19" ht="15" thickTop="1" thickBot="1" x14ac:dyDescent="0.3">
      <c r="C10" s="8" t="s">
        <v>14</v>
      </c>
      <c r="D10" s="8" t="s">
        <v>15</v>
      </c>
      <c r="E10" s="9" t="str">
        <f>'2. NUOS'!E10</f>
        <v>Optional</v>
      </c>
      <c r="F10" s="21">
        <v>0</v>
      </c>
      <c r="G10" s="30"/>
      <c r="H10" s="30">
        <v>0.34470724433967481</v>
      </c>
      <c r="I10" s="30">
        <v>0.34470724433967481</v>
      </c>
      <c r="J10" s="31">
        <v>0.34470724433967481</v>
      </c>
      <c r="K10" s="21"/>
      <c r="L10" s="233"/>
      <c r="M10" s="76"/>
      <c r="N10" s="234"/>
      <c r="O10" s="76"/>
      <c r="S10" s="261" t="s">
        <v>173</v>
      </c>
    </row>
    <row r="11" spans="2:19" ht="15" thickTop="1" thickBot="1" x14ac:dyDescent="0.3">
      <c r="C11" s="5" t="s">
        <v>17</v>
      </c>
      <c r="D11" s="5" t="s">
        <v>18</v>
      </c>
      <c r="E11" s="6" t="str">
        <f>'2. NUOS'!E11</f>
        <v>Default T4**</v>
      </c>
      <c r="F11" s="20">
        <v>0</v>
      </c>
      <c r="G11" s="25"/>
      <c r="H11" s="25">
        <v>0.34470724433967481</v>
      </c>
      <c r="I11" s="25">
        <v>0.34470724433967481</v>
      </c>
      <c r="J11" s="26">
        <v>0.34470724433967481</v>
      </c>
      <c r="K11" s="20"/>
      <c r="L11" s="231"/>
      <c r="M11" s="75"/>
      <c r="N11" s="232"/>
      <c r="O11" s="75"/>
      <c r="S11" s="261" t="s">
        <v>174</v>
      </c>
    </row>
    <row r="12" spans="2:19" ht="15" thickTop="1" thickBot="1" x14ac:dyDescent="0.3">
      <c r="C12" s="8" t="s">
        <v>19</v>
      </c>
      <c r="D12" s="8" t="s">
        <v>20</v>
      </c>
      <c r="E12" s="9" t="str">
        <f>'2. NUOS'!E12</f>
        <v>Optional</v>
      </c>
      <c r="F12" s="21">
        <v>0</v>
      </c>
      <c r="G12" s="30"/>
      <c r="H12" s="30">
        <v>0.34470724433967481</v>
      </c>
      <c r="I12" s="30">
        <v>0.34470724433967481</v>
      </c>
      <c r="J12" s="31">
        <v>0.34470724433967481</v>
      </c>
      <c r="K12" s="21"/>
      <c r="L12" s="76"/>
      <c r="M12" s="235"/>
      <c r="N12" s="234"/>
      <c r="O12" s="76"/>
    </row>
    <row r="13" spans="2:19" ht="15" thickTop="1" thickBot="1" x14ac:dyDescent="0.3">
      <c r="C13" s="5" t="s">
        <v>21</v>
      </c>
      <c r="D13" s="5" t="s">
        <v>93</v>
      </c>
      <c r="E13" s="6" t="str">
        <f>'2. NUOS'!E13</f>
        <v>Optional</v>
      </c>
      <c r="F13" s="20">
        <v>0</v>
      </c>
      <c r="G13" s="25">
        <v>0.34470724433967481</v>
      </c>
      <c r="H13" s="25"/>
      <c r="I13" s="25"/>
      <c r="J13" s="26"/>
      <c r="K13" s="20"/>
      <c r="L13" s="231"/>
      <c r="M13" s="75"/>
      <c r="N13" s="232"/>
      <c r="O13" s="75"/>
    </row>
    <row r="14" spans="2:19" ht="15" thickTop="1" thickBot="1" x14ac:dyDescent="0.3">
      <c r="C14" s="8" t="s">
        <v>22</v>
      </c>
      <c r="D14" s="8" t="s">
        <v>94</v>
      </c>
      <c r="E14" s="9" t="str">
        <f>'2. NUOS'!E14</f>
        <v>Optional</v>
      </c>
      <c r="F14" s="21">
        <v>0</v>
      </c>
      <c r="G14" s="30">
        <v>0.34470724433967481</v>
      </c>
      <c r="H14" s="30"/>
      <c r="I14" s="30"/>
      <c r="J14" s="31"/>
      <c r="K14" s="21"/>
      <c r="L14" s="233"/>
      <c r="M14" s="76"/>
      <c r="N14" s="234"/>
      <c r="O14" s="76"/>
    </row>
    <row r="15" spans="2:19" ht="15" thickTop="1" thickBot="1" x14ac:dyDescent="0.3">
      <c r="C15" s="5" t="s">
        <v>23</v>
      </c>
      <c r="D15" s="5" t="s">
        <v>24</v>
      </c>
      <c r="E15" s="6" t="str">
        <f>'2. NUOS'!E15</f>
        <v>Default T6*</v>
      </c>
      <c r="F15" s="20">
        <v>0</v>
      </c>
      <c r="G15" s="25">
        <v>0.83158198150492713</v>
      </c>
      <c r="H15" s="25"/>
      <c r="I15" s="25"/>
      <c r="J15" s="26"/>
      <c r="K15" s="20"/>
      <c r="L15" s="231"/>
      <c r="M15" s="75"/>
      <c r="N15" s="232"/>
      <c r="O15" s="75"/>
    </row>
    <row r="16" spans="2:19" ht="15" thickTop="1" thickBot="1" x14ac:dyDescent="0.3">
      <c r="C16" s="11" t="s">
        <v>25</v>
      </c>
      <c r="D16" s="11" t="s">
        <v>26</v>
      </c>
      <c r="E16" s="12" t="str">
        <f>'2. NUOS'!E16</f>
        <v>Optional</v>
      </c>
      <c r="F16" s="22">
        <v>0</v>
      </c>
      <c r="G16" s="36"/>
      <c r="H16" s="36">
        <v>0.83158198150492713</v>
      </c>
      <c r="I16" s="36">
        <v>0.83158198150492713</v>
      </c>
      <c r="J16" s="37">
        <v>0.83158198150492713</v>
      </c>
      <c r="K16" s="22"/>
      <c r="L16" s="236"/>
      <c r="M16" s="237"/>
      <c r="N16" s="238"/>
      <c r="O16" s="76"/>
    </row>
    <row r="17" spans="3:15" ht="14.4" thickBot="1" x14ac:dyDescent="0.3">
      <c r="C17" s="5" t="s">
        <v>27</v>
      </c>
      <c r="D17" s="5" t="s">
        <v>28</v>
      </c>
      <c r="E17" s="6" t="str">
        <f>'2. NUOS'!E17</f>
        <v>Default T4**</v>
      </c>
      <c r="F17" s="20">
        <v>0</v>
      </c>
      <c r="G17" s="25"/>
      <c r="H17" s="25">
        <v>0.83158198150492713</v>
      </c>
      <c r="I17" s="25">
        <v>0.83158198150492713</v>
      </c>
      <c r="J17" s="26">
        <v>0.83158198150492713</v>
      </c>
      <c r="K17" s="20"/>
      <c r="L17" s="239"/>
      <c r="M17" s="75"/>
      <c r="N17" s="232"/>
      <c r="O17" s="75"/>
    </row>
    <row r="18" spans="3:15" ht="15" thickTop="1" thickBot="1" x14ac:dyDescent="0.3">
      <c r="C18" s="8" t="s">
        <v>29</v>
      </c>
      <c r="D18" s="8" t="s">
        <v>30</v>
      </c>
      <c r="E18" s="9" t="str">
        <f>'2. NUOS'!E18</f>
        <v>Default</v>
      </c>
      <c r="F18" s="21">
        <v>0</v>
      </c>
      <c r="G18" s="30"/>
      <c r="H18" s="30">
        <v>0.83158198150492713</v>
      </c>
      <c r="I18" s="30">
        <v>0.83158198150492713</v>
      </c>
      <c r="J18" s="31">
        <v>0.83158198150492713</v>
      </c>
      <c r="K18" s="21"/>
      <c r="L18" s="233"/>
      <c r="M18" s="76"/>
      <c r="N18" s="234"/>
      <c r="O18" s="76"/>
    </row>
    <row r="19" spans="3:15" ht="15" thickTop="1" thickBot="1" x14ac:dyDescent="0.3">
      <c r="C19" s="5" t="s">
        <v>32</v>
      </c>
      <c r="D19" s="5" t="s">
        <v>33</v>
      </c>
      <c r="E19" s="6" t="str">
        <f>'2. NUOS'!E19</f>
        <v>Optional</v>
      </c>
      <c r="F19" s="20">
        <v>0</v>
      </c>
      <c r="G19" s="25"/>
      <c r="H19" s="25">
        <v>0.83158198150492713</v>
      </c>
      <c r="I19" s="25">
        <v>0.83158198150492713</v>
      </c>
      <c r="J19" s="26">
        <v>0.83158198150492713</v>
      </c>
      <c r="K19" s="20"/>
      <c r="L19" s="75"/>
      <c r="M19" s="240"/>
      <c r="N19" s="232"/>
      <c r="O19" s="75"/>
    </row>
    <row r="20" spans="3:15" ht="15" thickTop="1" thickBot="1" x14ac:dyDescent="0.3">
      <c r="C20" s="8" t="s">
        <v>34</v>
      </c>
      <c r="D20" s="8" t="s">
        <v>35</v>
      </c>
      <c r="E20" s="9" t="str">
        <f>'2. NUOS'!E20</f>
        <v>Obsolete</v>
      </c>
      <c r="F20" s="21">
        <v>0</v>
      </c>
      <c r="G20" s="30"/>
      <c r="H20" s="30">
        <v>0.83158198150492713</v>
      </c>
      <c r="I20" s="30">
        <v>0.83158198150492713</v>
      </c>
      <c r="J20" s="31">
        <v>0.83158198150492713</v>
      </c>
      <c r="K20" s="21"/>
      <c r="L20" s="233"/>
      <c r="M20" s="235"/>
      <c r="N20" s="234"/>
      <c r="O20" s="76"/>
    </row>
    <row r="21" spans="3:15" ht="6" customHeight="1" thickTop="1" thickBot="1" x14ac:dyDescent="0.3">
      <c r="C21" s="140"/>
      <c r="D21" s="140"/>
      <c r="E21" s="141"/>
      <c r="F21" s="142"/>
      <c r="G21" s="143"/>
      <c r="H21" s="143"/>
      <c r="I21" s="143"/>
      <c r="J21" s="144"/>
      <c r="K21" s="142"/>
      <c r="L21" s="241"/>
      <c r="M21" s="242"/>
      <c r="N21" s="243"/>
      <c r="O21" s="242"/>
    </row>
    <row r="22" spans="3:15" ht="15" thickTop="1" thickBot="1" x14ac:dyDescent="0.3">
      <c r="C22" s="8" t="s">
        <v>37</v>
      </c>
      <c r="D22" s="8" t="s">
        <v>38</v>
      </c>
      <c r="E22" s="9" t="str">
        <f>'2. NUOS'!E22</f>
        <v xml:space="preserve"> Default </v>
      </c>
      <c r="F22" s="21">
        <v>0</v>
      </c>
      <c r="G22" s="30"/>
      <c r="H22" s="30">
        <v>0.83158198150492713</v>
      </c>
      <c r="I22" s="30">
        <v>0.83158198150492713</v>
      </c>
      <c r="J22" s="31">
        <v>0.83158198150492713</v>
      </c>
      <c r="K22" s="21"/>
      <c r="L22" s="233"/>
      <c r="M22" s="76"/>
      <c r="N22" s="234"/>
      <c r="O22" s="76"/>
    </row>
    <row r="23" spans="3:15" ht="15" thickTop="1" thickBot="1" x14ac:dyDescent="0.3">
      <c r="C23" s="5" t="s">
        <v>39</v>
      </c>
      <c r="D23" s="5" t="s">
        <v>40</v>
      </c>
      <c r="E23" s="6" t="str">
        <f>'2. NUOS'!E23</f>
        <v xml:space="preserve"> Optional </v>
      </c>
      <c r="F23" s="20">
        <v>0</v>
      </c>
      <c r="G23" s="25"/>
      <c r="H23" s="25">
        <v>0.83158198150492713</v>
      </c>
      <c r="I23" s="25">
        <v>0.83158198150492713</v>
      </c>
      <c r="J23" s="26">
        <v>0.83158198150492713</v>
      </c>
      <c r="K23" s="20"/>
      <c r="L23" s="231"/>
      <c r="M23" s="240"/>
      <c r="N23" s="232"/>
      <c r="O23" s="75"/>
    </row>
    <row r="24" spans="3:15" ht="14.4" thickTop="1" x14ac:dyDescent="0.25">
      <c r="C24" s="10" t="s">
        <v>41</v>
      </c>
      <c r="D24" s="10" t="s">
        <v>42</v>
      </c>
      <c r="E24" s="13" t="str">
        <f>'2. NUOS'!E24</f>
        <v xml:space="preserve"> Specific </v>
      </c>
      <c r="F24" s="23">
        <v>0</v>
      </c>
      <c r="G24" s="43"/>
      <c r="H24" s="43">
        <v>0.83158198150492713</v>
      </c>
      <c r="I24" s="43">
        <v>0.83158198150492713</v>
      </c>
      <c r="J24" s="44">
        <v>0.83158198150492713</v>
      </c>
      <c r="K24" s="23"/>
      <c r="L24" s="244"/>
      <c r="M24" s="245"/>
      <c r="N24" s="246"/>
      <c r="O24" s="245"/>
    </row>
    <row r="25" spans="3:15" ht="14.4" thickBot="1" x14ac:dyDescent="0.3">
      <c r="C25" s="5" t="s">
        <v>44</v>
      </c>
      <c r="D25" s="5" t="s">
        <v>45</v>
      </c>
      <c r="E25" s="6" t="str">
        <f>'2. NUOS'!E25</f>
        <v>Obsolete</v>
      </c>
      <c r="F25" s="20">
        <v>0</v>
      </c>
      <c r="G25" s="25"/>
      <c r="H25" s="25">
        <v>0.83158198150492713</v>
      </c>
      <c r="I25" s="25">
        <v>0.83158198150492713</v>
      </c>
      <c r="J25" s="26">
        <v>0.83158198150492713</v>
      </c>
      <c r="K25" s="20"/>
      <c r="L25" s="247"/>
      <c r="M25" s="75"/>
      <c r="N25" s="232"/>
      <c r="O25" s="75"/>
    </row>
    <row r="26" spans="3:15" ht="15" thickTop="1" thickBot="1" x14ac:dyDescent="0.3">
      <c r="C26" s="8" t="s">
        <v>46</v>
      </c>
      <c r="D26" s="8" t="s">
        <v>47</v>
      </c>
      <c r="E26" s="9" t="str">
        <f>'2. NUOS'!E26</f>
        <v>Obsolete</v>
      </c>
      <c r="F26" s="21">
        <v>0</v>
      </c>
      <c r="G26" s="30"/>
      <c r="H26" s="30">
        <v>0.83158198150492713</v>
      </c>
      <c r="I26" s="30">
        <v>0.83158198150492713</v>
      </c>
      <c r="J26" s="31">
        <v>0.83158198150492713</v>
      </c>
      <c r="K26" s="21"/>
      <c r="L26" s="233"/>
      <c r="M26" s="76"/>
      <c r="N26" s="234"/>
      <c r="O26" s="76"/>
    </row>
    <row r="27" spans="3:15" ht="15" thickTop="1" thickBot="1" x14ac:dyDescent="0.3">
      <c r="C27" s="5" t="s">
        <v>48</v>
      </c>
      <c r="D27" s="5" t="s">
        <v>49</v>
      </c>
      <c r="E27" s="6" t="str">
        <f>'2. NUOS'!E27</f>
        <v>Obsolete</v>
      </c>
      <c r="F27" s="20">
        <v>0</v>
      </c>
      <c r="G27" s="25"/>
      <c r="H27" s="25">
        <v>0.83158198150492713</v>
      </c>
      <c r="I27" s="25">
        <v>0.83158198150492713</v>
      </c>
      <c r="J27" s="26">
        <v>0.83158198150492713</v>
      </c>
      <c r="K27" s="20"/>
      <c r="L27" s="231"/>
      <c r="M27" s="75"/>
      <c r="N27" s="232"/>
      <c r="O27" s="75"/>
    </row>
    <row r="28" spans="3:15" ht="15" thickTop="1" thickBot="1" x14ac:dyDescent="0.3">
      <c r="C28" s="8" t="s">
        <v>50</v>
      </c>
      <c r="D28" s="8" t="s">
        <v>51</v>
      </c>
      <c r="E28" s="9" t="str">
        <f>'2. NUOS'!E28</f>
        <v>Obsolete</v>
      </c>
      <c r="F28" s="21">
        <v>0</v>
      </c>
      <c r="G28" s="30"/>
      <c r="H28" s="30">
        <v>0.83158198150492713</v>
      </c>
      <c r="I28" s="30">
        <v>0.83158198150492713</v>
      </c>
      <c r="J28" s="31">
        <v>0.83158198150492713</v>
      </c>
      <c r="K28" s="21"/>
      <c r="L28" s="233"/>
      <c r="M28" s="235"/>
      <c r="N28" s="234"/>
      <c r="O28" s="76"/>
    </row>
    <row r="29" spans="3:15" ht="6" customHeight="1" thickTop="1" thickBot="1" x14ac:dyDescent="0.3">
      <c r="C29" s="140"/>
      <c r="D29" s="140"/>
      <c r="E29" s="141"/>
      <c r="F29" s="142"/>
      <c r="G29" s="143"/>
      <c r="H29" s="143"/>
      <c r="I29" s="143"/>
      <c r="J29" s="144"/>
      <c r="K29" s="142"/>
      <c r="L29" s="241"/>
      <c r="M29" s="242"/>
      <c r="N29" s="243"/>
      <c r="O29" s="242"/>
    </row>
    <row r="30" spans="3:15" ht="15" thickTop="1" thickBot="1" x14ac:dyDescent="0.3">
      <c r="C30" s="219" t="s">
        <v>52</v>
      </c>
      <c r="D30" s="219" t="s">
        <v>53</v>
      </c>
      <c r="E30" s="220" t="str">
        <f>'2. NUOS'!E30</f>
        <v>Default</v>
      </c>
      <c r="F30" s="221">
        <v>0</v>
      </c>
      <c r="G30" s="248"/>
      <c r="H30" s="248">
        <v>0.83158198150492713</v>
      </c>
      <c r="I30" s="248">
        <v>0.83158198150492713</v>
      </c>
      <c r="J30" s="249">
        <v>0.83158198150492713</v>
      </c>
      <c r="K30" s="221"/>
      <c r="L30" s="233"/>
      <c r="M30" s="235"/>
      <c r="N30" s="250"/>
      <c r="O30" s="235"/>
    </row>
    <row r="31" spans="3:15" ht="15" thickTop="1" thickBot="1" x14ac:dyDescent="0.3">
      <c r="C31" s="225" t="s">
        <v>55</v>
      </c>
      <c r="D31" s="225" t="s">
        <v>56</v>
      </c>
      <c r="E31" s="226" t="str">
        <f>'2. NUOS'!E31</f>
        <v>Obsolete</v>
      </c>
      <c r="F31" s="227">
        <v>0</v>
      </c>
      <c r="G31" s="251"/>
      <c r="H31" s="251">
        <v>0.83158198150492713</v>
      </c>
      <c r="I31" s="251">
        <v>0.83158198150492713</v>
      </c>
      <c r="J31" s="252">
        <v>0.83158198150492713</v>
      </c>
      <c r="K31" s="227"/>
      <c r="L31" s="231"/>
      <c r="M31" s="240"/>
      <c r="N31" s="253"/>
      <c r="O31" s="240"/>
    </row>
    <row r="32" spans="3:15" ht="15" thickTop="1" thickBot="1" x14ac:dyDescent="0.3">
      <c r="C32" s="219" t="s">
        <v>57</v>
      </c>
      <c r="D32" s="219" t="s">
        <v>58</v>
      </c>
      <c r="E32" s="220" t="str">
        <f>'2. NUOS'!E32</f>
        <v>Obsolete</v>
      </c>
      <c r="F32" s="221">
        <v>0</v>
      </c>
      <c r="G32" s="248"/>
      <c r="H32" s="248">
        <v>0.83158198150492713</v>
      </c>
      <c r="I32" s="248">
        <v>0.83158198150492713</v>
      </c>
      <c r="J32" s="249">
        <v>0.83158198150492713</v>
      </c>
      <c r="K32" s="221"/>
      <c r="L32" s="233"/>
      <c r="M32" s="235"/>
      <c r="N32" s="250"/>
      <c r="O32" s="235"/>
    </row>
    <row r="33" spans="2:19" ht="15" thickTop="1" thickBot="1" x14ac:dyDescent="0.3">
      <c r="C33" s="225" t="s">
        <v>59</v>
      </c>
      <c r="D33" s="225" t="s">
        <v>60</v>
      </c>
      <c r="E33" s="226" t="str">
        <f>'2. NUOS'!E33</f>
        <v>Obsolete</v>
      </c>
      <c r="F33" s="227">
        <v>0</v>
      </c>
      <c r="G33" s="251"/>
      <c r="H33" s="251">
        <v>0.83158198150492713</v>
      </c>
      <c r="I33" s="251">
        <v>0.83158198150492713</v>
      </c>
      <c r="J33" s="252">
        <v>0.83158198150492713</v>
      </c>
      <c r="K33" s="227"/>
      <c r="L33" s="231"/>
      <c r="M33" s="240"/>
      <c r="N33" s="253"/>
      <c r="O33" s="240"/>
    </row>
    <row r="34" spans="2:19" ht="6" customHeight="1" thickTop="1" thickBot="1" x14ac:dyDescent="0.3">
      <c r="C34" s="140"/>
      <c r="D34" s="140"/>
      <c r="E34" s="141"/>
      <c r="F34" s="142"/>
      <c r="G34" s="143"/>
      <c r="H34" s="143"/>
      <c r="I34" s="143"/>
      <c r="J34" s="144"/>
      <c r="K34" s="142"/>
      <c r="L34" s="241"/>
      <c r="M34" s="242"/>
      <c r="N34" s="243"/>
      <c r="O34" s="242"/>
    </row>
    <row r="35" spans="2:19" ht="15" thickTop="1" thickBot="1" x14ac:dyDescent="0.3">
      <c r="C35" s="8" t="s">
        <v>61</v>
      </c>
      <c r="D35" s="8" t="s">
        <v>62</v>
      </c>
      <c r="E35" s="9" t="str">
        <f>'2. NUOS'!E35</f>
        <v xml:space="preserve"> Default </v>
      </c>
      <c r="F35" s="21">
        <v>0</v>
      </c>
      <c r="G35" s="30"/>
      <c r="H35" s="30">
        <v>0.22168356871298447</v>
      </c>
      <c r="I35" s="30">
        <v>0.22168356871298447</v>
      </c>
      <c r="J35" s="31">
        <v>0.22168356871298447</v>
      </c>
      <c r="K35" s="21"/>
      <c r="L35" s="254"/>
      <c r="M35" s="76"/>
      <c r="N35" s="234"/>
      <c r="O35" s="76"/>
    </row>
    <row r="36" spans="2:19" ht="6" customHeight="1" thickTop="1" thickBot="1" x14ac:dyDescent="0.3">
      <c r="C36" s="140"/>
      <c r="D36" s="140"/>
      <c r="E36" s="141"/>
      <c r="F36" s="142"/>
      <c r="G36" s="143"/>
      <c r="H36" s="143"/>
      <c r="I36" s="143"/>
      <c r="J36" s="144"/>
      <c r="K36" s="142"/>
      <c r="L36" s="241"/>
      <c r="M36" s="255"/>
      <c r="N36" s="142"/>
      <c r="O36" s="255"/>
    </row>
    <row r="37" spans="2:19" ht="15" thickTop="1" thickBot="1" x14ac:dyDescent="0.3">
      <c r="C37" s="5" t="s">
        <v>63</v>
      </c>
      <c r="D37" s="5" t="s">
        <v>71</v>
      </c>
      <c r="E37" s="6" t="str">
        <f>'2. NUOS'!E37</f>
        <v xml:space="preserve"> Default </v>
      </c>
      <c r="F37" s="20">
        <v>0</v>
      </c>
      <c r="G37" s="25">
        <v>0.83158198150492713</v>
      </c>
      <c r="H37" s="25"/>
      <c r="I37" s="25"/>
      <c r="J37" s="26"/>
      <c r="K37" s="20"/>
      <c r="L37" s="231"/>
      <c r="M37" s="256"/>
      <c r="N37" s="20"/>
      <c r="O37" s="256"/>
    </row>
    <row r="38" spans="2:19" ht="15" thickTop="1" thickBot="1" x14ac:dyDescent="0.3">
      <c r="C38" s="8" t="s">
        <v>65</v>
      </c>
      <c r="D38" s="8" t="s">
        <v>72</v>
      </c>
      <c r="E38" s="9" t="str">
        <f>'2. NUOS'!E38</f>
        <v xml:space="preserve"> Default </v>
      </c>
      <c r="F38" s="21">
        <v>0</v>
      </c>
      <c r="G38" s="30"/>
      <c r="H38" s="30">
        <v>0.83158198150492713</v>
      </c>
      <c r="I38" s="30">
        <v>0.83158198150492713</v>
      </c>
      <c r="J38" s="31">
        <v>0.83158198150492713</v>
      </c>
      <c r="K38" s="21"/>
      <c r="L38" s="233"/>
      <c r="M38" s="257"/>
      <c r="N38" s="257"/>
      <c r="O38" s="257"/>
    </row>
    <row r="39" spans="2:19" ht="14.4" thickTop="1" x14ac:dyDescent="0.25"/>
    <row r="41" spans="2:19" x14ac:dyDescent="0.25">
      <c r="B41" s="19" t="s">
        <v>158</v>
      </c>
    </row>
    <row r="42" spans="2:19" ht="31.2" thickBot="1" x14ac:dyDescent="0.3">
      <c r="C42" s="19" t="s">
        <v>84</v>
      </c>
      <c r="D42" s="1"/>
      <c r="E42" s="2"/>
      <c r="F42" s="137" t="s">
        <v>0</v>
      </c>
      <c r="G42" s="15" t="s">
        <v>1</v>
      </c>
      <c r="H42" s="16"/>
      <c r="I42" s="16"/>
      <c r="J42" s="17"/>
      <c r="K42" s="15" t="s">
        <v>2</v>
      </c>
      <c r="L42" s="16"/>
      <c r="M42" s="18"/>
      <c r="N42" s="137" t="s">
        <v>77</v>
      </c>
      <c r="O42" s="135" t="s">
        <v>78</v>
      </c>
      <c r="P42" s="136" t="s">
        <v>79</v>
      </c>
      <c r="Q42" s="136" t="s">
        <v>80</v>
      </c>
      <c r="S42" s="263" t="s">
        <v>169</v>
      </c>
    </row>
    <row r="43" spans="2:19" ht="21.6" thickTop="1" thickBot="1" x14ac:dyDescent="0.3">
      <c r="C43" s="3" t="s">
        <v>4</v>
      </c>
      <c r="D43" s="4" t="s">
        <v>5</v>
      </c>
      <c r="E43" s="137" t="s">
        <v>6</v>
      </c>
      <c r="F43" s="137" t="s">
        <v>7</v>
      </c>
      <c r="G43" s="17" t="s">
        <v>8</v>
      </c>
      <c r="H43" s="17" t="s">
        <v>9</v>
      </c>
      <c r="I43" s="17" t="s">
        <v>10</v>
      </c>
      <c r="J43" s="17" t="s">
        <v>11</v>
      </c>
      <c r="K43" s="17" t="s">
        <v>9</v>
      </c>
      <c r="L43" s="17" t="s">
        <v>10</v>
      </c>
      <c r="M43" s="18" t="s">
        <v>11</v>
      </c>
      <c r="N43" s="137" t="s">
        <v>81</v>
      </c>
      <c r="O43" s="137" t="s">
        <v>82</v>
      </c>
      <c r="P43" s="137" t="s">
        <v>82</v>
      </c>
      <c r="Q43" s="137" t="s">
        <v>82</v>
      </c>
      <c r="S43" s="261" t="s">
        <v>175</v>
      </c>
    </row>
    <row r="44" spans="2:19" ht="21.6" thickTop="1" thickBot="1" x14ac:dyDescent="0.3">
      <c r="C44" s="5" t="str">
        <f>'2. NUOS'!C44</f>
        <v>BLTTSS2
BLTTEX2</v>
      </c>
      <c r="D44" s="5" t="str">
        <f>'2. NUOS'!D44</f>
        <v>LV Residential_Sunsoaker_Two-way</v>
      </c>
      <c r="E44" s="6" t="str">
        <f>'2. NUOS'!E44</f>
        <v>Default T4***/ Optional^</v>
      </c>
      <c r="F44" s="20">
        <v>0</v>
      </c>
      <c r="G44" s="56">
        <v>0</v>
      </c>
      <c r="H44" s="56">
        <v>0.33740022938022546</v>
      </c>
      <c r="I44" s="56">
        <v>0</v>
      </c>
      <c r="J44" s="55">
        <v>0.33740022938022546</v>
      </c>
      <c r="K44" s="57"/>
      <c r="L44" s="58"/>
      <c r="M44" s="59"/>
      <c r="N44" s="55"/>
      <c r="O44" s="58"/>
      <c r="P44" s="58"/>
      <c r="Q44" s="58"/>
      <c r="S44" s="261" t="s">
        <v>171</v>
      </c>
    </row>
    <row r="45" spans="2:19" ht="15" thickTop="1" thickBot="1" x14ac:dyDescent="0.3">
      <c r="C45" s="8" t="str">
        <f>'2. NUOS'!C45</f>
        <v>BLNN2AU</v>
      </c>
      <c r="D45" s="8" t="str">
        <f>'2. NUOS'!D45</f>
        <v>Residential Anytime</v>
      </c>
      <c r="E45" s="9" t="str">
        <f>'2. NUOS'!E45</f>
        <v>Default T6*</v>
      </c>
      <c r="F45" s="21">
        <f t="shared" ref="F45:J50" si="0">F9</f>
        <v>0</v>
      </c>
      <c r="G45" s="61">
        <f t="shared" si="0"/>
        <v>0.34470721431162638</v>
      </c>
      <c r="H45" s="61">
        <f t="shared" si="0"/>
        <v>0</v>
      </c>
      <c r="I45" s="61">
        <f t="shared" si="0"/>
        <v>0</v>
      </c>
      <c r="J45" s="60">
        <f t="shared" si="0"/>
        <v>0</v>
      </c>
      <c r="K45" s="62"/>
      <c r="L45" s="63"/>
      <c r="M45" s="64"/>
      <c r="N45" s="60"/>
      <c r="O45" s="63"/>
      <c r="P45" s="63"/>
      <c r="Q45" s="63"/>
      <c r="S45" s="261" t="s">
        <v>176</v>
      </c>
    </row>
    <row r="46" spans="2:19" ht="15" thickTop="1" thickBot="1" x14ac:dyDescent="0.3">
      <c r="C46" s="5" t="str">
        <f>'2. NUOS'!C46</f>
        <v>BLNT3AU</v>
      </c>
      <c r="D46" s="5" t="str">
        <f>'2. NUOS'!D46</f>
        <v>Residential ToU</v>
      </c>
      <c r="E46" s="6" t="str">
        <f>'2. NUOS'!E46</f>
        <v>Default T5</v>
      </c>
      <c r="F46" s="20">
        <f t="shared" si="0"/>
        <v>0</v>
      </c>
      <c r="G46" s="56">
        <f t="shared" si="0"/>
        <v>0</v>
      </c>
      <c r="H46" s="56">
        <f t="shared" si="0"/>
        <v>0.34470724433967481</v>
      </c>
      <c r="I46" s="56">
        <f t="shared" si="0"/>
        <v>0.34470724433967481</v>
      </c>
      <c r="J46" s="55">
        <f t="shared" si="0"/>
        <v>0.34470724433967481</v>
      </c>
      <c r="K46" s="57"/>
      <c r="L46" s="58"/>
      <c r="M46" s="59"/>
      <c r="N46" s="55"/>
      <c r="O46" s="58"/>
      <c r="P46" s="58"/>
      <c r="Q46" s="58"/>
      <c r="S46" s="261" t="s">
        <v>177</v>
      </c>
    </row>
    <row r="47" spans="2:19" ht="15" thickTop="1" thickBot="1" x14ac:dyDescent="0.3">
      <c r="C47" s="8" t="str">
        <f>'2. NUOS'!C47</f>
        <v>BLNT3AL</v>
      </c>
      <c r="D47" s="8" t="str">
        <f>'2. NUOS'!D47</f>
        <v>Residential ToU_Interval meter</v>
      </c>
      <c r="E47" s="9" t="str">
        <f>'2. NUOS'!E47</f>
        <v>Default T4**</v>
      </c>
      <c r="F47" s="21">
        <f t="shared" si="0"/>
        <v>0</v>
      </c>
      <c r="G47" s="61">
        <f t="shared" si="0"/>
        <v>0</v>
      </c>
      <c r="H47" s="61">
        <f t="shared" si="0"/>
        <v>0.34470724433967481</v>
      </c>
      <c r="I47" s="61">
        <f t="shared" si="0"/>
        <v>0.34470724433967481</v>
      </c>
      <c r="J47" s="60">
        <f t="shared" si="0"/>
        <v>0.34470724433967481</v>
      </c>
      <c r="K47" s="62"/>
      <c r="L47" s="63"/>
      <c r="M47" s="64"/>
      <c r="N47" s="60"/>
      <c r="O47" s="63"/>
      <c r="P47" s="63"/>
      <c r="Q47" s="63"/>
      <c r="S47" s="261" t="s">
        <v>172</v>
      </c>
    </row>
    <row r="48" spans="2:19" ht="15" thickTop="1" thickBot="1" x14ac:dyDescent="0.3">
      <c r="C48" s="5" t="str">
        <f>'2. NUOS'!C48</f>
        <v>BLND1AR</v>
      </c>
      <c r="D48" s="5" t="str">
        <f>'2. NUOS'!D48</f>
        <v>Residential-Opt in Demand</v>
      </c>
      <c r="E48" s="6" t="str">
        <f>'2. NUOS'!E48</f>
        <v>Optional</v>
      </c>
      <c r="F48" s="20">
        <f t="shared" si="0"/>
        <v>0</v>
      </c>
      <c r="G48" s="56">
        <f t="shared" si="0"/>
        <v>0</v>
      </c>
      <c r="H48" s="56">
        <f t="shared" si="0"/>
        <v>0.34470724433967481</v>
      </c>
      <c r="I48" s="56">
        <f t="shared" si="0"/>
        <v>0.34470724433967481</v>
      </c>
      <c r="J48" s="55">
        <f t="shared" si="0"/>
        <v>0.34470724433967481</v>
      </c>
      <c r="K48" s="57"/>
      <c r="L48" s="58"/>
      <c r="M48" s="59"/>
      <c r="N48" s="55"/>
      <c r="O48" s="58"/>
      <c r="P48" s="58"/>
      <c r="Q48" s="58"/>
      <c r="S48" s="261" t="s">
        <v>173</v>
      </c>
    </row>
    <row r="49" spans="3:19" ht="15" thickTop="1" thickBot="1" x14ac:dyDescent="0.3">
      <c r="C49" s="8" t="str">
        <f>'2. NUOS'!C49</f>
        <v>BLNC1AU</v>
      </c>
      <c r="D49" s="8" t="str">
        <f>'2. NUOS'!D49</f>
        <v>Controlled Load 1</v>
      </c>
      <c r="E49" s="9" t="str">
        <f>'2. NUOS'!E49</f>
        <v>Optional</v>
      </c>
      <c r="F49" s="21">
        <f t="shared" si="0"/>
        <v>0</v>
      </c>
      <c r="G49" s="61">
        <f t="shared" si="0"/>
        <v>0.34470724433967481</v>
      </c>
      <c r="H49" s="61">
        <f t="shared" si="0"/>
        <v>0</v>
      </c>
      <c r="I49" s="61">
        <f t="shared" si="0"/>
        <v>0</v>
      </c>
      <c r="J49" s="60">
        <f t="shared" si="0"/>
        <v>0</v>
      </c>
      <c r="K49" s="63"/>
      <c r="L49" s="65"/>
      <c r="M49" s="64"/>
      <c r="N49" s="60"/>
      <c r="O49" s="63"/>
      <c r="P49" s="63"/>
      <c r="Q49" s="63"/>
      <c r="S49" s="261" t="s">
        <v>178</v>
      </c>
    </row>
    <row r="50" spans="3:19" ht="15" thickTop="1" thickBot="1" x14ac:dyDescent="0.3">
      <c r="C50" s="5" t="str">
        <f>'2. NUOS'!C50</f>
        <v>BLNC2AU</v>
      </c>
      <c r="D50" s="5" t="str">
        <f>'2. NUOS'!D50</f>
        <v>Controlled Load 2</v>
      </c>
      <c r="E50" s="6" t="str">
        <f>'2. NUOS'!E50</f>
        <v>Optional</v>
      </c>
      <c r="F50" s="20">
        <f t="shared" si="0"/>
        <v>0</v>
      </c>
      <c r="G50" s="56">
        <f t="shared" si="0"/>
        <v>0.34470724433967481</v>
      </c>
      <c r="H50" s="56">
        <f t="shared" si="0"/>
        <v>0</v>
      </c>
      <c r="I50" s="56">
        <f t="shared" si="0"/>
        <v>0</v>
      </c>
      <c r="J50" s="55">
        <f t="shared" si="0"/>
        <v>0</v>
      </c>
      <c r="K50" s="57"/>
      <c r="L50" s="58"/>
      <c r="M50" s="59"/>
      <c r="N50" s="55"/>
      <c r="O50" s="58"/>
      <c r="P50" s="58"/>
      <c r="Q50" s="58"/>
    </row>
    <row r="51" spans="3:19" ht="21.6" thickTop="1" thickBot="1" x14ac:dyDescent="0.3">
      <c r="C51" s="8" t="str">
        <f>'2. NUOS'!C51</f>
        <v>BLTTSS1
BLTTEX1</v>
      </c>
      <c r="D51" s="8" t="str">
        <f>'2. NUOS'!D51</f>
        <v>LV Small business_Sunsoaker_Two-way</v>
      </c>
      <c r="E51" s="9" t="str">
        <f>'2. NUOS'!E51</f>
        <v>Default T4***/ Optional^</v>
      </c>
      <c r="F51" s="21">
        <v>0</v>
      </c>
      <c r="G51" s="61">
        <v>0</v>
      </c>
      <c r="H51" s="61">
        <v>0.83158198150492713</v>
      </c>
      <c r="I51" s="61">
        <v>0</v>
      </c>
      <c r="J51" s="60">
        <v>0.83158198150492713</v>
      </c>
      <c r="K51" s="62"/>
      <c r="L51" s="63"/>
      <c r="M51" s="64"/>
      <c r="N51" s="60"/>
      <c r="O51" s="63"/>
      <c r="P51" s="63"/>
      <c r="Q51" s="63"/>
    </row>
    <row r="52" spans="3:19" ht="15" thickTop="1" thickBot="1" x14ac:dyDescent="0.3">
      <c r="C52" s="5" t="str">
        <f>'2. NUOS'!C52</f>
        <v>BLNN1AU</v>
      </c>
      <c r="D52" s="5" t="str">
        <f>'2. NUOS'!D52</f>
        <v>Small Business Anytime</v>
      </c>
      <c r="E52" s="6" t="str">
        <f>'2. NUOS'!E52</f>
        <v>Default T6*</v>
      </c>
      <c r="F52" s="20">
        <f t="shared" ref="F52:J56" si="1">F15</f>
        <v>0</v>
      </c>
      <c r="G52" s="56">
        <f t="shared" si="1"/>
        <v>0.83158198150492713</v>
      </c>
      <c r="H52" s="56">
        <f t="shared" si="1"/>
        <v>0</v>
      </c>
      <c r="I52" s="56">
        <f t="shared" si="1"/>
        <v>0</v>
      </c>
      <c r="J52" s="55">
        <f t="shared" si="1"/>
        <v>0</v>
      </c>
      <c r="K52" s="57"/>
      <c r="L52" s="58"/>
      <c r="M52" s="59"/>
      <c r="N52" s="55"/>
      <c r="O52" s="58"/>
      <c r="P52" s="58"/>
      <c r="Q52" s="58"/>
    </row>
    <row r="53" spans="3:19" ht="15" thickTop="1" thickBot="1" x14ac:dyDescent="0.3">
      <c r="C53" s="11" t="str">
        <f>'2. NUOS'!C53</f>
        <v>BLNT2AU</v>
      </c>
      <c r="D53" s="11" t="str">
        <f>'2. NUOS'!D53</f>
        <v xml:space="preserve">ToU &lt; 100MWh </v>
      </c>
      <c r="E53" s="12" t="str">
        <f>'2. NUOS'!E53</f>
        <v>Default T5*</v>
      </c>
      <c r="F53" s="22">
        <f t="shared" si="1"/>
        <v>0</v>
      </c>
      <c r="G53" s="67">
        <f t="shared" si="1"/>
        <v>0</v>
      </c>
      <c r="H53" s="67">
        <f t="shared" si="1"/>
        <v>0.83158198150492713</v>
      </c>
      <c r="I53" s="67">
        <f t="shared" si="1"/>
        <v>0.83158198150492713</v>
      </c>
      <c r="J53" s="66">
        <f t="shared" si="1"/>
        <v>0.83158198150492713</v>
      </c>
      <c r="K53" s="68"/>
      <c r="L53" s="69"/>
      <c r="M53" s="70"/>
      <c r="N53" s="66"/>
      <c r="O53" s="63"/>
      <c r="P53" s="63"/>
      <c r="Q53" s="63"/>
    </row>
    <row r="54" spans="3:19" ht="14.4" thickBot="1" x14ac:dyDescent="0.3">
      <c r="C54" s="5" t="str">
        <f>'2. NUOS'!C54</f>
        <v>BLNT2AL</v>
      </c>
      <c r="D54" s="5" t="str">
        <f>'2. NUOS'!D54</f>
        <v>Business ToU_Interval meter</v>
      </c>
      <c r="E54" s="6" t="str">
        <f>'2. NUOS'!E54</f>
        <v>Default T4**</v>
      </c>
      <c r="F54" s="20">
        <f t="shared" si="1"/>
        <v>0</v>
      </c>
      <c r="G54" s="56">
        <f t="shared" si="1"/>
        <v>0</v>
      </c>
      <c r="H54" s="56">
        <f t="shared" si="1"/>
        <v>0.83158198150492713</v>
      </c>
      <c r="I54" s="56">
        <f t="shared" si="1"/>
        <v>0.83158198150492713</v>
      </c>
      <c r="J54" s="55">
        <f t="shared" si="1"/>
        <v>0.83158198150492713</v>
      </c>
      <c r="K54" s="71"/>
      <c r="L54" s="58"/>
      <c r="M54" s="59"/>
      <c r="N54" s="55"/>
      <c r="O54" s="58"/>
      <c r="P54" s="58"/>
      <c r="Q54" s="58"/>
    </row>
    <row r="55" spans="3:19" ht="15" thickTop="1" thickBot="1" x14ac:dyDescent="0.3">
      <c r="C55" s="8" t="str">
        <f>'2. NUOS'!C55</f>
        <v>BLNT1AO</v>
      </c>
      <c r="D55" s="8" t="str">
        <f>'2. NUOS'!D55</f>
        <v>ToU &gt; 100 MWh/yr</v>
      </c>
      <c r="E55" s="9" t="str">
        <f>'2. NUOS'!E55</f>
        <v>Default T4</v>
      </c>
      <c r="F55" s="21">
        <f t="shared" si="1"/>
        <v>0</v>
      </c>
      <c r="G55" s="61">
        <f t="shared" si="1"/>
        <v>0</v>
      </c>
      <c r="H55" s="61">
        <f t="shared" si="1"/>
        <v>0.83158198150492713</v>
      </c>
      <c r="I55" s="61">
        <f t="shared" si="1"/>
        <v>0.83158198150492713</v>
      </c>
      <c r="J55" s="60">
        <f t="shared" si="1"/>
        <v>0.83158198150492713</v>
      </c>
      <c r="K55" s="62"/>
      <c r="L55" s="63"/>
      <c r="M55" s="64"/>
      <c r="N55" s="60"/>
      <c r="O55" s="63"/>
      <c r="P55" s="63"/>
      <c r="Q55" s="63"/>
    </row>
    <row r="56" spans="3:19" ht="15" thickTop="1" thickBot="1" x14ac:dyDescent="0.3">
      <c r="C56" s="5" t="str">
        <f>'2. NUOS'!C56</f>
        <v>BLND1AB</v>
      </c>
      <c r="D56" s="5" t="str">
        <f>'2. NUOS'!D56</f>
        <v>Small Business-Opt in Demand</v>
      </c>
      <c r="E56" s="6" t="str">
        <f>'2. NUOS'!E56</f>
        <v>Optional</v>
      </c>
      <c r="F56" s="20">
        <f t="shared" si="1"/>
        <v>0</v>
      </c>
      <c r="G56" s="56">
        <f t="shared" si="1"/>
        <v>0</v>
      </c>
      <c r="H56" s="56">
        <f t="shared" si="1"/>
        <v>0.83158198150492713</v>
      </c>
      <c r="I56" s="56">
        <f t="shared" si="1"/>
        <v>0.83158198150492713</v>
      </c>
      <c r="J56" s="55">
        <f t="shared" si="1"/>
        <v>0.83158198150492713</v>
      </c>
      <c r="K56" s="58"/>
      <c r="L56" s="72"/>
      <c r="M56" s="59"/>
      <c r="N56" s="55"/>
      <c r="O56" s="58"/>
      <c r="P56" s="58"/>
      <c r="Q56" s="58"/>
    </row>
    <row r="57" spans="3:19" ht="6" customHeight="1" thickTop="1" thickBot="1" x14ac:dyDescent="0.3">
      <c r="C57" s="140"/>
      <c r="D57" s="140"/>
      <c r="E57" s="141"/>
      <c r="F57" s="215">
        <f t="shared" ref="F57:J60" si="2">F21</f>
        <v>0</v>
      </c>
      <c r="G57" s="214">
        <f t="shared" si="2"/>
        <v>0</v>
      </c>
      <c r="H57" s="214">
        <f t="shared" si="2"/>
        <v>0</v>
      </c>
      <c r="I57" s="214">
        <f t="shared" si="2"/>
        <v>0</v>
      </c>
      <c r="J57" s="215">
        <f t="shared" si="2"/>
        <v>0</v>
      </c>
      <c r="K57" s="216"/>
      <c r="L57" s="217"/>
      <c r="M57" s="218"/>
      <c r="N57" s="215"/>
      <c r="O57" s="217"/>
      <c r="P57" s="217"/>
      <c r="Q57" s="217"/>
    </row>
    <row r="58" spans="3:19" ht="15" thickTop="1" thickBot="1" x14ac:dyDescent="0.3">
      <c r="C58" s="219" t="str">
        <f>'2. NUOS'!C58</f>
        <v>BLND3AO</v>
      </c>
      <c r="D58" s="219" t="str">
        <f>'2. NUOS'!D58</f>
        <v>LV ToU Demand 3 Rate</v>
      </c>
      <c r="E58" s="220" t="str">
        <f>'2. NUOS'!E58</f>
        <v xml:space="preserve"> Default </v>
      </c>
      <c r="F58" s="223">
        <f t="shared" si="2"/>
        <v>0</v>
      </c>
      <c r="G58" s="222">
        <f t="shared" si="2"/>
        <v>0</v>
      </c>
      <c r="H58" s="222">
        <f t="shared" si="2"/>
        <v>0.83158198150492713</v>
      </c>
      <c r="I58" s="222">
        <f t="shared" si="2"/>
        <v>0.83158198150492713</v>
      </c>
      <c r="J58" s="223">
        <f t="shared" si="2"/>
        <v>0.83158198150492713</v>
      </c>
      <c r="K58" s="62"/>
      <c r="L58" s="65"/>
      <c r="M58" s="224"/>
      <c r="N58" s="223"/>
      <c r="O58" s="65"/>
      <c r="P58" s="65"/>
      <c r="Q58" s="65"/>
    </row>
    <row r="59" spans="3:19" ht="15" thickTop="1" thickBot="1" x14ac:dyDescent="0.3">
      <c r="C59" s="225" t="str">
        <f>'2. NUOS'!C59</f>
        <v>BLND3TO</v>
      </c>
      <c r="D59" s="225" t="str">
        <f>'2. NUOS'!D59</f>
        <v>LV ToU Demand-alternate tariff</v>
      </c>
      <c r="E59" s="226" t="str">
        <f>'2. NUOS'!E59</f>
        <v xml:space="preserve"> Optional </v>
      </c>
      <c r="F59" s="229">
        <f t="shared" si="2"/>
        <v>0</v>
      </c>
      <c r="G59" s="228">
        <f t="shared" si="2"/>
        <v>0</v>
      </c>
      <c r="H59" s="228">
        <f t="shared" si="2"/>
        <v>0.83158198150492713</v>
      </c>
      <c r="I59" s="228">
        <f t="shared" si="2"/>
        <v>0.83158198150492713</v>
      </c>
      <c r="J59" s="229">
        <f t="shared" si="2"/>
        <v>0.83158198150492713</v>
      </c>
      <c r="K59" s="57"/>
      <c r="L59" s="72"/>
      <c r="M59" s="230"/>
      <c r="N59" s="229"/>
      <c r="O59" s="72"/>
      <c r="P59" s="72"/>
      <c r="Q59" s="72"/>
    </row>
    <row r="60" spans="3:19" ht="15" thickTop="1" thickBot="1" x14ac:dyDescent="0.3">
      <c r="C60" s="219" t="str">
        <f>'2. NUOS'!C60</f>
        <v>BLNDTRS</v>
      </c>
      <c r="D60" s="219" t="str">
        <f>'2. NUOS'!D60</f>
        <v>Transitional Demand</v>
      </c>
      <c r="E60" s="220" t="str">
        <f>'2. NUOS'!E60</f>
        <v>Obsolete</v>
      </c>
      <c r="F60" s="223">
        <f t="shared" si="2"/>
        <v>0</v>
      </c>
      <c r="G60" s="222">
        <f t="shared" si="2"/>
        <v>0</v>
      </c>
      <c r="H60" s="222">
        <f t="shared" si="2"/>
        <v>0.83158198150492713</v>
      </c>
      <c r="I60" s="222">
        <f t="shared" si="2"/>
        <v>0.83158198150492713</v>
      </c>
      <c r="J60" s="223">
        <f t="shared" si="2"/>
        <v>0.83158198150492713</v>
      </c>
      <c r="K60" s="62"/>
      <c r="L60" s="65"/>
      <c r="M60" s="224"/>
      <c r="N60" s="223"/>
      <c r="O60" s="65"/>
      <c r="P60" s="65"/>
      <c r="Q60" s="65"/>
    </row>
    <row r="61" spans="3:19" ht="21.6" thickTop="1" thickBot="1" x14ac:dyDescent="0.3">
      <c r="C61" s="225" t="str">
        <f>'2. NUOS'!C61</f>
        <v>BLTD4AO
BLTTBD1</v>
      </c>
      <c r="D61" s="225" t="str">
        <f>'2. NUOS'!D61</f>
        <v>LV Gridscale battery</v>
      </c>
      <c r="E61" s="226" t="str">
        <f>'2. NUOS'!E61</f>
        <v>Default</v>
      </c>
      <c r="F61" s="229">
        <f t="shared" ref="F61:J61" si="3">F58</f>
        <v>0</v>
      </c>
      <c r="G61" s="228">
        <f t="shared" si="3"/>
        <v>0</v>
      </c>
      <c r="H61" s="228">
        <f t="shared" si="3"/>
        <v>0.83158198150492713</v>
      </c>
      <c r="I61" s="228">
        <f t="shared" si="3"/>
        <v>0.83158198150492713</v>
      </c>
      <c r="J61" s="229">
        <f t="shared" si="3"/>
        <v>0.83158198150492713</v>
      </c>
      <c r="K61" s="57"/>
      <c r="L61" s="72"/>
      <c r="M61" s="230"/>
      <c r="N61" s="229"/>
      <c r="O61" s="72"/>
      <c r="P61" s="72"/>
      <c r="Q61" s="72"/>
    </row>
    <row r="62" spans="3:19" ht="6" customHeight="1" thickTop="1" thickBot="1" x14ac:dyDescent="0.3">
      <c r="C62" s="140"/>
      <c r="D62" s="140"/>
      <c r="E62" s="141"/>
      <c r="F62" s="215">
        <f t="shared" ref="F62:J63" si="4">F29</f>
        <v>0</v>
      </c>
      <c r="G62" s="214">
        <f t="shared" si="4"/>
        <v>0</v>
      </c>
      <c r="H62" s="214">
        <f t="shared" si="4"/>
        <v>0</v>
      </c>
      <c r="I62" s="214">
        <f t="shared" si="4"/>
        <v>0</v>
      </c>
      <c r="J62" s="215">
        <f t="shared" si="4"/>
        <v>0</v>
      </c>
      <c r="K62" s="216"/>
      <c r="L62" s="217"/>
      <c r="M62" s="218"/>
      <c r="N62" s="215"/>
      <c r="O62" s="217"/>
      <c r="P62" s="217"/>
      <c r="Q62" s="217"/>
    </row>
    <row r="63" spans="3:19" ht="15" thickTop="1" thickBot="1" x14ac:dyDescent="0.3">
      <c r="C63" s="8" t="str">
        <f>'2. NUOS'!C63</f>
        <v>BHND3AO</v>
      </c>
      <c r="D63" s="8" t="str">
        <f>'2. NUOS'!D63</f>
        <v>HV ToU mthly Demand</v>
      </c>
      <c r="E63" s="9" t="str">
        <f>'2. NUOS'!E63</f>
        <v>Default</v>
      </c>
      <c r="F63" s="60">
        <f t="shared" si="4"/>
        <v>0</v>
      </c>
      <c r="G63" s="61">
        <f t="shared" si="4"/>
        <v>0</v>
      </c>
      <c r="H63" s="61">
        <f t="shared" si="4"/>
        <v>0.83158198150492713</v>
      </c>
      <c r="I63" s="61">
        <f t="shared" si="4"/>
        <v>0.83158198150492713</v>
      </c>
      <c r="J63" s="60">
        <f t="shared" si="4"/>
        <v>0.83158198150492713</v>
      </c>
      <c r="K63" s="62"/>
      <c r="L63" s="63"/>
      <c r="M63" s="64"/>
      <c r="N63" s="60"/>
      <c r="O63" s="63"/>
      <c r="P63" s="63"/>
      <c r="Q63" s="63"/>
    </row>
    <row r="64" spans="3:19" ht="21.6" thickTop="1" thickBot="1" x14ac:dyDescent="0.3">
      <c r="C64" s="5" t="str">
        <f>'2. NUOS'!C64</f>
        <v>BHTD4AO
BHTTBD1</v>
      </c>
      <c r="D64" s="5" t="str">
        <f>'2. NUOS'!D64</f>
        <v>HV Gridscale battery</v>
      </c>
      <c r="E64" s="6" t="str">
        <f>'2. NUOS'!E64</f>
        <v>Default</v>
      </c>
      <c r="F64" s="55">
        <f>F34</f>
        <v>0</v>
      </c>
      <c r="G64" s="56">
        <f>G34</f>
        <v>0</v>
      </c>
      <c r="H64" s="56">
        <f>H63</f>
        <v>0.83158198150492713</v>
      </c>
      <c r="I64" s="56">
        <f>I63</f>
        <v>0.83158198150492713</v>
      </c>
      <c r="J64" s="55">
        <f>J63</f>
        <v>0.83158198150492713</v>
      </c>
      <c r="K64" s="57"/>
      <c r="L64" s="58"/>
      <c r="M64" s="59"/>
      <c r="N64" s="55"/>
      <c r="O64" s="58"/>
      <c r="P64" s="58"/>
      <c r="Q64" s="58"/>
    </row>
    <row r="65" spans="2:19" ht="6" customHeight="1" thickTop="1" thickBot="1" x14ac:dyDescent="0.3">
      <c r="C65" s="140"/>
      <c r="D65" s="140"/>
      <c r="E65" s="141"/>
      <c r="F65" s="215">
        <f t="shared" ref="F65:J69" si="5">F34</f>
        <v>0</v>
      </c>
      <c r="G65" s="214">
        <f t="shared" si="5"/>
        <v>0</v>
      </c>
      <c r="H65" s="214">
        <f t="shared" si="5"/>
        <v>0</v>
      </c>
      <c r="I65" s="214">
        <f t="shared" si="5"/>
        <v>0</v>
      </c>
      <c r="J65" s="215">
        <f t="shared" si="5"/>
        <v>0</v>
      </c>
      <c r="K65" s="216"/>
      <c r="L65" s="217"/>
      <c r="M65" s="218"/>
      <c r="N65" s="215"/>
      <c r="O65" s="217"/>
      <c r="P65" s="217"/>
      <c r="Q65" s="217"/>
    </row>
    <row r="66" spans="2:19" ht="15" thickTop="1" thickBot="1" x14ac:dyDescent="0.3">
      <c r="C66" s="8" t="str">
        <f>'2. NUOS'!C66</f>
        <v>BSSD3AO</v>
      </c>
      <c r="D66" s="8" t="str">
        <f>'2. NUOS'!D66</f>
        <v>Subtransmission 3 Rate Demand</v>
      </c>
      <c r="E66" s="9" t="str">
        <f>'2. NUOS'!E66</f>
        <v xml:space="preserve"> Default </v>
      </c>
      <c r="F66" s="60">
        <f t="shared" si="5"/>
        <v>0</v>
      </c>
      <c r="G66" s="61">
        <f t="shared" si="5"/>
        <v>0</v>
      </c>
      <c r="H66" s="61">
        <f t="shared" si="5"/>
        <v>0.22168356871298447</v>
      </c>
      <c r="I66" s="61">
        <f t="shared" si="5"/>
        <v>0.22168356871298447</v>
      </c>
      <c r="J66" s="60">
        <f t="shared" si="5"/>
        <v>0.22168356871298447</v>
      </c>
      <c r="K66" s="62"/>
      <c r="L66" s="63"/>
      <c r="M66" s="64"/>
      <c r="N66" s="60"/>
      <c r="O66" s="63"/>
      <c r="P66" s="63"/>
      <c r="Q66" s="63"/>
    </row>
    <row r="67" spans="2:19" ht="6" customHeight="1" thickTop="1" thickBot="1" x14ac:dyDescent="0.3">
      <c r="C67" s="140"/>
      <c r="D67" s="140"/>
      <c r="E67" s="141"/>
      <c r="F67" s="215">
        <f t="shared" si="5"/>
        <v>0</v>
      </c>
      <c r="G67" s="214">
        <f t="shared" si="5"/>
        <v>0</v>
      </c>
      <c r="H67" s="214">
        <f t="shared" si="5"/>
        <v>0</v>
      </c>
      <c r="I67" s="214">
        <f t="shared" si="5"/>
        <v>0</v>
      </c>
      <c r="J67" s="215">
        <f t="shared" si="5"/>
        <v>0</v>
      </c>
      <c r="K67" s="216"/>
      <c r="L67" s="214"/>
      <c r="M67" s="215"/>
      <c r="N67" s="215"/>
      <c r="O67" s="214"/>
      <c r="P67" s="214"/>
      <c r="Q67" s="214"/>
    </row>
    <row r="68" spans="2:19" ht="15" thickTop="1" thickBot="1" x14ac:dyDescent="0.3">
      <c r="C68" s="5" t="str">
        <f>'2. NUOS'!C68</f>
        <v>BLNP1AO</v>
      </c>
      <c r="D68" s="5" t="str">
        <f>'2. NUOS'!D68</f>
        <v>LV Public Lighting NUOS</v>
      </c>
      <c r="E68" s="6" t="str">
        <f>'2. NUOS'!E68</f>
        <v xml:space="preserve"> Default </v>
      </c>
      <c r="F68" s="55">
        <f t="shared" si="5"/>
        <v>0</v>
      </c>
      <c r="G68" s="56">
        <f t="shared" si="5"/>
        <v>0.83158198150492713</v>
      </c>
      <c r="H68" s="56">
        <f t="shared" si="5"/>
        <v>0</v>
      </c>
      <c r="I68" s="56">
        <f t="shared" si="5"/>
        <v>0</v>
      </c>
      <c r="J68" s="55">
        <f t="shared" si="5"/>
        <v>0</v>
      </c>
      <c r="K68" s="57"/>
      <c r="L68" s="56"/>
      <c r="M68" s="55"/>
      <c r="N68" s="55"/>
      <c r="O68" s="56"/>
      <c r="P68" s="56"/>
      <c r="Q68" s="56"/>
    </row>
    <row r="69" spans="2:19" ht="15" thickTop="1" thickBot="1" x14ac:dyDescent="0.3">
      <c r="C69" s="8" t="str">
        <f>'2. NUOS'!C69</f>
        <v>BLNP3AO</v>
      </c>
      <c r="D69" s="8" t="str">
        <f>'2. NUOS'!D69</f>
        <v>LV Public Lighting ToU NUOS</v>
      </c>
      <c r="E69" s="9" t="str">
        <f>'2. NUOS'!E69</f>
        <v xml:space="preserve"> Default </v>
      </c>
      <c r="F69" s="60">
        <f t="shared" si="5"/>
        <v>0</v>
      </c>
      <c r="G69" s="61">
        <f t="shared" si="5"/>
        <v>0</v>
      </c>
      <c r="H69" s="61">
        <f t="shared" si="5"/>
        <v>0.83158198150492713</v>
      </c>
      <c r="I69" s="61">
        <f t="shared" si="5"/>
        <v>0.83158198150492713</v>
      </c>
      <c r="J69" s="60">
        <f t="shared" si="5"/>
        <v>0.83158198150492713</v>
      </c>
      <c r="K69" s="62"/>
      <c r="L69" s="61"/>
      <c r="M69" s="61"/>
      <c r="N69" s="60"/>
      <c r="O69" s="61"/>
      <c r="P69" s="61"/>
      <c r="Q69" s="61"/>
    </row>
    <row r="70" spans="2:19" ht="14.4" thickTop="1" x14ac:dyDescent="0.25"/>
    <row r="72" spans="2:19" x14ac:dyDescent="0.25">
      <c r="B72" s="19" t="s">
        <v>159</v>
      </c>
    </row>
    <row r="73" spans="2:19" ht="31.2" thickBot="1" x14ac:dyDescent="0.3">
      <c r="C73" s="19" t="s">
        <v>84</v>
      </c>
      <c r="D73" s="1"/>
      <c r="E73" s="2"/>
      <c r="F73" s="137" t="s">
        <v>0</v>
      </c>
      <c r="G73" s="15" t="s">
        <v>1</v>
      </c>
      <c r="H73" s="16"/>
      <c r="I73" s="16"/>
      <c r="J73" s="17"/>
      <c r="K73" s="15" t="s">
        <v>2</v>
      </c>
      <c r="L73" s="16"/>
      <c r="M73" s="18"/>
      <c r="N73" s="137" t="s">
        <v>77</v>
      </c>
      <c r="O73" s="135" t="s">
        <v>78</v>
      </c>
      <c r="P73" s="136" t="s">
        <v>79</v>
      </c>
      <c r="Q73" s="136" t="s">
        <v>80</v>
      </c>
      <c r="S73" s="263" t="s">
        <v>169</v>
      </c>
    </row>
    <row r="74" spans="2:19" ht="21.6" thickTop="1" thickBot="1" x14ac:dyDescent="0.3">
      <c r="C74" s="3" t="s">
        <v>4</v>
      </c>
      <c r="D74" s="4" t="s">
        <v>5</v>
      </c>
      <c r="E74" s="137" t="s">
        <v>6</v>
      </c>
      <c r="F74" s="137" t="s">
        <v>7</v>
      </c>
      <c r="G74" s="17" t="s">
        <v>8</v>
      </c>
      <c r="H74" s="17" t="s">
        <v>9</v>
      </c>
      <c r="I74" s="17" t="s">
        <v>10</v>
      </c>
      <c r="J74" s="17" t="s">
        <v>11</v>
      </c>
      <c r="K74" s="17" t="s">
        <v>9</v>
      </c>
      <c r="L74" s="17" t="s">
        <v>10</v>
      </c>
      <c r="M74" s="18" t="s">
        <v>11</v>
      </c>
      <c r="N74" s="137" t="s">
        <v>81</v>
      </c>
      <c r="O74" s="137" t="s">
        <v>82</v>
      </c>
      <c r="P74" s="137" t="s">
        <v>82</v>
      </c>
      <c r="Q74" s="137" t="s">
        <v>82</v>
      </c>
      <c r="S74" s="261" t="s">
        <v>179</v>
      </c>
    </row>
    <row r="75" spans="2:19" ht="21.6" thickTop="1" thickBot="1" x14ac:dyDescent="0.3">
      <c r="C75" s="5" t="str">
        <f>'2. NUOS'!C75</f>
        <v>BLTTSS2
BLTTEX2</v>
      </c>
      <c r="D75" s="5" t="str">
        <f>'2. NUOS'!D75</f>
        <v>LV Residential_Sunsoaker_Two-way</v>
      </c>
      <c r="E75" s="6" t="str">
        <f>'2. NUOS'!E75</f>
        <v>Default T4/ Optional^</v>
      </c>
      <c r="F75" s="20">
        <f t="shared" ref="F75:J90" si="6">F44</f>
        <v>0</v>
      </c>
      <c r="G75" s="56">
        <f t="shared" si="6"/>
        <v>0</v>
      </c>
      <c r="H75" s="56">
        <f t="shared" si="6"/>
        <v>0.33740022938022546</v>
      </c>
      <c r="I75" s="56">
        <f t="shared" si="6"/>
        <v>0</v>
      </c>
      <c r="J75" s="55">
        <f t="shared" si="6"/>
        <v>0.33740022938022546</v>
      </c>
      <c r="K75" s="57"/>
      <c r="L75" s="58"/>
      <c r="M75" s="59"/>
      <c r="N75" s="55"/>
      <c r="O75" s="58"/>
      <c r="P75" s="58"/>
      <c r="Q75" s="58"/>
      <c r="S75" s="261" t="s">
        <v>177</v>
      </c>
    </row>
    <row r="76" spans="2:19" ht="15" thickTop="1" thickBot="1" x14ac:dyDescent="0.3">
      <c r="C76" s="8" t="str">
        <f>'2. NUOS'!C76</f>
        <v>BLNN2AU</v>
      </c>
      <c r="D76" s="8" t="str">
        <f>'2. NUOS'!D76</f>
        <v>Residential Anytime</v>
      </c>
      <c r="E76" s="9" t="str">
        <f>'2. NUOS'!E76</f>
        <v>Default T6*</v>
      </c>
      <c r="F76" s="21">
        <f t="shared" si="6"/>
        <v>0</v>
      </c>
      <c r="G76" s="61">
        <f t="shared" si="6"/>
        <v>0.34470721431162638</v>
      </c>
      <c r="H76" s="61">
        <f t="shared" si="6"/>
        <v>0</v>
      </c>
      <c r="I76" s="61">
        <f t="shared" si="6"/>
        <v>0</v>
      </c>
      <c r="J76" s="60">
        <f t="shared" si="6"/>
        <v>0</v>
      </c>
      <c r="K76" s="62"/>
      <c r="L76" s="63"/>
      <c r="M76" s="64"/>
      <c r="N76" s="60"/>
      <c r="O76" s="63"/>
      <c r="P76" s="63"/>
      <c r="Q76" s="63"/>
      <c r="S76" s="261" t="s">
        <v>172</v>
      </c>
    </row>
    <row r="77" spans="2:19" ht="15" thickTop="1" thickBot="1" x14ac:dyDescent="0.3">
      <c r="C77" s="5" t="str">
        <f>'2. NUOS'!C77</f>
        <v>BLNT3AU</v>
      </c>
      <c r="D77" s="5" t="str">
        <f>'2. NUOS'!D77</f>
        <v>Residential ToU</v>
      </c>
      <c r="E77" s="6" t="str">
        <f>'2. NUOS'!E77</f>
        <v>Default T5*</v>
      </c>
      <c r="F77" s="20">
        <f t="shared" si="6"/>
        <v>0</v>
      </c>
      <c r="G77" s="56">
        <f t="shared" si="6"/>
        <v>0</v>
      </c>
      <c r="H77" s="56">
        <f t="shared" si="6"/>
        <v>0.34470724433967481</v>
      </c>
      <c r="I77" s="56">
        <f t="shared" si="6"/>
        <v>0.34470724433967481</v>
      </c>
      <c r="J77" s="55">
        <f t="shared" si="6"/>
        <v>0.34470724433967481</v>
      </c>
      <c r="K77" s="57"/>
      <c r="L77" s="58"/>
      <c r="M77" s="59"/>
      <c r="N77" s="55"/>
      <c r="O77" s="58"/>
      <c r="P77" s="58"/>
      <c r="Q77" s="58"/>
      <c r="S77" s="261" t="s">
        <v>173</v>
      </c>
    </row>
    <row r="78" spans="2:19" ht="15" thickTop="1" thickBot="1" x14ac:dyDescent="0.3">
      <c r="C78" s="8" t="str">
        <f>'2. NUOS'!C78</f>
        <v>BLNT3AL</v>
      </c>
      <c r="D78" s="8" t="str">
        <f>'2. NUOS'!D78</f>
        <v>Residential ToU_Interval meter</v>
      </c>
      <c r="E78" s="9" t="str">
        <f>'2. NUOS'!E78</f>
        <v>Obsolete</v>
      </c>
      <c r="F78" s="21">
        <f t="shared" si="6"/>
        <v>0</v>
      </c>
      <c r="G78" s="61">
        <f t="shared" si="6"/>
        <v>0</v>
      </c>
      <c r="H78" s="61">
        <f t="shared" si="6"/>
        <v>0.34470724433967481</v>
      </c>
      <c r="I78" s="61">
        <f t="shared" si="6"/>
        <v>0.34470724433967481</v>
      </c>
      <c r="J78" s="60">
        <f t="shared" si="6"/>
        <v>0.34470724433967481</v>
      </c>
      <c r="K78" s="62"/>
      <c r="L78" s="63"/>
      <c r="M78" s="64"/>
      <c r="N78" s="60"/>
      <c r="O78" s="63"/>
      <c r="P78" s="63"/>
      <c r="Q78" s="63"/>
      <c r="S78" s="261" t="s">
        <v>178</v>
      </c>
    </row>
    <row r="79" spans="2:19" ht="15" thickTop="1" thickBot="1" x14ac:dyDescent="0.3">
      <c r="C79" s="5" t="str">
        <f>'2. NUOS'!C79</f>
        <v>BLND1AR</v>
      </c>
      <c r="D79" s="5" t="str">
        <f>'2. NUOS'!D79</f>
        <v>Residential-Opt in Demand</v>
      </c>
      <c r="E79" s="6" t="str">
        <f>'2. NUOS'!E79</f>
        <v>Optional</v>
      </c>
      <c r="F79" s="20">
        <f t="shared" si="6"/>
        <v>0</v>
      </c>
      <c r="G79" s="56">
        <f t="shared" si="6"/>
        <v>0</v>
      </c>
      <c r="H79" s="56">
        <f t="shared" si="6"/>
        <v>0.34470724433967481</v>
      </c>
      <c r="I79" s="56">
        <f t="shared" si="6"/>
        <v>0.34470724433967481</v>
      </c>
      <c r="J79" s="55">
        <f t="shared" si="6"/>
        <v>0.34470724433967481</v>
      </c>
      <c r="K79" s="57"/>
      <c r="L79" s="58"/>
      <c r="M79" s="59"/>
      <c r="N79" s="55"/>
      <c r="O79" s="58"/>
      <c r="P79" s="58"/>
      <c r="Q79" s="58"/>
    </row>
    <row r="80" spans="2:19" ht="15" thickTop="1" thickBot="1" x14ac:dyDescent="0.3">
      <c r="C80" s="8" t="str">
        <f>'2. NUOS'!C80</f>
        <v>BLNC1AU</v>
      </c>
      <c r="D80" s="8" t="str">
        <f>'2. NUOS'!D80</f>
        <v>Controlled Load 1</v>
      </c>
      <c r="E80" s="9" t="str">
        <f>'2. NUOS'!E80</f>
        <v>Optional</v>
      </c>
      <c r="F80" s="21">
        <f t="shared" si="6"/>
        <v>0</v>
      </c>
      <c r="G80" s="61">
        <f t="shared" si="6"/>
        <v>0.34470724433967481</v>
      </c>
      <c r="H80" s="61">
        <f t="shared" si="6"/>
        <v>0</v>
      </c>
      <c r="I80" s="61">
        <f t="shared" si="6"/>
        <v>0</v>
      </c>
      <c r="J80" s="60">
        <f t="shared" si="6"/>
        <v>0</v>
      </c>
      <c r="K80" s="63"/>
      <c r="L80" s="65"/>
      <c r="M80" s="64"/>
      <c r="N80" s="60"/>
      <c r="O80" s="63"/>
      <c r="P80" s="63"/>
      <c r="Q80" s="63"/>
    </row>
    <row r="81" spans="3:17" ht="15" thickTop="1" thickBot="1" x14ac:dyDescent="0.3">
      <c r="C81" s="5" t="str">
        <f>'2. NUOS'!C81</f>
        <v>BLNC2AU</v>
      </c>
      <c r="D81" s="5" t="str">
        <f>'2. NUOS'!D81</f>
        <v>Controlled Load 2</v>
      </c>
      <c r="E81" s="6" t="str">
        <f>'2. NUOS'!E81</f>
        <v>Optional</v>
      </c>
      <c r="F81" s="20">
        <f t="shared" si="6"/>
        <v>0</v>
      </c>
      <c r="G81" s="56">
        <f t="shared" si="6"/>
        <v>0.34470724433967481</v>
      </c>
      <c r="H81" s="56">
        <f t="shared" si="6"/>
        <v>0</v>
      </c>
      <c r="I81" s="56">
        <f t="shared" si="6"/>
        <v>0</v>
      </c>
      <c r="J81" s="55">
        <f t="shared" si="6"/>
        <v>0</v>
      </c>
      <c r="K81" s="57"/>
      <c r="L81" s="58"/>
      <c r="M81" s="59"/>
      <c r="N81" s="55"/>
      <c r="O81" s="58"/>
      <c r="P81" s="58"/>
      <c r="Q81" s="58"/>
    </row>
    <row r="82" spans="3:17" ht="21.6" thickTop="1" thickBot="1" x14ac:dyDescent="0.3">
      <c r="C82" s="8" t="str">
        <f>'2. NUOS'!C82</f>
        <v>BLTTSS1
BLTTEX1</v>
      </c>
      <c r="D82" s="8" t="str">
        <f>'2. NUOS'!D82</f>
        <v>LV Small business_Sunsoaker_Two-way</v>
      </c>
      <c r="E82" s="9" t="str">
        <f>'2. NUOS'!E82</f>
        <v>Default T4/ Optional^</v>
      </c>
      <c r="F82" s="21">
        <f t="shared" si="6"/>
        <v>0</v>
      </c>
      <c r="G82" s="61">
        <f t="shared" si="6"/>
        <v>0</v>
      </c>
      <c r="H82" s="61">
        <f t="shared" si="6"/>
        <v>0.83158198150492713</v>
      </c>
      <c r="I82" s="61">
        <f t="shared" si="6"/>
        <v>0</v>
      </c>
      <c r="J82" s="60">
        <f t="shared" si="6"/>
        <v>0.83158198150492713</v>
      </c>
      <c r="K82" s="62"/>
      <c r="L82" s="63"/>
      <c r="M82" s="64"/>
      <c r="N82" s="60"/>
      <c r="O82" s="63"/>
      <c r="P82" s="63"/>
      <c r="Q82" s="63"/>
    </row>
    <row r="83" spans="3:17" ht="15" thickTop="1" thickBot="1" x14ac:dyDescent="0.3">
      <c r="C83" s="5" t="str">
        <f>'2. NUOS'!C83</f>
        <v>BLNN1AU</v>
      </c>
      <c r="D83" s="5" t="str">
        <f>'2. NUOS'!D83</f>
        <v>Small Business Anytime</v>
      </c>
      <c r="E83" s="6" t="str">
        <f>'2. NUOS'!E83</f>
        <v>Default T6*</v>
      </c>
      <c r="F83" s="20">
        <f t="shared" si="6"/>
        <v>0</v>
      </c>
      <c r="G83" s="56">
        <f t="shared" si="6"/>
        <v>0.83158198150492713</v>
      </c>
      <c r="H83" s="56">
        <f t="shared" si="6"/>
        <v>0</v>
      </c>
      <c r="I83" s="56">
        <f t="shared" si="6"/>
        <v>0</v>
      </c>
      <c r="J83" s="55">
        <f t="shared" si="6"/>
        <v>0</v>
      </c>
      <c r="K83" s="57"/>
      <c r="L83" s="58"/>
      <c r="M83" s="59"/>
      <c r="N83" s="55"/>
      <c r="O83" s="58"/>
      <c r="P83" s="58"/>
      <c r="Q83" s="58"/>
    </row>
    <row r="84" spans="3:17" ht="15" thickTop="1" thickBot="1" x14ac:dyDescent="0.3">
      <c r="C84" s="11" t="str">
        <f>'2. NUOS'!C84</f>
        <v>BLNT2AU</v>
      </c>
      <c r="D84" s="11" t="str">
        <f>'2. NUOS'!D84</f>
        <v xml:space="preserve">ToU &lt; 100MWh </v>
      </c>
      <c r="E84" s="12" t="str">
        <f>'2. NUOS'!E84</f>
        <v>Default T5*</v>
      </c>
      <c r="F84" s="22">
        <f t="shared" si="6"/>
        <v>0</v>
      </c>
      <c r="G84" s="67">
        <f t="shared" si="6"/>
        <v>0</v>
      </c>
      <c r="H84" s="67">
        <f t="shared" si="6"/>
        <v>0.83158198150492713</v>
      </c>
      <c r="I84" s="67">
        <f t="shared" si="6"/>
        <v>0.83158198150492713</v>
      </c>
      <c r="J84" s="66">
        <f t="shared" si="6"/>
        <v>0.83158198150492713</v>
      </c>
      <c r="K84" s="68"/>
      <c r="L84" s="69"/>
      <c r="M84" s="70"/>
      <c r="N84" s="66"/>
      <c r="O84" s="63"/>
      <c r="P84" s="63"/>
      <c r="Q84" s="63"/>
    </row>
    <row r="85" spans="3:17" ht="14.4" thickBot="1" x14ac:dyDescent="0.3">
      <c r="C85" s="5" t="str">
        <f>'2. NUOS'!C85</f>
        <v>BLNT2AL</v>
      </c>
      <c r="D85" s="5" t="str">
        <f>'2. NUOS'!D85</f>
        <v>Business ToU_Interval meter</v>
      </c>
      <c r="E85" s="6" t="str">
        <f>'2. NUOS'!E85</f>
        <v>Obsolete</v>
      </c>
      <c r="F85" s="20">
        <f t="shared" si="6"/>
        <v>0</v>
      </c>
      <c r="G85" s="56">
        <f t="shared" si="6"/>
        <v>0</v>
      </c>
      <c r="H85" s="56">
        <f t="shared" si="6"/>
        <v>0.83158198150492713</v>
      </c>
      <c r="I85" s="56">
        <f t="shared" si="6"/>
        <v>0.83158198150492713</v>
      </c>
      <c r="J85" s="55">
        <f t="shared" si="6"/>
        <v>0.83158198150492713</v>
      </c>
      <c r="K85" s="71"/>
      <c r="L85" s="58"/>
      <c r="M85" s="59"/>
      <c r="N85" s="55"/>
      <c r="O85" s="58"/>
      <c r="P85" s="58"/>
      <c r="Q85" s="58"/>
    </row>
    <row r="86" spans="3:17" ht="15" thickTop="1" thickBot="1" x14ac:dyDescent="0.3">
      <c r="C86" s="8" t="str">
        <f>'2. NUOS'!C86</f>
        <v>BLNT1AO</v>
      </c>
      <c r="D86" s="8" t="str">
        <f>'2. NUOS'!D86</f>
        <v>ToU &gt; 100 MWh/yr</v>
      </c>
      <c r="E86" s="9" t="str">
        <f>'2. NUOS'!E86</f>
        <v>Obsolete</v>
      </c>
      <c r="F86" s="21">
        <f t="shared" si="6"/>
        <v>0</v>
      </c>
      <c r="G86" s="61">
        <f t="shared" si="6"/>
        <v>0</v>
      </c>
      <c r="H86" s="61">
        <f t="shared" si="6"/>
        <v>0.83158198150492713</v>
      </c>
      <c r="I86" s="61">
        <f t="shared" si="6"/>
        <v>0.83158198150492713</v>
      </c>
      <c r="J86" s="60">
        <f t="shared" si="6"/>
        <v>0.83158198150492713</v>
      </c>
      <c r="K86" s="62"/>
      <c r="L86" s="63"/>
      <c r="M86" s="64"/>
      <c r="N86" s="60"/>
      <c r="O86" s="63"/>
      <c r="P86" s="63"/>
      <c r="Q86" s="63"/>
    </row>
    <row r="87" spans="3:17" ht="15" thickTop="1" thickBot="1" x14ac:dyDescent="0.3">
      <c r="C87" s="5" t="str">
        <f>'2. NUOS'!C87</f>
        <v>BLND1AB</v>
      </c>
      <c r="D87" s="5" t="str">
        <f>'2. NUOS'!D87</f>
        <v>Small Business-Opt in Demand</v>
      </c>
      <c r="E87" s="6" t="str">
        <f>'2. NUOS'!E87</f>
        <v>Optional</v>
      </c>
      <c r="F87" s="20">
        <f t="shared" si="6"/>
        <v>0</v>
      </c>
      <c r="G87" s="56">
        <f t="shared" si="6"/>
        <v>0</v>
      </c>
      <c r="H87" s="56">
        <f t="shared" si="6"/>
        <v>0.83158198150492713</v>
      </c>
      <c r="I87" s="56">
        <f t="shared" si="6"/>
        <v>0.83158198150492713</v>
      </c>
      <c r="J87" s="55">
        <f t="shared" si="6"/>
        <v>0.83158198150492713</v>
      </c>
      <c r="K87" s="58"/>
      <c r="L87" s="72"/>
      <c r="M87" s="59"/>
      <c r="N87" s="55"/>
      <c r="O87" s="58"/>
      <c r="P87" s="58"/>
      <c r="Q87" s="58"/>
    </row>
    <row r="88" spans="3:17" ht="6" customHeight="1" thickTop="1" thickBot="1" x14ac:dyDescent="0.3">
      <c r="C88" s="140"/>
      <c r="D88" s="140"/>
      <c r="E88" s="141"/>
      <c r="F88" s="215">
        <f t="shared" si="6"/>
        <v>0</v>
      </c>
      <c r="G88" s="214">
        <f t="shared" si="6"/>
        <v>0</v>
      </c>
      <c r="H88" s="214">
        <f t="shared" si="6"/>
        <v>0</v>
      </c>
      <c r="I88" s="214">
        <f t="shared" si="6"/>
        <v>0</v>
      </c>
      <c r="J88" s="215">
        <f t="shared" si="6"/>
        <v>0</v>
      </c>
      <c r="K88" s="216"/>
      <c r="L88" s="217"/>
      <c r="M88" s="218"/>
      <c r="N88" s="215"/>
      <c r="O88" s="217"/>
      <c r="P88" s="217"/>
      <c r="Q88" s="217"/>
    </row>
    <row r="89" spans="3:17" ht="15" thickTop="1" thickBot="1" x14ac:dyDescent="0.3">
      <c r="C89" s="219" t="str">
        <f>'2. NUOS'!C89</f>
        <v>BLND3AO</v>
      </c>
      <c r="D89" s="219" t="str">
        <f>'2. NUOS'!D89</f>
        <v>LV ToU Demand 3 Rate</v>
      </c>
      <c r="E89" s="220" t="str">
        <f>'2. NUOS'!E89</f>
        <v xml:space="preserve"> Default </v>
      </c>
      <c r="F89" s="223">
        <f t="shared" si="6"/>
        <v>0</v>
      </c>
      <c r="G89" s="222">
        <f t="shared" si="6"/>
        <v>0</v>
      </c>
      <c r="H89" s="222">
        <f t="shared" si="6"/>
        <v>0.83158198150492713</v>
      </c>
      <c r="I89" s="222">
        <f t="shared" si="6"/>
        <v>0.83158198150492713</v>
      </c>
      <c r="J89" s="223">
        <f t="shared" si="6"/>
        <v>0.83158198150492713</v>
      </c>
      <c r="K89" s="62"/>
      <c r="L89" s="65"/>
      <c r="M89" s="224"/>
      <c r="N89" s="223"/>
      <c r="O89" s="65"/>
      <c r="P89" s="65"/>
      <c r="Q89" s="65"/>
    </row>
    <row r="90" spans="3:17" ht="15" thickTop="1" thickBot="1" x14ac:dyDescent="0.3">
      <c r="C90" s="225" t="str">
        <f>'2. NUOS'!C90</f>
        <v>BLND3TO</v>
      </c>
      <c r="D90" s="225" t="str">
        <f>'2. NUOS'!D90</f>
        <v>LV ToU Demand-alternate tariff</v>
      </c>
      <c r="E90" s="226" t="str">
        <f>'2. NUOS'!E90</f>
        <v xml:space="preserve"> Optional </v>
      </c>
      <c r="F90" s="229">
        <f t="shared" si="6"/>
        <v>0</v>
      </c>
      <c r="G90" s="228">
        <f t="shared" si="6"/>
        <v>0</v>
      </c>
      <c r="H90" s="228">
        <f t="shared" si="6"/>
        <v>0.83158198150492713</v>
      </c>
      <c r="I90" s="228">
        <f t="shared" si="6"/>
        <v>0.83158198150492713</v>
      </c>
      <c r="J90" s="229">
        <f t="shared" si="6"/>
        <v>0.83158198150492713</v>
      </c>
      <c r="K90" s="57"/>
      <c r="L90" s="72"/>
      <c r="M90" s="230"/>
      <c r="N90" s="229"/>
      <c r="O90" s="72"/>
      <c r="P90" s="72"/>
      <c r="Q90" s="72"/>
    </row>
    <row r="91" spans="3:17" ht="15" thickTop="1" thickBot="1" x14ac:dyDescent="0.3">
      <c r="C91" s="219" t="str">
        <f>'2. NUOS'!C91</f>
        <v>BLNDTRS</v>
      </c>
      <c r="D91" s="219" t="str">
        <f>'2. NUOS'!D91</f>
        <v>Transitional Demand</v>
      </c>
      <c r="E91" s="220" t="str">
        <f>'2. NUOS'!E91</f>
        <v>Obsolete</v>
      </c>
      <c r="F91" s="223">
        <f t="shared" ref="F91:J100" si="7">F60</f>
        <v>0</v>
      </c>
      <c r="G91" s="222">
        <f t="shared" si="7"/>
        <v>0</v>
      </c>
      <c r="H91" s="222">
        <f t="shared" si="7"/>
        <v>0.83158198150492713</v>
      </c>
      <c r="I91" s="222">
        <f t="shared" si="7"/>
        <v>0.83158198150492713</v>
      </c>
      <c r="J91" s="223">
        <f t="shared" si="7"/>
        <v>0.83158198150492713</v>
      </c>
      <c r="K91" s="62"/>
      <c r="L91" s="65"/>
      <c r="M91" s="224"/>
      <c r="N91" s="223"/>
      <c r="O91" s="65"/>
      <c r="P91" s="65"/>
      <c r="Q91" s="65"/>
    </row>
    <row r="92" spans="3:17" ht="21.6" thickTop="1" thickBot="1" x14ac:dyDescent="0.3">
      <c r="C92" s="225" t="str">
        <f>'2. NUOS'!C92</f>
        <v>BLTD4AO
BLTTBD1</v>
      </c>
      <c r="D92" s="225" t="str">
        <f>'2. NUOS'!D92</f>
        <v>LV Gridscale battery</v>
      </c>
      <c r="E92" s="226" t="str">
        <f>'2. NUOS'!E92</f>
        <v>Default</v>
      </c>
      <c r="F92" s="229">
        <f t="shared" si="7"/>
        <v>0</v>
      </c>
      <c r="G92" s="228">
        <f t="shared" si="7"/>
        <v>0</v>
      </c>
      <c r="H92" s="228">
        <f t="shared" si="7"/>
        <v>0.83158198150492713</v>
      </c>
      <c r="I92" s="228">
        <f t="shared" si="7"/>
        <v>0.83158198150492713</v>
      </c>
      <c r="J92" s="229">
        <f t="shared" si="7"/>
        <v>0.83158198150492713</v>
      </c>
      <c r="K92" s="57"/>
      <c r="L92" s="72"/>
      <c r="M92" s="230"/>
      <c r="N92" s="229"/>
      <c r="O92" s="72"/>
      <c r="P92" s="72"/>
      <c r="Q92" s="72"/>
    </row>
    <row r="93" spans="3:17" ht="6" customHeight="1" thickTop="1" thickBot="1" x14ac:dyDescent="0.3">
      <c r="C93" s="140"/>
      <c r="D93" s="140"/>
      <c r="E93" s="141"/>
      <c r="F93" s="215">
        <f t="shared" si="7"/>
        <v>0</v>
      </c>
      <c r="G93" s="214">
        <f t="shared" si="7"/>
        <v>0</v>
      </c>
      <c r="H93" s="214">
        <f t="shared" si="7"/>
        <v>0</v>
      </c>
      <c r="I93" s="214">
        <f t="shared" si="7"/>
        <v>0</v>
      </c>
      <c r="J93" s="215">
        <f t="shared" si="7"/>
        <v>0</v>
      </c>
      <c r="K93" s="216"/>
      <c r="L93" s="217"/>
      <c r="M93" s="218"/>
      <c r="N93" s="215"/>
      <c r="O93" s="217"/>
      <c r="P93" s="217"/>
      <c r="Q93" s="217"/>
    </row>
    <row r="94" spans="3:17" ht="15" thickTop="1" thickBot="1" x14ac:dyDescent="0.3">
      <c r="C94" s="8" t="str">
        <f>'2. NUOS'!C94</f>
        <v>BHND3AO</v>
      </c>
      <c r="D94" s="8" t="str">
        <f>'2. NUOS'!D94</f>
        <v>HV ToU mthly Demand</v>
      </c>
      <c r="E94" s="9" t="str">
        <f>'2. NUOS'!E94</f>
        <v>Default</v>
      </c>
      <c r="F94" s="60">
        <f t="shared" si="7"/>
        <v>0</v>
      </c>
      <c r="G94" s="61">
        <f t="shared" si="7"/>
        <v>0</v>
      </c>
      <c r="H94" s="61">
        <f t="shared" si="7"/>
        <v>0.83158198150492713</v>
      </c>
      <c r="I94" s="61">
        <f t="shared" si="7"/>
        <v>0.83158198150492713</v>
      </c>
      <c r="J94" s="60">
        <f t="shared" si="7"/>
        <v>0.83158198150492713</v>
      </c>
      <c r="K94" s="62"/>
      <c r="L94" s="63"/>
      <c r="M94" s="64"/>
      <c r="N94" s="60"/>
      <c r="O94" s="63"/>
      <c r="P94" s="63"/>
      <c r="Q94" s="63"/>
    </row>
    <row r="95" spans="3:17" ht="21.6" thickTop="1" thickBot="1" x14ac:dyDescent="0.3">
      <c r="C95" s="5" t="str">
        <f>'2. NUOS'!C95</f>
        <v>BHTD4AO
BHTTBD1</v>
      </c>
      <c r="D95" s="5" t="str">
        <f>'2. NUOS'!D95</f>
        <v>HV Gridscale battery</v>
      </c>
      <c r="E95" s="6" t="str">
        <f>'2. NUOS'!E95</f>
        <v>Default</v>
      </c>
      <c r="F95" s="55">
        <f t="shared" si="7"/>
        <v>0</v>
      </c>
      <c r="G95" s="56">
        <f t="shared" si="7"/>
        <v>0</v>
      </c>
      <c r="H95" s="74">
        <f t="shared" si="7"/>
        <v>0.83158198150492713</v>
      </c>
      <c r="I95" s="74">
        <f t="shared" si="7"/>
        <v>0.83158198150492713</v>
      </c>
      <c r="J95" s="73">
        <f t="shared" si="7"/>
        <v>0.83158198150492713</v>
      </c>
      <c r="K95" s="57"/>
      <c r="L95" s="58"/>
      <c r="M95" s="59"/>
      <c r="N95" s="55"/>
      <c r="O95" s="58"/>
      <c r="P95" s="58"/>
      <c r="Q95" s="58"/>
    </row>
    <row r="96" spans="3:17" ht="6" customHeight="1" thickTop="1" thickBot="1" x14ac:dyDescent="0.3">
      <c r="C96" s="140"/>
      <c r="D96" s="140"/>
      <c r="E96" s="141"/>
      <c r="F96" s="215">
        <f t="shared" si="7"/>
        <v>0</v>
      </c>
      <c r="G96" s="214">
        <f t="shared" si="7"/>
        <v>0</v>
      </c>
      <c r="H96" s="214">
        <f t="shared" si="7"/>
        <v>0</v>
      </c>
      <c r="I96" s="214">
        <f t="shared" si="7"/>
        <v>0</v>
      </c>
      <c r="J96" s="215">
        <f t="shared" si="7"/>
        <v>0</v>
      </c>
      <c r="K96" s="216"/>
      <c r="L96" s="217"/>
      <c r="M96" s="218"/>
      <c r="N96" s="215"/>
      <c r="O96" s="217"/>
      <c r="P96" s="217"/>
      <c r="Q96" s="217"/>
    </row>
    <row r="97" spans="2:19" ht="15" thickTop="1" thickBot="1" x14ac:dyDescent="0.3">
      <c r="C97" s="8" t="str">
        <f>'2. NUOS'!C97</f>
        <v>BSSD3AO</v>
      </c>
      <c r="D97" s="8" t="str">
        <f>'2. NUOS'!D97</f>
        <v>Subtransmission 3 Rate Demand</v>
      </c>
      <c r="E97" s="9" t="str">
        <f>'2. NUOS'!E97</f>
        <v xml:space="preserve"> Default </v>
      </c>
      <c r="F97" s="60">
        <f t="shared" si="7"/>
        <v>0</v>
      </c>
      <c r="G97" s="61">
        <f t="shared" si="7"/>
        <v>0</v>
      </c>
      <c r="H97" s="61">
        <f t="shared" si="7"/>
        <v>0.22168356871298447</v>
      </c>
      <c r="I97" s="61">
        <f t="shared" si="7"/>
        <v>0.22168356871298447</v>
      </c>
      <c r="J97" s="60">
        <f t="shared" si="7"/>
        <v>0.22168356871298447</v>
      </c>
      <c r="K97" s="62"/>
      <c r="L97" s="63"/>
      <c r="M97" s="64"/>
      <c r="N97" s="60"/>
      <c r="O97" s="63"/>
      <c r="P97" s="63"/>
      <c r="Q97" s="63"/>
    </row>
    <row r="98" spans="2:19" ht="6" customHeight="1" thickTop="1" thickBot="1" x14ac:dyDescent="0.3">
      <c r="C98" s="140"/>
      <c r="D98" s="140"/>
      <c r="E98" s="141"/>
      <c r="F98" s="215">
        <f t="shared" si="7"/>
        <v>0</v>
      </c>
      <c r="G98" s="214">
        <f t="shared" si="7"/>
        <v>0</v>
      </c>
      <c r="H98" s="214">
        <f t="shared" si="7"/>
        <v>0</v>
      </c>
      <c r="I98" s="214">
        <f t="shared" si="7"/>
        <v>0</v>
      </c>
      <c r="J98" s="215">
        <f t="shared" si="7"/>
        <v>0</v>
      </c>
      <c r="K98" s="216"/>
      <c r="L98" s="214"/>
      <c r="M98" s="215"/>
      <c r="N98" s="215"/>
      <c r="O98" s="214"/>
      <c r="P98" s="214"/>
      <c r="Q98" s="214"/>
    </row>
    <row r="99" spans="2:19" ht="15" thickTop="1" thickBot="1" x14ac:dyDescent="0.3">
      <c r="C99" s="5" t="str">
        <f>'2. NUOS'!C99</f>
        <v>BLNP1AO</v>
      </c>
      <c r="D99" s="5" t="str">
        <f>'2. NUOS'!D99</f>
        <v>LV Public Lighting NUOS</v>
      </c>
      <c r="E99" s="6" t="str">
        <f>'2. NUOS'!E99</f>
        <v xml:space="preserve"> Default </v>
      </c>
      <c r="F99" s="55">
        <f t="shared" si="7"/>
        <v>0</v>
      </c>
      <c r="G99" s="56">
        <f t="shared" si="7"/>
        <v>0.83158198150492713</v>
      </c>
      <c r="H99" s="56">
        <f t="shared" si="7"/>
        <v>0</v>
      </c>
      <c r="I99" s="56">
        <f t="shared" si="7"/>
        <v>0</v>
      </c>
      <c r="J99" s="55">
        <f t="shared" si="7"/>
        <v>0</v>
      </c>
      <c r="K99" s="57"/>
      <c r="L99" s="56"/>
      <c r="M99" s="55"/>
      <c r="N99" s="55"/>
      <c r="O99" s="56"/>
      <c r="P99" s="56"/>
      <c r="Q99" s="56"/>
    </row>
    <row r="100" spans="2:19" ht="15" thickTop="1" thickBot="1" x14ac:dyDescent="0.3">
      <c r="C100" s="8" t="str">
        <f>'2. NUOS'!C100</f>
        <v>BLNP3AO</v>
      </c>
      <c r="D100" s="8" t="str">
        <f>'2. NUOS'!D100</f>
        <v>LV Public Lighting ToU NUOS</v>
      </c>
      <c r="E100" s="9" t="str">
        <f>'2. NUOS'!E100</f>
        <v xml:space="preserve"> Default </v>
      </c>
      <c r="F100" s="60">
        <f t="shared" si="7"/>
        <v>0</v>
      </c>
      <c r="G100" s="61">
        <f t="shared" si="7"/>
        <v>0</v>
      </c>
      <c r="H100" s="61">
        <f t="shared" si="7"/>
        <v>0.83158198150492713</v>
      </c>
      <c r="I100" s="61">
        <f t="shared" si="7"/>
        <v>0.83158198150492713</v>
      </c>
      <c r="J100" s="60">
        <f t="shared" si="7"/>
        <v>0.83158198150492713</v>
      </c>
      <c r="K100" s="62"/>
      <c r="L100" s="61"/>
      <c r="M100" s="61"/>
      <c r="N100" s="60"/>
      <c r="O100" s="61"/>
      <c r="P100" s="61"/>
      <c r="Q100" s="61"/>
    </row>
    <row r="101" spans="2:19" ht="14.4" thickTop="1" x14ac:dyDescent="0.25"/>
    <row r="103" spans="2:19" x14ac:dyDescent="0.25">
      <c r="B103" s="19" t="s">
        <v>160</v>
      </c>
    </row>
    <row r="104" spans="2:19" ht="31.2" thickBot="1" x14ac:dyDescent="0.3">
      <c r="C104" s="19" t="s">
        <v>84</v>
      </c>
      <c r="D104" s="1"/>
      <c r="E104" s="2"/>
      <c r="F104" s="137" t="s">
        <v>0</v>
      </c>
      <c r="G104" s="15" t="s">
        <v>1</v>
      </c>
      <c r="H104" s="16"/>
      <c r="I104" s="16"/>
      <c r="J104" s="17"/>
      <c r="K104" s="15" t="s">
        <v>2</v>
      </c>
      <c r="L104" s="16"/>
      <c r="M104" s="18"/>
      <c r="N104" s="137" t="s">
        <v>77</v>
      </c>
      <c r="O104" s="135" t="s">
        <v>78</v>
      </c>
      <c r="P104" s="136" t="s">
        <v>79</v>
      </c>
      <c r="Q104" s="136" t="s">
        <v>80</v>
      </c>
      <c r="S104" s="263" t="s">
        <v>169</v>
      </c>
    </row>
    <row r="105" spans="2:19" ht="21.6" thickTop="1" thickBot="1" x14ac:dyDescent="0.3">
      <c r="C105" s="3" t="s">
        <v>4</v>
      </c>
      <c r="D105" s="4" t="s">
        <v>5</v>
      </c>
      <c r="E105" s="137" t="s">
        <v>6</v>
      </c>
      <c r="F105" s="137" t="s">
        <v>7</v>
      </c>
      <c r="G105" s="17" t="s">
        <v>8</v>
      </c>
      <c r="H105" s="17" t="s">
        <v>9</v>
      </c>
      <c r="I105" s="17" t="s">
        <v>10</v>
      </c>
      <c r="J105" s="17" t="s">
        <v>11</v>
      </c>
      <c r="K105" s="17" t="s">
        <v>9</v>
      </c>
      <c r="L105" s="17" t="s">
        <v>10</v>
      </c>
      <c r="M105" s="18" t="s">
        <v>11</v>
      </c>
      <c r="N105" s="137" t="s">
        <v>81</v>
      </c>
      <c r="O105" s="137" t="s">
        <v>82</v>
      </c>
      <c r="P105" s="137" t="s">
        <v>82</v>
      </c>
      <c r="Q105" s="137" t="s">
        <v>82</v>
      </c>
      <c r="S105" s="261" t="s">
        <v>179</v>
      </c>
    </row>
    <row r="106" spans="2:19" ht="21.6" thickTop="1" thickBot="1" x14ac:dyDescent="0.3">
      <c r="C106" s="5" t="str">
        <f>'2. NUOS'!C106</f>
        <v>BLTTSS2
BLTTEX2</v>
      </c>
      <c r="D106" s="5" t="str">
        <f>'2. NUOS'!D106</f>
        <v>LV Residential_Sunsoaker_Two-way</v>
      </c>
      <c r="E106" s="6" t="str">
        <f>'2. NUOS'!E106</f>
        <v>Default T4/ Optional^</v>
      </c>
      <c r="F106" s="20">
        <f t="shared" ref="F106:J121" si="8">F75</f>
        <v>0</v>
      </c>
      <c r="G106" s="56">
        <f t="shared" si="8"/>
        <v>0</v>
      </c>
      <c r="H106" s="56">
        <f t="shared" si="8"/>
        <v>0.33740022938022546</v>
      </c>
      <c r="I106" s="56">
        <f t="shared" si="8"/>
        <v>0</v>
      </c>
      <c r="J106" s="55">
        <f t="shared" si="8"/>
        <v>0.33740022938022546</v>
      </c>
      <c r="K106" s="57"/>
      <c r="L106" s="58"/>
      <c r="M106" s="59"/>
      <c r="N106" s="55"/>
      <c r="O106" s="58"/>
      <c r="P106" s="58"/>
      <c r="Q106" s="58"/>
      <c r="S106" s="261" t="s">
        <v>177</v>
      </c>
    </row>
    <row r="107" spans="2:19" ht="15" thickTop="1" thickBot="1" x14ac:dyDescent="0.3">
      <c r="C107" s="8" t="str">
        <f>'2. NUOS'!C107</f>
        <v>BLNN2AU</v>
      </c>
      <c r="D107" s="8" t="str">
        <f>'2. NUOS'!D107</f>
        <v>Residential Anytime</v>
      </c>
      <c r="E107" s="9" t="str">
        <f>'2. NUOS'!E107</f>
        <v>Default T6*</v>
      </c>
      <c r="F107" s="21">
        <f t="shared" si="8"/>
        <v>0</v>
      </c>
      <c r="G107" s="61">
        <f t="shared" si="8"/>
        <v>0.34470721431162638</v>
      </c>
      <c r="H107" s="61">
        <f t="shared" si="8"/>
        <v>0</v>
      </c>
      <c r="I107" s="61">
        <f t="shared" si="8"/>
        <v>0</v>
      </c>
      <c r="J107" s="60">
        <f t="shared" si="8"/>
        <v>0</v>
      </c>
      <c r="K107" s="62"/>
      <c r="L107" s="63"/>
      <c r="M107" s="64"/>
      <c r="N107" s="60"/>
      <c r="O107" s="63"/>
      <c r="P107" s="63"/>
      <c r="Q107" s="63"/>
      <c r="S107" s="261" t="s">
        <v>172</v>
      </c>
    </row>
    <row r="108" spans="2:19" ht="15" thickTop="1" thickBot="1" x14ac:dyDescent="0.3">
      <c r="C108" s="5" t="str">
        <f>'2. NUOS'!C108</f>
        <v>BLNT3AU</v>
      </c>
      <c r="D108" s="5" t="str">
        <f>'2. NUOS'!D108</f>
        <v>Residential ToU</v>
      </c>
      <c r="E108" s="6" t="str">
        <f>'2. NUOS'!E108</f>
        <v>Default T5*</v>
      </c>
      <c r="F108" s="20">
        <f t="shared" si="8"/>
        <v>0</v>
      </c>
      <c r="G108" s="56">
        <f t="shared" si="8"/>
        <v>0</v>
      </c>
      <c r="H108" s="56">
        <f t="shared" si="8"/>
        <v>0.34470724433967481</v>
      </c>
      <c r="I108" s="56">
        <f t="shared" si="8"/>
        <v>0.34470724433967481</v>
      </c>
      <c r="J108" s="55">
        <f t="shared" si="8"/>
        <v>0.34470724433967481</v>
      </c>
      <c r="K108" s="57"/>
      <c r="L108" s="58"/>
      <c r="M108" s="59"/>
      <c r="N108" s="55"/>
      <c r="O108" s="58"/>
      <c r="P108" s="58"/>
      <c r="Q108" s="58"/>
      <c r="S108" s="261" t="s">
        <v>173</v>
      </c>
    </row>
    <row r="109" spans="2:19" ht="15" thickTop="1" thickBot="1" x14ac:dyDescent="0.3">
      <c r="C109" s="8" t="str">
        <f>'2. NUOS'!C109</f>
        <v>BLNT3AL</v>
      </c>
      <c r="D109" s="8" t="str">
        <f>'2. NUOS'!D109</f>
        <v>Residential ToU_Interval meter</v>
      </c>
      <c r="E109" s="9" t="str">
        <f>'2. NUOS'!E109</f>
        <v>Obsolete</v>
      </c>
      <c r="F109" s="21">
        <f t="shared" si="8"/>
        <v>0</v>
      </c>
      <c r="G109" s="61">
        <f t="shared" si="8"/>
        <v>0</v>
      </c>
      <c r="H109" s="61">
        <f t="shared" si="8"/>
        <v>0.34470724433967481</v>
      </c>
      <c r="I109" s="61">
        <f t="shared" si="8"/>
        <v>0.34470724433967481</v>
      </c>
      <c r="J109" s="60">
        <f t="shared" si="8"/>
        <v>0.34470724433967481</v>
      </c>
      <c r="K109" s="62"/>
      <c r="L109" s="63"/>
      <c r="M109" s="64"/>
      <c r="N109" s="60"/>
      <c r="O109" s="63"/>
      <c r="P109" s="63"/>
      <c r="Q109" s="63"/>
      <c r="S109" s="261" t="s">
        <v>178</v>
      </c>
    </row>
    <row r="110" spans="2:19" ht="15" thickTop="1" thickBot="1" x14ac:dyDescent="0.3">
      <c r="C110" s="5" t="str">
        <f>'2. NUOS'!C110</f>
        <v>BLND1AR</v>
      </c>
      <c r="D110" s="5" t="str">
        <f>'2. NUOS'!D110</f>
        <v>Residential-Opt in Demand</v>
      </c>
      <c r="E110" s="6" t="str">
        <f>'2. NUOS'!E110</f>
        <v>Optional</v>
      </c>
      <c r="F110" s="20">
        <f t="shared" si="8"/>
        <v>0</v>
      </c>
      <c r="G110" s="56">
        <f t="shared" si="8"/>
        <v>0</v>
      </c>
      <c r="H110" s="56">
        <f t="shared" si="8"/>
        <v>0.34470724433967481</v>
      </c>
      <c r="I110" s="56">
        <f t="shared" si="8"/>
        <v>0.34470724433967481</v>
      </c>
      <c r="J110" s="55">
        <f t="shared" si="8"/>
        <v>0.34470724433967481</v>
      </c>
      <c r="K110" s="57"/>
      <c r="L110" s="58"/>
      <c r="M110" s="59"/>
      <c r="N110" s="55"/>
      <c r="O110" s="58"/>
      <c r="P110" s="58"/>
      <c r="Q110" s="58"/>
    </row>
    <row r="111" spans="2:19" ht="15" thickTop="1" thickBot="1" x14ac:dyDescent="0.3">
      <c r="C111" s="8" t="str">
        <f>'2. NUOS'!C111</f>
        <v>BLNC1AU</v>
      </c>
      <c r="D111" s="8" t="str">
        <f>'2. NUOS'!D111</f>
        <v>Controlled Load 1</v>
      </c>
      <c r="E111" s="9" t="str">
        <f>'2. NUOS'!E111</f>
        <v>Optional</v>
      </c>
      <c r="F111" s="21">
        <f t="shared" si="8"/>
        <v>0</v>
      </c>
      <c r="G111" s="61">
        <f t="shared" si="8"/>
        <v>0.34470724433967481</v>
      </c>
      <c r="H111" s="61">
        <f t="shared" si="8"/>
        <v>0</v>
      </c>
      <c r="I111" s="61">
        <f t="shared" si="8"/>
        <v>0</v>
      </c>
      <c r="J111" s="60">
        <f t="shared" si="8"/>
        <v>0</v>
      </c>
      <c r="K111" s="63"/>
      <c r="L111" s="65"/>
      <c r="M111" s="64"/>
      <c r="N111" s="60"/>
      <c r="O111" s="63"/>
      <c r="P111" s="63"/>
      <c r="Q111" s="63"/>
    </row>
    <row r="112" spans="2:19" ht="15" thickTop="1" thickBot="1" x14ac:dyDescent="0.3">
      <c r="C112" s="5" t="str">
        <f>'2. NUOS'!C112</f>
        <v>BLNC2AU</v>
      </c>
      <c r="D112" s="5" t="str">
        <f>'2. NUOS'!D112</f>
        <v>Controlled Load 2</v>
      </c>
      <c r="E112" s="6" t="str">
        <f>'2. NUOS'!E112</f>
        <v>Optional</v>
      </c>
      <c r="F112" s="20">
        <f t="shared" si="8"/>
        <v>0</v>
      </c>
      <c r="G112" s="56">
        <f t="shared" si="8"/>
        <v>0.34470724433967481</v>
      </c>
      <c r="H112" s="56">
        <f t="shared" si="8"/>
        <v>0</v>
      </c>
      <c r="I112" s="56">
        <f t="shared" si="8"/>
        <v>0</v>
      </c>
      <c r="J112" s="55">
        <f t="shared" si="8"/>
        <v>0</v>
      </c>
      <c r="K112" s="57"/>
      <c r="L112" s="58"/>
      <c r="M112" s="59"/>
      <c r="N112" s="55"/>
      <c r="O112" s="58"/>
      <c r="P112" s="58"/>
      <c r="Q112" s="58"/>
    </row>
    <row r="113" spans="3:17" ht="21.6" thickTop="1" thickBot="1" x14ac:dyDescent="0.3">
      <c r="C113" s="8" t="str">
        <f>'2. NUOS'!C113</f>
        <v>BLTTSS1
BLTTEX1</v>
      </c>
      <c r="D113" s="8" t="str">
        <f>'2. NUOS'!D113</f>
        <v>LV Small business_Sunsoaker_Two-way</v>
      </c>
      <c r="E113" s="9" t="str">
        <f>'2. NUOS'!E113</f>
        <v>Default T4/ Optional^</v>
      </c>
      <c r="F113" s="21">
        <f t="shared" si="8"/>
        <v>0</v>
      </c>
      <c r="G113" s="61">
        <f t="shared" si="8"/>
        <v>0</v>
      </c>
      <c r="H113" s="61">
        <f t="shared" si="8"/>
        <v>0.83158198150492713</v>
      </c>
      <c r="I113" s="61">
        <f t="shared" si="8"/>
        <v>0</v>
      </c>
      <c r="J113" s="60">
        <f t="shared" si="8"/>
        <v>0.83158198150492713</v>
      </c>
      <c r="K113" s="62"/>
      <c r="L113" s="63"/>
      <c r="M113" s="64"/>
      <c r="N113" s="60"/>
      <c r="O113" s="63"/>
      <c r="P113" s="63"/>
      <c r="Q113" s="63"/>
    </row>
    <row r="114" spans="3:17" ht="15" thickTop="1" thickBot="1" x14ac:dyDescent="0.3">
      <c r="C114" s="5" t="str">
        <f>'2. NUOS'!C114</f>
        <v>BLNN1AU</v>
      </c>
      <c r="D114" s="5" t="str">
        <f>'2. NUOS'!D114</f>
        <v>Small Business Anytime</v>
      </c>
      <c r="E114" s="6" t="str">
        <f>'2. NUOS'!E114</f>
        <v>Default T6*</v>
      </c>
      <c r="F114" s="20">
        <f t="shared" si="8"/>
        <v>0</v>
      </c>
      <c r="G114" s="56">
        <f t="shared" si="8"/>
        <v>0.83158198150492713</v>
      </c>
      <c r="H114" s="56">
        <f t="shared" si="8"/>
        <v>0</v>
      </c>
      <c r="I114" s="56">
        <f t="shared" si="8"/>
        <v>0</v>
      </c>
      <c r="J114" s="55">
        <f t="shared" si="8"/>
        <v>0</v>
      </c>
      <c r="K114" s="57"/>
      <c r="L114" s="58"/>
      <c r="M114" s="59"/>
      <c r="N114" s="55"/>
      <c r="O114" s="58"/>
      <c r="P114" s="58"/>
      <c r="Q114" s="58"/>
    </row>
    <row r="115" spans="3:17" ht="15" thickTop="1" thickBot="1" x14ac:dyDescent="0.3">
      <c r="C115" s="11" t="str">
        <f>'2. NUOS'!C115</f>
        <v>BLNT2AU</v>
      </c>
      <c r="D115" s="11" t="str">
        <f>'2. NUOS'!D115</f>
        <v xml:space="preserve">ToU &lt; 100MWh </v>
      </c>
      <c r="E115" s="12" t="str">
        <f>'2. NUOS'!E115</f>
        <v>Default T5*</v>
      </c>
      <c r="F115" s="22">
        <f t="shared" si="8"/>
        <v>0</v>
      </c>
      <c r="G115" s="67">
        <f t="shared" si="8"/>
        <v>0</v>
      </c>
      <c r="H115" s="67">
        <f t="shared" si="8"/>
        <v>0.83158198150492713</v>
      </c>
      <c r="I115" s="67">
        <f t="shared" si="8"/>
        <v>0.83158198150492713</v>
      </c>
      <c r="J115" s="66">
        <f t="shared" si="8"/>
        <v>0.83158198150492713</v>
      </c>
      <c r="K115" s="68"/>
      <c r="L115" s="69"/>
      <c r="M115" s="70"/>
      <c r="N115" s="66"/>
      <c r="O115" s="63"/>
      <c r="P115" s="63"/>
      <c r="Q115" s="63"/>
    </row>
    <row r="116" spans="3:17" ht="14.4" thickBot="1" x14ac:dyDescent="0.3">
      <c r="C116" s="5" t="str">
        <f>'2. NUOS'!C116</f>
        <v>BLNT2AL</v>
      </c>
      <c r="D116" s="5" t="str">
        <f>'2. NUOS'!D116</f>
        <v>Business ToU_Interval meter</v>
      </c>
      <c r="E116" s="6" t="str">
        <f>'2. NUOS'!E116</f>
        <v>Obsolete</v>
      </c>
      <c r="F116" s="20">
        <f t="shared" si="8"/>
        <v>0</v>
      </c>
      <c r="G116" s="56">
        <f t="shared" si="8"/>
        <v>0</v>
      </c>
      <c r="H116" s="56">
        <f t="shared" si="8"/>
        <v>0.83158198150492713</v>
      </c>
      <c r="I116" s="56">
        <f t="shared" si="8"/>
        <v>0.83158198150492713</v>
      </c>
      <c r="J116" s="55">
        <f t="shared" si="8"/>
        <v>0.83158198150492713</v>
      </c>
      <c r="K116" s="71"/>
      <c r="L116" s="58"/>
      <c r="M116" s="59"/>
      <c r="N116" s="55"/>
      <c r="O116" s="58"/>
      <c r="P116" s="58"/>
      <c r="Q116" s="58"/>
    </row>
    <row r="117" spans="3:17" ht="15" thickTop="1" thickBot="1" x14ac:dyDescent="0.3">
      <c r="C117" s="8" t="str">
        <f>'2. NUOS'!C117</f>
        <v>BLNT1AO</v>
      </c>
      <c r="D117" s="8" t="str">
        <f>'2. NUOS'!D117</f>
        <v>ToU &gt; 100 MWh/yr</v>
      </c>
      <c r="E117" s="9" t="str">
        <f>'2. NUOS'!E117</f>
        <v>Obsolete</v>
      </c>
      <c r="F117" s="21">
        <f t="shared" si="8"/>
        <v>0</v>
      </c>
      <c r="G117" s="61">
        <f t="shared" si="8"/>
        <v>0</v>
      </c>
      <c r="H117" s="61">
        <f t="shared" si="8"/>
        <v>0.83158198150492713</v>
      </c>
      <c r="I117" s="61">
        <f t="shared" si="8"/>
        <v>0.83158198150492713</v>
      </c>
      <c r="J117" s="60">
        <f t="shared" si="8"/>
        <v>0.83158198150492713</v>
      </c>
      <c r="K117" s="62"/>
      <c r="L117" s="63"/>
      <c r="M117" s="64"/>
      <c r="N117" s="60"/>
      <c r="O117" s="63"/>
      <c r="P117" s="63"/>
      <c r="Q117" s="63"/>
    </row>
    <row r="118" spans="3:17" ht="15" thickTop="1" thickBot="1" x14ac:dyDescent="0.3">
      <c r="C118" s="5" t="str">
        <f>'2. NUOS'!C118</f>
        <v>BLND1AB</v>
      </c>
      <c r="D118" s="5" t="str">
        <f>'2. NUOS'!D118</f>
        <v>Small Business-Opt in Demand</v>
      </c>
      <c r="E118" s="6" t="str">
        <f>'2. NUOS'!E118</f>
        <v>Optional</v>
      </c>
      <c r="F118" s="20">
        <f t="shared" si="8"/>
        <v>0</v>
      </c>
      <c r="G118" s="56">
        <f t="shared" si="8"/>
        <v>0</v>
      </c>
      <c r="H118" s="56">
        <f t="shared" si="8"/>
        <v>0.83158198150492713</v>
      </c>
      <c r="I118" s="56">
        <f t="shared" si="8"/>
        <v>0.83158198150492713</v>
      </c>
      <c r="J118" s="55">
        <f t="shared" si="8"/>
        <v>0.83158198150492713</v>
      </c>
      <c r="K118" s="58"/>
      <c r="L118" s="72"/>
      <c r="M118" s="59"/>
      <c r="N118" s="55"/>
      <c r="O118" s="58"/>
      <c r="P118" s="58"/>
      <c r="Q118" s="58"/>
    </row>
    <row r="119" spans="3:17" ht="6" customHeight="1" thickTop="1" thickBot="1" x14ac:dyDescent="0.3">
      <c r="C119" s="140"/>
      <c r="D119" s="140"/>
      <c r="E119" s="141"/>
      <c r="F119" s="215">
        <f t="shared" si="8"/>
        <v>0</v>
      </c>
      <c r="G119" s="214">
        <f t="shared" si="8"/>
        <v>0</v>
      </c>
      <c r="H119" s="214">
        <f t="shared" si="8"/>
        <v>0</v>
      </c>
      <c r="I119" s="214">
        <f t="shared" si="8"/>
        <v>0</v>
      </c>
      <c r="J119" s="215">
        <f t="shared" si="8"/>
        <v>0</v>
      </c>
      <c r="K119" s="216"/>
      <c r="L119" s="217"/>
      <c r="M119" s="218"/>
      <c r="N119" s="215"/>
      <c r="O119" s="217"/>
      <c r="P119" s="217"/>
      <c r="Q119" s="217"/>
    </row>
    <row r="120" spans="3:17" ht="15" thickTop="1" thickBot="1" x14ac:dyDescent="0.3">
      <c r="C120" s="219" t="str">
        <f>'2. NUOS'!C120</f>
        <v>BLND3AO</v>
      </c>
      <c r="D120" s="219" t="str">
        <f>'2. NUOS'!D120</f>
        <v>LV ToU Demand 3 Rate</v>
      </c>
      <c r="E120" s="220" t="str">
        <f>'2. NUOS'!E120</f>
        <v xml:space="preserve"> Default </v>
      </c>
      <c r="F120" s="223">
        <f t="shared" si="8"/>
        <v>0</v>
      </c>
      <c r="G120" s="222">
        <f t="shared" si="8"/>
        <v>0</v>
      </c>
      <c r="H120" s="222">
        <f t="shared" si="8"/>
        <v>0.83158198150492713</v>
      </c>
      <c r="I120" s="222">
        <f t="shared" si="8"/>
        <v>0.83158198150492713</v>
      </c>
      <c r="J120" s="223">
        <f t="shared" si="8"/>
        <v>0.83158198150492713</v>
      </c>
      <c r="K120" s="62"/>
      <c r="L120" s="65"/>
      <c r="M120" s="224"/>
      <c r="N120" s="223"/>
      <c r="O120" s="65"/>
      <c r="P120" s="65"/>
      <c r="Q120" s="65"/>
    </row>
    <row r="121" spans="3:17" ht="15" thickTop="1" thickBot="1" x14ac:dyDescent="0.3">
      <c r="C121" s="225" t="str">
        <f>'2. NUOS'!C121</f>
        <v>BLND3TO</v>
      </c>
      <c r="D121" s="225" t="str">
        <f>'2. NUOS'!D121</f>
        <v>LV ToU Demand-alternate tariff</v>
      </c>
      <c r="E121" s="226" t="str">
        <f>'2. NUOS'!E121</f>
        <v xml:space="preserve"> Optional </v>
      </c>
      <c r="F121" s="229">
        <f t="shared" si="8"/>
        <v>0</v>
      </c>
      <c r="G121" s="228">
        <f t="shared" si="8"/>
        <v>0</v>
      </c>
      <c r="H121" s="228">
        <f t="shared" si="8"/>
        <v>0.83158198150492713</v>
      </c>
      <c r="I121" s="228">
        <f t="shared" si="8"/>
        <v>0.83158198150492713</v>
      </c>
      <c r="J121" s="229">
        <f t="shared" si="8"/>
        <v>0.83158198150492713</v>
      </c>
      <c r="K121" s="57"/>
      <c r="L121" s="72"/>
      <c r="M121" s="230"/>
      <c r="N121" s="229"/>
      <c r="O121" s="72"/>
      <c r="P121" s="72"/>
      <c r="Q121" s="72"/>
    </row>
    <row r="122" spans="3:17" ht="15" thickTop="1" thickBot="1" x14ac:dyDescent="0.3">
      <c r="C122" s="219" t="str">
        <f>'2. NUOS'!C122</f>
        <v>BLNDTRS</v>
      </c>
      <c r="D122" s="219" t="str">
        <f>'2. NUOS'!D122</f>
        <v>Transitional Demand</v>
      </c>
      <c r="E122" s="220" t="str">
        <f>'2. NUOS'!E122</f>
        <v>Obsolete</v>
      </c>
      <c r="F122" s="223">
        <f t="shared" ref="F122:J131" si="9">F91</f>
        <v>0</v>
      </c>
      <c r="G122" s="222">
        <f t="shared" si="9"/>
        <v>0</v>
      </c>
      <c r="H122" s="222">
        <f t="shared" si="9"/>
        <v>0.83158198150492713</v>
      </c>
      <c r="I122" s="222">
        <f t="shared" si="9"/>
        <v>0.83158198150492713</v>
      </c>
      <c r="J122" s="223">
        <f t="shared" si="9"/>
        <v>0.83158198150492713</v>
      </c>
      <c r="K122" s="62"/>
      <c r="L122" s="65"/>
      <c r="M122" s="224"/>
      <c r="N122" s="223"/>
      <c r="O122" s="65"/>
      <c r="P122" s="65"/>
      <c r="Q122" s="65"/>
    </row>
    <row r="123" spans="3:17" ht="21.6" thickTop="1" thickBot="1" x14ac:dyDescent="0.3">
      <c r="C123" s="225" t="str">
        <f>'2. NUOS'!C123</f>
        <v>BLTD4AO
BLTTBD1</v>
      </c>
      <c r="D123" s="225" t="str">
        <f>'2. NUOS'!D123</f>
        <v>LV Gridscale battery</v>
      </c>
      <c r="E123" s="226" t="str">
        <f>'2. NUOS'!E123</f>
        <v>Default</v>
      </c>
      <c r="F123" s="229">
        <f t="shared" si="9"/>
        <v>0</v>
      </c>
      <c r="G123" s="228">
        <f t="shared" si="9"/>
        <v>0</v>
      </c>
      <c r="H123" s="228">
        <f t="shared" si="9"/>
        <v>0.83158198150492713</v>
      </c>
      <c r="I123" s="228">
        <f t="shared" si="9"/>
        <v>0.83158198150492713</v>
      </c>
      <c r="J123" s="229">
        <f t="shared" si="9"/>
        <v>0.83158198150492713</v>
      </c>
      <c r="K123" s="57"/>
      <c r="L123" s="72"/>
      <c r="M123" s="230"/>
      <c r="N123" s="229"/>
      <c r="O123" s="72"/>
      <c r="P123" s="72"/>
      <c r="Q123" s="72"/>
    </row>
    <row r="124" spans="3:17" ht="6" customHeight="1" thickTop="1" thickBot="1" x14ac:dyDescent="0.3">
      <c r="C124" s="140"/>
      <c r="D124" s="140"/>
      <c r="E124" s="141"/>
      <c r="F124" s="215">
        <f t="shared" si="9"/>
        <v>0</v>
      </c>
      <c r="G124" s="214">
        <f t="shared" si="9"/>
        <v>0</v>
      </c>
      <c r="H124" s="214">
        <f t="shared" si="9"/>
        <v>0</v>
      </c>
      <c r="I124" s="214">
        <f t="shared" si="9"/>
        <v>0</v>
      </c>
      <c r="J124" s="215">
        <f t="shared" si="9"/>
        <v>0</v>
      </c>
      <c r="K124" s="216"/>
      <c r="L124" s="217"/>
      <c r="M124" s="218"/>
      <c r="N124" s="215"/>
      <c r="O124" s="217"/>
      <c r="P124" s="217"/>
      <c r="Q124" s="217"/>
    </row>
    <row r="125" spans="3:17" ht="15" thickTop="1" thickBot="1" x14ac:dyDescent="0.3">
      <c r="C125" s="8" t="str">
        <f>'2. NUOS'!C125</f>
        <v>BHND3AO</v>
      </c>
      <c r="D125" s="8" t="str">
        <f>'2. NUOS'!D125</f>
        <v>HV ToU mthly Demand</v>
      </c>
      <c r="E125" s="9" t="str">
        <f>'2. NUOS'!E125</f>
        <v>Default</v>
      </c>
      <c r="F125" s="60">
        <f t="shared" si="9"/>
        <v>0</v>
      </c>
      <c r="G125" s="61">
        <f t="shared" si="9"/>
        <v>0</v>
      </c>
      <c r="H125" s="61">
        <f t="shared" si="9"/>
        <v>0.83158198150492713</v>
      </c>
      <c r="I125" s="61">
        <f t="shared" si="9"/>
        <v>0.83158198150492713</v>
      </c>
      <c r="J125" s="60">
        <f t="shared" si="9"/>
        <v>0.83158198150492713</v>
      </c>
      <c r="K125" s="62"/>
      <c r="L125" s="63"/>
      <c r="M125" s="64"/>
      <c r="N125" s="60"/>
      <c r="O125" s="63"/>
      <c r="P125" s="63"/>
      <c r="Q125" s="63"/>
    </row>
    <row r="126" spans="3:17" ht="21.6" thickTop="1" thickBot="1" x14ac:dyDescent="0.3">
      <c r="C126" s="5" t="str">
        <f>'2. NUOS'!C126</f>
        <v>BHTD4AO
BHTTBD1</v>
      </c>
      <c r="D126" s="5" t="str">
        <f>'2. NUOS'!D126</f>
        <v>HV Gridscale battery</v>
      </c>
      <c r="E126" s="6" t="str">
        <f>'2. NUOS'!E126</f>
        <v>Default</v>
      </c>
      <c r="F126" s="55">
        <f t="shared" si="9"/>
        <v>0</v>
      </c>
      <c r="G126" s="56">
        <f t="shared" si="9"/>
        <v>0</v>
      </c>
      <c r="H126" s="56">
        <f t="shared" si="9"/>
        <v>0.83158198150492713</v>
      </c>
      <c r="I126" s="56">
        <f t="shared" si="9"/>
        <v>0.83158198150492713</v>
      </c>
      <c r="J126" s="55">
        <f t="shared" si="9"/>
        <v>0.83158198150492713</v>
      </c>
      <c r="K126" s="57"/>
      <c r="L126" s="58"/>
      <c r="M126" s="59"/>
      <c r="N126" s="55"/>
      <c r="O126" s="58"/>
      <c r="P126" s="58"/>
      <c r="Q126" s="58"/>
    </row>
    <row r="127" spans="3:17" ht="6" customHeight="1" thickTop="1" thickBot="1" x14ac:dyDescent="0.3">
      <c r="C127" s="140"/>
      <c r="D127" s="140"/>
      <c r="E127" s="141"/>
      <c r="F127" s="215">
        <f t="shared" si="9"/>
        <v>0</v>
      </c>
      <c r="G127" s="214">
        <f t="shared" si="9"/>
        <v>0</v>
      </c>
      <c r="H127" s="214">
        <f t="shared" si="9"/>
        <v>0</v>
      </c>
      <c r="I127" s="214">
        <f t="shared" si="9"/>
        <v>0</v>
      </c>
      <c r="J127" s="215">
        <f t="shared" si="9"/>
        <v>0</v>
      </c>
      <c r="K127" s="216"/>
      <c r="L127" s="217"/>
      <c r="M127" s="218"/>
      <c r="N127" s="215"/>
      <c r="O127" s="217"/>
      <c r="P127" s="217"/>
      <c r="Q127" s="217"/>
    </row>
    <row r="128" spans="3:17" ht="15" thickTop="1" thickBot="1" x14ac:dyDescent="0.3">
      <c r="C128" s="8" t="str">
        <f>'2. NUOS'!C128</f>
        <v>BSSD3AO</v>
      </c>
      <c r="D128" s="8" t="str">
        <f>'2. NUOS'!D128</f>
        <v>Subtransmission 3 Rate Demand</v>
      </c>
      <c r="E128" s="9" t="str">
        <f>'2. NUOS'!E128</f>
        <v xml:space="preserve"> Default </v>
      </c>
      <c r="F128" s="60">
        <f t="shared" si="9"/>
        <v>0</v>
      </c>
      <c r="G128" s="61">
        <f t="shared" si="9"/>
        <v>0</v>
      </c>
      <c r="H128" s="61">
        <f t="shared" si="9"/>
        <v>0.22168356871298447</v>
      </c>
      <c r="I128" s="61">
        <f t="shared" si="9"/>
        <v>0.22168356871298447</v>
      </c>
      <c r="J128" s="60">
        <f t="shared" si="9"/>
        <v>0.22168356871298447</v>
      </c>
      <c r="K128" s="62"/>
      <c r="L128" s="63"/>
      <c r="M128" s="64"/>
      <c r="N128" s="60"/>
      <c r="O128" s="63"/>
      <c r="P128" s="63"/>
      <c r="Q128" s="63"/>
    </row>
    <row r="129" spans="2:19" ht="6" customHeight="1" thickTop="1" thickBot="1" x14ac:dyDescent="0.3">
      <c r="C129" s="140"/>
      <c r="D129" s="140"/>
      <c r="E129" s="141"/>
      <c r="F129" s="215">
        <f t="shared" si="9"/>
        <v>0</v>
      </c>
      <c r="G129" s="214">
        <f t="shared" si="9"/>
        <v>0</v>
      </c>
      <c r="H129" s="214">
        <f t="shared" si="9"/>
        <v>0</v>
      </c>
      <c r="I129" s="214">
        <f t="shared" si="9"/>
        <v>0</v>
      </c>
      <c r="J129" s="215">
        <f t="shared" si="9"/>
        <v>0</v>
      </c>
      <c r="K129" s="216"/>
      <c r="L129" s="214"/>
      <c r="M129" s="215"/>
      <c r="N129" s="215"/>
      <c r="O129" s="214"/>
      <c r="P129" s="214"/>
      <c r="Q129" s="214"/>
    </row>
    <row r="130" spans="2:19" ht="15" thickTop="1" thickBot="1" x14ac:dyDescent="0.3">
      <c r="C130" s="5" t="str">
        <f>'2. NUOS'!C130</f>
        <v>BLNP1AO</v>
      </c>
      <c r="D130" s="5" t="str">
        <f>'2. NUOS'!D130</f>
        <v>LV Public Lighting NUOS</v>
      </c>
      <c r="E130" s="6" t="str">
        <f>'2. NUOS'!E130</f>
        <v xml:space="preserve"> Default </v>
      </c>
      <c r="F130" s="55">
        <f t="shared" si="9"/>
        <v>0</v>
      </c>
      <c r="G130" s="56">
        <f t="shared" si="9"/>
        <v>0.83158198150492713</v>
      </c>
      <c r="H130" s="56">
        <f t="shared" si="9"/>
        <v>0</v>
      </c>
      <c r="I130" s="56">
        <f t="shared" si="9"/>
        <v>0</v>
      </c>
      <c r="J130" s="55">
        <f t="shared" si="9"/>
        <v>0</v>
      </c>
      <c r="K130" s="57"/>
      <c r="L130" s="56"/>
      <c r="M130" s="55"/>
      <c r="N130" s="55"/>
      <c r="O130" s="56"/>
      <c r="P130" s="56"/>
      <c r="Q130" s="56"/>
    </row>
    <row r="131" spans="2:19" ht="15" thickTop="1" thickBot="1" x14ac:dyDescent="0.3">
      <c r="C131" s="8" t="str">
        <f>'2. NUOS'!C131</f>
        <v>BLNP3AO</v>
      </c>
      <c r="D131" s="8" t="str">
        <f>'2. NUOS'!D131</f>
        <v>LV Public Lighting ToU NUOS</v>
      </c>
      <c r="E131" s="9" t="str">
        <f>'2. NUOS'!E131</f>
        <v xml:space="preserve"> Default </v>
      </c>
      <c r="F131" s="60">
        <f t="shared" si="9"/>
        <v>0</v>
      </c>
      <c r="G131" s="61">
        <f t="shared" si="9"/>
        <v>0</v>
      </c>
      <c r="H131" s="61">
        <f t="shared" si="9"/>
        <v>0.83158198150492713</v>
      </c>
      <c r="I131" s="61">
        <f t="shared" si="9"/>
        <v>0.83158198150492713</v>
      </c>
      <c r="J131" s="60">
        <f t="shared" si="9"/>
        <v>0.83158198150492713</v>
      </c>
      <c r="K131" s="62"/>
      <c r="L131" s="61"/>
      <c r="M131" s="61"/>
      <c r="N131" s="60"/>
      <c r="O131" s="61"/>
      <c r="P131" s="61"/>
      <c r="Q131" s="61"/>
    </row>
    <row r="132" spans="2:19" ht="14.4" thickTop="1" x14ac:dyDescent="0.25"/>
    <row r="134" spans="2:19" x14ac:dyDescent="0.25">
      <c r="B134" s="19" t="s">
        <v>161</v>
      </c>
    </row>
    <row r="135" spans="2:19" ht="31.2" thickBot="1" x14ac:dyDescent="0.3">
      <c r="C135" s="19" t="s">
        <v>84</v>
      </c>
      <c r="D135" s="1"/>
      <c r="E135" s="2"/>
      <c r="F135" s="137" t="s">
        <v>0</v>
      </c>
      <c r="G135" s="15" t="s">
        <v>1</v>
      </c>
      <c r="H135" s="16"/>
      <c r="I135" s="16"/>
      <c r="J135" s="17"/>
      <c r="K135" s="15" t="s">
        <v>2</v>
      </c>
      <c r="L135" s="16"/>
      <c r="M135" s="18"/>
      <c r="N135" s="137" t="s">
        <v>77</v>
      </c>
      <c r="O135" s="135" t="s">
        <v>78</v>
      </c>
      <c r="P135" s="136" t="s">
        <v>79</v>
      </c>
      <c r="Q135" s="136" t="s">
        <v>80</v>
      </c>
      <c r="S135" s="263" t="s">
        <v>169</v>
      </c>
    </row>
    <row r="136" spans="2:19" ht="21.6" thickTop="1" thickBot="1" x14ac:dyDescent="0.3">
      <c r="C136" s="3" t="s">
        <v>4</v>
      </c>
      <c r="D136" s="4" t="s">
        <v>5</v>
      </c>
      <c r="E136" s="137" t="s">
        <v>6</v>
      </c>
      <c r="F136" s="137" t="s">
        <v>7</v>
      </c>
      <c r="G136" s="17" t="s">
        <v>8</v>
      </c>
      <c r="H136" s="17" t="s">
        <v>9</v>
      </c>
      <c r="I136" s="17" t="s">
        <v>10</v>
      </c>
      <c r="J136" s="17" t="s">
        <v>11</v>
      </c>
      <c r="K136" s="17" t="s">
        <v>9</v>
      </c>
      <c r="L136" s="17" t="s">
        <v>10</v>
      </c>
      <c r="M136" s="18" t="s">
        <v>11</v>
      </c>
      <c r="N136" s="137" t="s">
        <v>81</v>
      </c>
      <c r="O136" s="137" t="s">
        <v>82</v>
      </c>
      <c r="P136" s="137" t="s">
        <v>82</v>
      </c>
      <c r="Q136" s="137" t="s">
        <v>82</v>
      </c>
      <c r="S136" s="261" t="s">
        <v>179</v>
      </c>
    </row>
    <row r="137" spans="2:19" ht="21.6" thickTop="1" thickBot="1" x14ac:dyDescent="0.3">
      <c r="C137" s="5" t="str">
        <f>'2. NUOS'!C137</f>
        <v>BLTTSS2
BLTTEX2</v>
      </c>
      <c r="D137" s="5" t="str">
        <f>'2. NUOS'!D137</f>
        <v>LV Residential_Sunsoaker_Two-way</v>
      </c>
      <c r="E137" s="6" t="str">
        <f>'2. NUOS'!E137</f>
        <v>Default T4/ Optional^</v>
      </c>
      <c r="F137" s="20">
        <f t="shared" ref="F137:J152" si="10">F106</f>
        <v>0</v>
      </c>
      <c r="G137" s="56">
        <f t="shared" si="10"/>
        <v>0</v>
      </c>
      <c r="H137" s="56">
        <f t="shared" si="10"/>
        <v>0.33740022938022546</v>
      </c>
      <c r="I137" s="56">
        <f t="shared" si="10"/>
        <v>0</v>
      </c>
      <c r="J137" s="55">
        <f t="shared" si="10"/>
        <v>0.33740022938022546</v>
      </c>
      <c r="K137" s="57"/>
      <c r="L137" s="58"/>
      <c r="M137" s="59"/>
      <c r="N137" s="55"/>
      <c r="O137" s="58"/>
      <c r="P137" s="58"/>
      <c r="Q137" s="58"/>
      <c r="S137" s="261" t="s">
        <v>177</v>
      </c>
    </row>
    <row r="138" spans="2:19" ht="15" thickTop="1" thickBot="1" x14ac:dyDescent="0.3">
      <c r="C138" s="8" t="str">
        <f>'2. NUOS'!C138</f>
        <v>BLNN2AU</v>
      </c>
      <c r="D138" s="8" t="str">
        <f>'2. NUOS'!D138</f>
        <v>Residential Anytime</v>
      </c>
      <c r="E138" s="9" t="str">
        <f>'2. NUOS'!E138</f>
        <v>Default T6*</v>
      </c>
      <c r="F138" s="21">
        <f t="shared" si="10"/>
        <v>0</v>
      </c>
      <c r="G138" s="61">
        <f t="shared" si="10"/>
        <v>0.34470721431162638</v>
      </c>
      <c r="H138" s="61">
        <f t="shared" si="10"/>
        <v>0</v>
      </c>
      <c r="I138" s="61">
        <f t="shared" si="10"/>
        <v>0</v>
      </c>
      <c r="J138" s="60">
        <f t="shared" si="10"/>
        <v>0</v>
      </c>
      <c r="K138" s="62"/>
      <c r="L138" s="63"/>
      <c r="M138" s="64"/>
      <c r="N138" s="60"/>
      <c r="O138" s="63"/>
      <c r="P138" s="63"/>
      <c r="Q138" s="63"/>
      <c r="S138" s="261" t="s">
        <v>172</v>
      </c>
    </row>
    <row r="139" spans="2:19" ht="15" thickTop="1" thickBot="1" x14ac:dyDescent="0.3">
      <c r="C139" s="5" t="str">
        <f>'2. NUOS'!C139</f>
        <v>BLNT3AU</v>
      </c>
      <c r="D139" s="5" t="str">
        <f>'2. NUOS'!D139</f>
        <v>Residential ToU</v>
      </c>
      <c r="E139" s="6" t="str">
        <f>'2. NUOS'!E139</f>
        <v>Default T5*</v>
      </c>
      <c r="F139" s="20">
        <f t="shared" si="10"/>
        <v>0</v>
      </c>
      <c r="G139" s="56">
        <f t="shared" si="10"/>
        <v>0</v>
      </c>
      <c r="H139" s="56">
        <f t="shared" si="10"/>
        <v>0.34470724433967481</v>
      </c>
      <c r="I139" s="56">
        <f t="shared" si="10"/>
        <v>0.34470724433967481</v>
      </c>
      <c r="J139" s="55">
        <f t="shared" si="10"/>
        <v>0.34470724433967481</v>
      </c>
      <c r="K139" s="57"/>
      <c r="L139" s="58"/>
      <c r="M139" s="59"/>
      <c r="N139" s="55"/>
      <c r="O139" s="58"/>
      <c r="P139" s="58"/>
      <c r="Q139" s="58"/>
      <c r="S139" s="261" t="s">
        <v>173</v>
      </c>
    </row>
    <row r="140" spans="2:19" ht="15" thickTop="1" thickBot="1" x14ac:dyDescent="0.3">
      <c r="C140" s="8" t="str">
        <f>'2. NUOS'!C140</f>
        <v>BLNT3AL</v>
      </c>
      <c r="D140" s="8" t="str">
        <f>'2. NUOS'!D140</f>
        <v>Residential ToU_Interval meter</v>
      </c>
      <c r="E140" s="9" t="str">
        <f>'2. NUOS'!E140</f>
        <v>Obsolete</v>
      </c>
      <c r="F140" s="21">
        <f t="shared" si="10"/>
        <v>0</v>
      </c>
      <c r="G140" s="61">
        <f t="shared" si="10"/>
        <v>0</v>
      </c>
      <c r="H140" s="61">
        <f t="shared" si="10"/>
        <v>0.34470724433967481</v>
      </c>
      <c r="I140" s="61">
        <f t="shared" si="10"/>
        <v>0.34470724433967481</v>
      </c>
      <c r="J140" s="60">
        <f t="shared" si="10"/>
        <v>0.34470724433967481</v>
      </c>
      <c r="K140" s="62"/>
      <c r="L140" s="63"/>
      <c r="M140" s="64"/>
      <c r="N140" s="60"/>
      <c r="O140" s="63"/>
      <c r="P140" s="63"/>
      <c r="Q140" s="63"/>
      <c r="S140" s="261" t="s">
        <v>178</v>
      </c>
    </row>
    <row r="141" spans="2:19" ht="15" thickTop="1" thickBot="1" x14ac:dyDescent="0.3">
      <c r="C141" s="5" t="str">
        <f>'2. NUOS'!C141</f>
        <v>BLND1AR</v>
      </c>
      <c r="D141" s="5" t="str">
        <f>'2. NUOS'!D141</f>
        <v>Residential-Opt in Demand</v>
      </c>
      <c r="E141" s="6" t="str">
        <f>'2. NUOS'!E141</f>
        <v>Optional</v>
      </c>
      <c r="F141" s="20">
        <f t="shared" si="10"/>
        <v>0</v>
      </c>
      <c r="G141" s="56">
        <f t="shared" si="10"/>
        <v>0</v>
      </c>
      <c r="H141" s="56">
        <f t="shared" si="10"/>
        <v>0.34470724433967481</v>
      </c>
      <c r="I141" s="56">
        <f t="shared" si="10"/>
        <v>0.34470724433967481</v>
      </c>
      <c r="J141" s="55">
        <f t="shared" si="10"/>
        <v>0.34470724433967481</v>
      </c>
      <c r="K141" s="57"/>
      <c r="L141" s="58"/>
      <c r="M141" s="59"/>
      <c r="N141" s="55"/>
      <c r="O141" s="58"/>
      <c r="P141" s="58"/>
      <c r="Q141" s="58"/>
    </row>
    <row r="142" spans="2:19" ht="15" thickTop="1" thickBot="1" x14ac:dyDescent="0.3">
      <c r="C142" s="8" t="str">
        <f>'2. NUOS'!C142</f>
        <v>BLNC1AU</v>
      </c>
      <c r="D142" s="8" t="str">
        <f>'2. NUOS'!D142</f>
        <v>Controlled Load 1</v>
      </c>
      <c r="E142" s="9" t="str">
        <f>'2. NUOS'!E142</f>
        <v>Optional</v>
      </c>
      <c r="F142" s="21">
        <f t="shared" si="10"/>
        <v>0</v>
      </c>
      <c r="G142" s="61">
        <f t="shared" si="10"/>
        <v>0.34470724433967481</v>
      </c>
      <c r="H142" s="61">
        <f t="shared" si="10"/>
        <v>0</v>
      </c>
      <c r="I142" s="61">
        <f t="shared" si="10"/>
        <v>0</v>
      </c>
      <c r="J142" s="60">
        <f t="shared" si="10"/>
        <v>0</v>
      </c>
      <c r="K142" s="63"/>
      <c r="L142" s="65"/>
      <c r="M142" s="64"/>
      <c r="N142" s="60"/>
      <c r="O142" s="63"/>
      <c r="P142" s="63"/>
      <c r="Q142" s="63"/>
    </row>
    <row r="143" spans="2:19" ht="15" thickTop="1" thickBot="1" x14ac:dyDescent="0.3">
      <c r="C143" s="5" t="str">
        <f>'2. NUOS'!C143</f>
        <v>BLNC2AU</v>
      </c>
      <c r="D143" s="5" t="str">
        <f>'2. NUOS'!D143</f>
        <v>Controlled Load 2</v>
      </c>
      <c r="E143" s="6" t="str">
        <f>'2. NUOS'!E143</f>
        <v>Optional</v>
      </c>
      <c r="F143" s="20">
        <f t="shared" si="10"/>
        <v>0</v>
      </c>
      <c r="G143" s="56">
        <f t="shared" si="10"/>
        <v>0.34470724433967481</v>
      </c>
      <c r="H143" s="56">
        <f t="shared" si="10"/>
        <v>0</v>
      </c>
      <c r="I143" s="56">
        <f t="shared" si="10"/>
        <v>0</v>
      </c>
      <c r="J143" s="55">
        <f t="shared" si="10"/>
        <v>0</v>
      </c>
      <c r="K143" s="57"/>
      <c r="L143" s="58"/>
      <c r="M143" s="59"/>
      <c r="N143" s="55"/>
      <c r="O143" s="58"/>
      <c r="P143" s="58"/>
      <c r="Q143" s="58"/>
    </row>
    <row r="144" spans="2:19" ht="21.6" thickTop="1" thickBot="1" x14ac:dyDescent="0.3">
      <c r="C144" s="8" t="str">
        <f>'2. NUOS'!C144</f>
        <v>BLTTSS1
BLTTEX1</v>
      </c>
      <c r="D144" s="8" t="str">
        <f>'2. NUOS'!D144</f>
        <v>LV Small business_Sunsoaker_Two-way</v>
      </c>
      <c r="E144" s="9" t="str">
        <f>'2. NUOS'!E144</f>
        <v>Default T4/ Optional^</v>
      </c>
      <c r="F144" s="21">
        <f t="shared" si="10"/>
        <v>0</v>
      </c>
      <c r="G144" s="61">
        <f t="shared" si="10"/>
        <v>0</v>
      </c>
      <c r="H144" s="61">
        <f t="shared" si="10"/>
        <v>0.83158198150492713</v>
      </c>
      <c r="I144" s="61">
        <f t="shared" si="10"/>
        <v>0</v>
      </c>
      <c r="J144" s="60">
        <f t="shared" si="10"/>
        <v>0.83158198150492713</v>
      </c>
      <c r="K144" s="62"/>
      <c r="L144" s="63"/>
      <c r="M144" s="64"/>
      <c r="N144" s="60"/>
      <c r="O144" s="63"/>
      <c r="P144" s="63"/>
      <c r="Q144" s="63"/>
    </row>
    <row r="145" spans="3:17" ht="15" thickTop="1" thickBot="1" x14ac:dyDescent="0.3">
      <c r="C145" s="5" t="str">
        <f>'2. NUOS'!C145</f>
        <v>BLNN1AU</v>
      </c>
      <c r="D145" s="5" t="str">
        <f>'2. NUOS'!D145</f>
        <v>Small Business Anytime</v>
      </c>
      <c r="E145" s="6" t="str">
        <f>'2. NUOS'!E145</f>
        <v>Default T6*</v>
      </c>
      <c r="F145" s="20">
        <f t="shared" si="10"/>
        <v>0</v>
      </c>
      <c r="G145" s="56">
        <f t="shared" si="10"/>
        <v>0.83158198150492713</v>
      </c>
      <c r="H145" s="56">
        <f t="shared" si="10"/>
        <v>0</v>
      </c>
      <c r="I145" s="56">
        <f t="shared" si="10"/>
        <v>0</v>
      </c>
      <c r="J145" s="55">
        <f t="shared" si="10"/>
        <v>0</v>
      </c>
      <c r="K145" s="57"/>
      <c r="L145" s="58"/>
      <c r="M145" s="59"/>
      <c r="N145" s="55"/>
      <c r="O145" s="58"/>
      <c r="P145" s="58"/>
      <c r="Q145" s="58"/>
    </row>
    <row r="146" spans="3:17" ht="15" thickTop="1" thickBot="1" x14ac:dyDescent="0.3">
      <c r="C146" s="11" t="str">
        <f>'2. NUOS'!C146</f>
        <v>BLNT2AU</v>
      </c>
      <c r="D146" s="11" t="str">
        <f>'2. NUOS'!D146</f>
        <v xml:space="preserve">ToU &lt; 100MWh </v>
      </c>
      <c r="E146" s="12" t="str">
        <f>'2. NUOS'!E146</f>
        <v>Default T5*</v>
      </c>
      <c r="F146" s="22">
        <f t="shared" si="10"/>
        <v>0</v>
      </c>
      <c r="G146" s="67">
        <f t="shared" si="10"/>
        <v>0</v>
      </c>
      <c r="H146" s="67">
        <f t="shared" si="10"/>
        <v>0.83158198150492713</v>
      </c>
      <c r="I146" s="67">
        <f t="shared" si="10"/>
        <v>0.83158198150492713</v>
      </c>
      <c r="J146" s="66">
        <f t="shared" si="10"/>
        <v>0.83158198150492713</v>
      </c>
      <c r="K146" s="68"/>
      <c r="L146" s="69"/>
      <c r="M146" s="70"/>
      <c r="N146" s="66"/>
      <c r="O146" s="63"/>
      <c r="P146" s="63"/>
      <c r="Q146" s="63"/>
    </row>
    <row r="147" spans="3:17" ht="14.4" thickBot="1" x14ac:dyDescent="0.3">
      <c r="C147" s="5" t="str">
        <f>'2. NUOS'!C147</f>
        <v>BLNT2AL</v>
      </c>
      <c r="D147" s="5" t="str">
        <f>'2. NUOS'!D147</f>
        <v>Business ToU_Interval meter</v>
      </c>
      <c r="E147" s="6" t="str">
        <f>'2. NUOS'!E147</f>
        <v>Obsolete</v>
      </c>
      <c r="F147" s="20">
        <f t="shared" si="10"/>
        <v>0</v>
      </c>
      <c r="G147" s="56">
        <f t="shared" si="10"/>
        <v>0</v>
      </c>
      <c r="H147" s="56">
        <f t="shared" si="10"/>
        <v>0.83158198150492713</v>
      </c>
      <c r="I147" s="56">
        <f t="shared" si="10"/>
        <v>0.83158198150492713</v>
      </c>
      <c r="J147" s="55">
        <f t="shared" si="10"/>
        <v>0.83158198150492713</v>
      </c>
      <c r="K147" s="71"/>
      <c r="L147" s="58"/>
      <c r="M147" s="59"/>
      <c r="N147" s="55"/>
      <c r="O147" s="58"/>
      <c r="P147" s="58"/>
      <c r="Q147" s="58"/>
    </row>
    <row r="148" spans="3:17" ht="15" thickTop="1" thickBot="1" x14ac:dyDescent="0.3">
      <c r="C148" s="8" t="str">
        <f>'2. NUOS'!C148</f>
        <v>BLNT1AO</v>
      </c>
      <c r="D148" s="8" t="str">
        <f>'2. NUOS'!D148</f>
        <v>ToU &gt; 100 MWh/yr</v>
      </c>
      <c r="E148" s="9" t="str">
        <f>'2. NUOS'!E148</f>
        <v>Obsolete</v>
      </c>
      <c r="F148" s="21">
        <f t="shared" si="10"/>
        <v>0</v>
      </c>
      <c r="G148" s="61">
        <f t="shared" si="10"/>
        <v>0</v>
      </c>
      <c r="H148" s="61">
        <f t="shared" si="10"/>
        <v>0.83158198150492713</v>
      </c>
      <c r="I148" s="61">
        <f t="shared" si="10"/>
        <v>0.83158198150492713</v>
      </c>
      <c r="J148" s="60">
        <f t="shared" si="10"/>
        <v>0.83158198150492713</v>
      </c>
      <c r="K148" s="62"/>
      <c r="L148" s="63"/>
      <c r="M148" s="64"/>
      <c r="N148" s="60"/>
      <c r="O148" s="63"/>
      <c r="P148" s="63"/>
      <c r="Q148" s="63"/>
    </row>
    <row r="149" spans="3:17" ht="15" thickTop="1" thickBot="1" x14ac:dyDescent="0.3">
      <c r="C149" s="5" t="str">
        <f>'2. NUOS'!C149</f>
        <v>BLND1AB</v>
      </c>
      <c r="D149" s="5" t="str">
        <f>'2. NUOS'!D149</f>
        <v>Small Business-Opt in Demand</v>
      </c>
      <c r="E149" s="6" t="str">
        <f>'2. NUOS'!E149</f>
        <v>Optional</v>
      </c>
      <c r="F149" s="20">
        <f t="shared" si="10"/>
        <v>0</v>
      </c>
      <c r="G149" s="56">
        <f t="shared" si="10"/>
        <v>0</v>
      </c>
      <c r="H149" s="56">
        <f t="shared" si="10"/>
        <v>0.83158198150492713</v>
      </c>
      <c r="I149" s="56">
        <f t="shared" si="10"/>
        <v>0.83158198150492713</v>
      </c>
      <c r="J149" s="55">
        <f t="shared" si="10"/>
        <v>0.83158198150492713</v>
      </c>
      <c r="K149" s="58"/>
      <c r="L149" s="72"/>
      <c r="M149" s="59"/>
      <c r="N149" s="55"/>
      <c r="O149" s="58"/>
      <c r="P149" s="58"/>
      <c r="Q149" s="58"/>
    </row>
    <row r="150" spans="3:17" ht="6" customHeight="1" thickTop="1" thickBot="1" x14ac:dyDescent="0.3">
      <c r="C150" s="140"/>
      <c r="D150" s="140"/>
      <c r="E150" s="141"/>
      <c r="F150" s="215">
        <f t="shared" si="10"/>
        <v>0</v>
      </c>
      <c r="G150" s="214">
        <f t="shared" si="10"/>
        <v>0</v>
      </c>
      <c r="H150" s="214">
        <f t="shared" si="10"/>
        <v>0</v>
      </c>
      <c r="I150" s="214">
        <f t="shared" si="10"/>
        <v>0</v>
      </c>
      <c r="J150" s="215">
        <f t="shared" si="10"/>
        <v>0</v>
      </c>
      <c r="K150" s="216"/>
      <c r="L150" s="217"/>
      <c r="M150" s="218"/>
      <c r="N150" s="215"/>
      <c r="O150" s="217"/>
      <c r="P150" s="217"/>
      <c r="Q150" s="217"/>
    </row>
    <row r="151" spans="3:17" ht="15" thickTop="1" thickBot="1" x14ac:dyDescent="0.3">
      <c r="C151" s="219" t="str">
        <f>'2. NUOS'!C151</f>
        <v>BLND3AO</v>
      </c>
      <c r="D151" s="219" t="str">
        <f>'2. NUOS'!D151</f>
        <v>LV ToU Demand 3 Rate</v>
      </c>
      <c r="E151" s="220" t="str">
        <f>'2. NUOS'!E151</f>
        <v xml:space="preserve"> Default </v>
      </c>
      <c r="F151" s="223">
        <f t="shared" si="10"/>
        <v>0</v>
      </c>
      <c r="G151" s="222">
        <f t="shared" si="10"/>
        <v>0</v>
      </c>
      <c r="H151" s="222">
        <f t="shared" si="10"/>
        <v>0.83158198150492713</v>
      </c>
      <c r="I151" s="222">
        <f t="shared" si="10"/>
        <v>0.83158198150492713</v>
      </c>
      <c r="J151" s="223">
        <f t="shared" si="10"/>
        <v>0.83158198150492713</v>
      </c>
      <c r="K151" s="62"/>
      <c r="L151" s="65"/>
      <c r="M151" s="224"/>
      <c r="N151" s="223"/>
      <c r="O151" s="65"/>
      <c r="P151" s="65"/>
      <c r="Q151" s="65"/>
    </row>
    <row r="152" spans="3:17" ht="15" thickTop="1" thickBot="1" x14ac:dyDescent="0.3">
      <c r="C152" s="225" t="str">
        <f>'2. NUOS'!C152</f>
        <v>BLND3TO</v>
      </c>
      <c r="D152" s="225" t="str">
        <f>'2. NUOS'!D152</f>
        <v>LV ToU Demand-alternate tariff</v>
      </c>
      <c r="E152" s="226" t="str">
        <f>'2. NUOS'!E152</f>
        <v xml:space="preserve"> Optional </v>
      </c>
      <c r="F152" s="229">
        <f t="shared" si="10"/>
        <v>0</v>
      </c>
      <c r="G152" s="228">
        <f t="shared" si="10"/>
        <v>0</v>
      </c>
      <c r="H152" s="228">
        <f t="shared" si="10"/>
        <v>0.83158198150492713</v>
      </c>
      <c r="I152" s="228">
        <f t="shared" si="10"/>
        <v>0.83158198150492713</v>
      </c>
      <c r="J152" s="229">
        <f t="shared" si="10"/>
        <v>0.83158198150492713</v>
      </c>
      <c r="K152" s="57"/>
      <c r="L152" s="72"/>
      <c r="M152" s="230"/>
      <c r="N152" s="229"/>
      <c r="O152" s="72"/>
      <c r="P152" s="72"/>
      <c r="Q152" s="72"/>
    </row>
    <row r="153" spans="3:17" ht="15" thickTop="1" thickBot="1" x14ac:dyDescent="0.3">
      <c r="C153" s="219" t="str">
        <f>'2. NUOS'!C153</f>
        <v>BLNDTRS</v>
      </c>
      <c r="D153" s="219" t="str">
        <f>'2. NUOS'!D153</f>
        <v>Transitional Demand</v>
      </c>
      <c r="E153" s="220" t="str">
        <f>'2. NUOS'!E153</f>
        <v>Obsolete</v>
      </c>
      <c r="F153" s="223">
        <f t="shared" ref="F153:J162" si="11">F122</f>
        <v>0</v>
      </c>
      <c r="G153" s="222">
        <f t="shared" si="11"/>
        <v>0</v>
      </c>
      <c r="H153" s="222">
        <f t="shared" si="11"/>
        <v>0.83158198150492713</v>
      </c>
      <c r="I153" s="222">
        <f t="shared" si="11"/>
        <v>0.83158198150492713</v>
      </c>
      <c r="J153" s="223">
        <f t="shared" si="11"/>
        <v>0.83158198150492713</v>
      </c>
      <c r="K153" s="62"/>
      <c r="L153" s="65"/>
      <c r="M153" s="224"/>
      <c r="N153" s="223"/>
      <c r="O153" s="65"/>
      <c r="P153" s="65"/>
      <c r="Q153" s="65"/>
    </row>
    <row r="154" spans="3:17" ht="21.6" thickTop="1" thickBot="1" x14ac:dyDescent="0.3">
      <c r="C154" s="225" t="str">
        <f>'2. NUOS'!C154</f>
        <v>BLTD4AO
BLTTBD1</v>
      </c>
      <c r="D154" s="225" t="str">
        <f>'2. NUOS'!D154</f>
        <v>LV Gridscale battery</v>
      </c>
      <c r="E154" s="226" t="str">
        <f>'2. NUOS'!E154</f>
        <v>Default</v>
      </c>
      <c r="F154" s="229">
        <f t="shared" si="11"/>
        <v>0</v>
      </c>
      <c r="G154" s="228">
        <f t="shared" si="11"/>
        <v>0</v>
      </c>
      <c r="H154" s="228">
        <f t="shared" si="11"/>
        <v>0.83158198150492713</v>
      </c>
      <c r="I154" s="228">
        <f t="shared" si="11"/>
        <v>0.83158198150492713</v>
      </c>
      <c r="J154" s="229">
        <f t="shared" si="11"/>
        <v>0.83158198150492713</v>
      </c>
      <c r="K154" s="57"/>
      <c r="L154" s="72"/>
      <c r="M154" s="230"/>
      <c r="N154" s="229"/>
      <c r="O154" s="72"/>
      <c r="P154" s="72"/>
      <c r="Q154" s="72"/>
    </row>
    <row r="155" spans="3:17" ht="6" customHeight="1" thickTop="1" thickBot="1" x14ac:dyDescent="0.3">
      <c r="C155" s="140"/>
      <c r="D155" s="140"/>
      <c r="E155" s="141"/>
      <c r="F155" s="215">
        <f t="shared" si="11"/>
        <v>0</v>
      </c>
      <c r="G155" s="214">
        <f t="shared" si="11"/>
        <v>0</v>
      </c>
      <c r="H155" s="214">
        <f t="shared" si="11"/>
        <v>0</v>
      </c>
      <c r="I155" s="214">
        <f t="shared" si="11"/>
        <v>0</v>
      </c>
      <c r="J155" s="215">
        <f t="shared" si="11"/>
        <v>0</v>
      </c>
      <c r="K155" s="216"/>
      <c r="L155" s="217"/>
      <c r="M155" s="218"/>
      <c r="N155" s="215"/>
      <c r="O155" s="217"/>
      <c r="P155" s="217"/>
      <c r="Q155" s="217"/>
    </row>
    <row r="156" spans="3:17" ht="15" thickTop="1" thickBot="1" x14ac:dyDescent="0.3">
      <c r="C156" s="8" t="str">
        <f>'2. NUOS'!C156</f>
        <v>BHND3AO</v>
      </c>
      <c r="D156" s="8" t="str">
        <f>'2. NUOS'!D156</f>
        <v>HV ToU mthly Demand</v>
      </c>
      <c r="E156" s="9" t="str">
        <f>'2. NUOS'!E156</f>
        <v>Default</v>
      </c>
      <c r="F156" s="60">
        <f t="shared" si="11"/>
        <v>0</v>
      </c>
      <c r="G156" s="61">
        <f t="shared" si="11"/>
        <v>0</v>
      </c>
      <c r="H156" s="61">
        <f t="shared" si="11"/>
        <v>0.83158198150492713</v>
      </c>
      <c r="I156" s="61">
        <f t="shared" si="11"/>
        <v>0.83158198150492713</v>
      </c>
      <c r="J156" s="60">
        <f t="shared" si="11"/>
        <v>0.83158198150492713</v>
      </c>
      <c r="K156" s="62"/>
      <c r="L156" s="63"/>
      <c r="M156" s="64"/>
      <c r="N156" s="60"/>
      <c r="O156" s="63"/>
      <c r="P156" s="63"/>
      <c r="Q156" s="63"/>
    </row>
    <row r="157" spans="3:17" ht="21.6" thickTop="1" thickBot="1" x14ac:dyDescent="0.3">
      <c r="C157" s="5" t="str">
        <f>'2. NUOS'!C157</f>
        <v>BHTD4AO
BHTTBD1</v>
      </c>
      <c r="D157" s="5" t="str">
        <f>'2. NUOS'!D157</f>
        <v>HV Gridscale battery</v>
      </c>
      <c r="E157" s="6" t="str">
        <f>'2. NUOS'!E157</f>
        <v>Default</v>
      </c>
      <c r="F157" s="55">
        <f t="shared" si="11"/>
        <v>0</v>
      </c>
      <c r="G157" s="56">
        <f t="shared" si="11"/>
        <v>0</v>
      </c>
      <c r="H157" s="56">
        <f t="shared" si="11"/>
        <v>0.83158198150492713</v>
      </c>
      <c r="I157" s="56">
        <f t="shared" si="11"/>
        <v>0.83158198150492713</v>
      </c>
      <c r="J157" s="55">
        <f t="shared" si="11"/>
        <v>0.83158198150492713</v>
      </c>
      <c r="K157" s="57"/>
      <c r="L157" s="58"/>
      <c r="M157" s="59"/>
      <c r="N157" s="55"/>
      <c r="O157" s="58"/>
      <c r="P157" s="58"/>
      <c r="Q157" s="58"/>
    </row>
    <row r="158" spans="3:17" ht="6" customHeight="1" thickTop="1" thickBot="1" x14ac:dyDescent="0.3">
      <c r="C158" s="140"/>
      <c r="D158" s="140"/>
      <c r="E158" s="141"/>
      <c r="F158" s="215">
        <f t="shared" si="11"/>
        <v>0</v>
      </c>
      <c r="G158" s="214">
        <f t="shared" si="11"/>
        <v>0</v>
      </c>
      <c r="H158" s="214">
        <f t="shared" si="11"/>
        <v>0</v>
      </c>
      <c r="I158" s="214">
        <f t="shared" si="11"/>
        <v>0</v>
      </c>
      <c r="J158" s="215">
        <f t="shared" si="11"/>
        <v>0</v>
      </c>
      <c r="K158" s="216"/>
      <c r="L158" s="217"/>
      <c r="M158" s="218"/>
      <c r="N158" s="215"/>
      <c r="O158" s="217"/>
      <c r="P158" s="217"/>
      <c r="Q158" s="217"/>
    </row>
    <row r="159" spans="3:17" ht="15" thickTop="1" thickBot="1" x14ac:dyDescent="0.3">
      <c r="C159" s="8" t="str">
        <f>'2. NUOS'!C159</f>
        <v>BSSD3AO</v>
      </c>
      <c r="D159" s="8" t="str">
        <f>'2. NUOS'!D159</f>
        <v>Subtransmission 3 Rate Demand</v>
      </c>
      <c r="E159" s="9" t="str">
        <f>'2. NUOS'!E159</f>
        <v xml:space="preserve"> Default </v>
      </c>
      <c r="F159" s="60">
        <f t="shared" si="11"/>
        <v>0</v>
      </c>
      <c r="G159" s="61">
        <f t="shared" si="11"/>
        <v>0</v>
      </c>
      <c r="H159" s="61">
        <f t="shared" si="11"/>
        <v>0.22168356871298447</v>
      </c>
      <c r="I159" s="61">
        <f t="shared" si="11"/>
        <v>0.22168356871298447</v>
      </c>
      <c r="J159" s="60">
        <f t="shared" si="11"/>
        <v>0.22168356871298447</v>
      </c>
      <c r="K159" s="62"/>
      <c r="L159" s="63"/>
      <c r="M159" s="64"/>
      <c r="N159" s="60"/>
      <c r="O159" s="63"/>
      <c r="P159" s="63"/>
      <c r="Q159" s="63"/>
    </row>
    <row r="160" spans="3:17" ht="6" customHeight="1" thickTop="1" thickBot="1" x14ac:dyDescent="0.3">
      <c r="C160" s="140"/>
      <c r="D160" s="140"/>
      <c r="E160" s="141"/>
      <c r="F160" s="215">
        <f t="shared" si="11"/>
        <v>0</v>
      </c>
      <c r="G160" s="214">
        <f t="shared" si="11"/>
        <v>0</v>
      </c>
      <c r="H160" s="214">
        <f t="shared" si="11"/>
        <v>0</v>
      </c>
      <c r="I160" s="214">
        <f t="shared" si="11"/>
        <v>0</v>
      </c>
      <c r="J160" s="215">
        <f t="shared" si="11"/>
        <v>0</v>
      </c>
      <c r="K160" s="216"/>
      <c r="L160" s="214"/>
      <c r="M160" s="215"/>
      <c r="N160" s="215"/>
      <c r="O160" s="214"/>
      <c r="P160" s="214"/>
      <c r="Q160" s="214"/>
    </row>
    <row r="161" spans="2:19" ht="15" thickTop="1" thickBot="1" x14ac:dyDescent="0.3">
      <c r="C161" s="5" t="str">
        <f>'2. NUOS'!C161</f>
        <v>BLNP1AO</v>
      </c>
      <c r="D161" s="5" t="str">
        <f>'2. NUOS'!D161</f>
        <v>LV Public Lighting NUOS</v>
      </c>
      <c r="E161" s="6" t="str">
        <f>'2. NUOS'!E161</f>
        <v xml:space="preserve"> Default </v>
      </c>
      <c r="F161" s="55">
        <f t="shared" si="11"/>
        <v>0</v>
      </c>
      <c r="G161" s="56">
        <f t="shared" si="11"/>
        <v>0.83158198150492713</v>
      </c>
      <c r="H161" s="56">
        <f t="shared" si="11"/>
        <v>0</v>
      </c>
      <c r="I161" s="56">
        <f t="shared" si="11"/>
        <v>0</v>
      </c>
      <c r="J161" s="55">
        <f t="shared" si="11"/>
        <v>0</v>
      </c>
      <c r="K161" s="57"/>
      <c r="L161" s="56"/>
      <c r="M161" s="55"/>
      <c r="N161" s="55"/>
      <c r="O161" s="56"/>
      <c r="P161" s="56"/>
      <c r="Q161" s="56"/>
    </row>
    <row r="162" spans="2:19" ht="15" thickTop="1" thickBot="1" x14ac:dyDescent="0.3">
      <c r="C162" s="8" t="str">
        <f>'2. NUOS'!C162</f>
        <v>BLNP3AO</v>
      </c>
      <c r="D162" s="8" t="str">
        <f>'2. NUOS'!D162</f>
        <v>LV Public Lighting ToU NUOS</v>
      </c>
      <c r="E162" s="9" t="str">
        <f>'2. NUOS'!E162</f>
        <v xml:space="preserve"> Default </v>
      </c>
      <c r="F162" s="60">
        <f t="shared" si="11"/>
        <v>0</v>
      </c>
      <c r="G162" s="61">
        <f t="shared" si="11"/>
        <v>0</v>
      </c>
      <c r="H162" s="61">
        <f t="shared" si="11"/>
        <v>0.83158198150492713</v>
      </c>
      <c r="I162" s="61">
        <f t="shared" si="11"/>
        <v>0.83158198150492713</v>
      </c>
      <c r="J162" s="60">
        <f t="shared" si="11"/>
        <v>0.83158198150492713</v>
      </c>
      <c r="K162" s="62"/>
      <c r="L162" s="61"/>
      <c r="M162" s="61"/>
      <c r="N162" s="60"/>
      <c r="O162" s="61"/>
      <c r="P162" s="61"/>
      <c r="Q162" s="61"/>
    </row>
    <row r="163" spans="2:19" ht="14.4" thickTop="1" x14ac:dyDescent="0.25"/>
    <row r="165" spans="2:19" x14ac:dyDescent="0.25">
      <c r="B165" s="19" t="s">
        <v>162</v>
      </c>
    </row>
    <row r="166" spans="2:19" ht="31.2" thickBot="1" x14ac:dyDescent="0.3">
      <c r="C166" s="19" t="s">
        <v>84</v>
      </c>
      <c r="D166" s="1"/>
      <c r="E166" s="2"/>
      <c r="F166" s="137" t="s">
        <v>0</v>
      </c>
      <c r="G166" s="15" t="s">
        <v>1</v>
      </c>
      <c r="H166" s="16"/>
      <c r="I166" s="16"/>
      <c r="J166" s="17"/>
      <c r="K166" s="15" t="s">
        <v>2</v>
      </c>
      <c r="L166" s="16"/>
      <c r="M166" s="18"/>
      <c r="N166" s="137" t="s">
        <v>77</v>
      </c>
      <c r="O166" s="135" t="s">
        <v>78</v>
      </c>
      <c r="P166" s="136" t="s">
        <v>79</v>
      </c>
      <c r="Q166" s="136" t="s">
        <v>80</v>
      </c>
      <c r="S166" s="263" t="s">
        <v>169</v>
      </c>
    </row>
    <row r="167" spans="2:19" ht="21.6" thickTop="1" thickBot="1" x14ac:dyDescent="0.3">
      <c r="C167" s="3" t="s">
        <v>4</v>
      </c>
      <c r="D167" s="4" t="s">
        <v>5</v>
      </c>
      <c r="E167" s="137" t="s">
        <v>6</v>
      </c>
      <c r="F167" s="137" t="s">
        <v>7</v>
      </c>
      <c r="G167" s="17" t="s">
        <v>8</v>
      </c>
      <c r="H167" s="17" t="s">
        <v>9</v>
      </c>
      <c r="I167" s="17" t="s">
        <v>10</v>
      </c>
      <c r="J167" s="17" t="s">
        <v>11</v>
      </c>
      <c r="K167" s="17" t="s">
        <v>9</v>
      </c>
      <c r="L167" s="17" t="s">
        <v>10</v>
      </c>
      <c r="M167" s="18" t="s">
        <v>11</v>
      </c>
      <c r="N167" s="137" t="s">
        <v>81</v>
      </c>
      <c r="O167" s="137" t="s">
        <v>82</v>
      </c>
      <c r="P167" s="137" t="s">
        <v>82</v>
      </c>
      <c r="Q167" s="137" t="s">
        <v>82</v>
      </c>
      <c r="S167" s="261" t="s">
        <v>180</v>
      </c>
    </row>
    <row r="168" spans="2:19" ht="21.6" thickTop="1" thickBot="1" x14ac:dyDescent="0.3">
      <c r="C168" s="5" t="str">
        <f>'2. NUOS'!C168</f>
        <v>BLTTSS2
BLTTEX2</v>
      </c>
      <c r="D168" s="5" t="str">
        <f>'2. NUOS'!D168</f>
        <v>LV Residential_Sunsoaker_Two-way</v>
      </c>
      <c r="E168" s="6" t="str">
        <f>'2. NUOS'!E168</f>
        <v>Default T4</v>
      </c>
      <c r="F168" s="20">
        <f t="shared" ref="F168:J183" si="12">F137</f>
        <v>0</v>
      </c>
      <c r="G168" s="56">
        <f t="shared" si="12"/>
        <v>0</v>
      </c>
      <c r="H168" s="56">
        <f t="shared" si="12"/>
        <v>0.33740022938022546</v>
      </c>
      <c r="I168" s="56">
        <f t="shared" si="12"/>
        <v>0</v>
      </c>
      <c r="J168" s="55">
        <f t="shared" si="12"/>
        <v>0.33740022938022546</v>
      </c>
      <c r="K168" s="57"/>
      <c r="L168" s="58"/>
      <c r="M168" s="59"/>
      <c r="N168" s="55"/>
      <c r="O168" s="58"/>
      <c r="P168" s="58"/>
      <c r="Q168" s="58"/>
      <c r="S168" s="261" t="s">
        <v>181</v>
      </c>
    </row>
    <row r="169" spans="2:19" ht="15" thickTop="1" thickBot="1" x14ac:dyDescent="0.3">
      <c r="C169" s="8" t="str">
        <f>'2. NUOS'!C169</f>
        <v>BLNN2AU</v>
      </c>
      <c r="D169" s="8" t="str">
        <f>'2. NUOS'!D169</f>
        <v>Residential Anytime</v>
      </c>
      <c r="E169" s="9" t="str">
        <f>'2. NUOS'!E169</f>
        <v>Default T6*</v>
      </c>
      <c r="F169" s="21">
        <f t="shared" si="12"/>
        <v>0</v>
      </c>
      <c r="G169" s="61">
        <f t="shared" si="12"/>
        <v>0.34470721431162638</v>
      </c>
      <c r="H169" s="61">
        <f t="shared" si="12"/>
        <v>0</v>
      </c>
      <c r="I169" s="61">
        <f t="shared" si="12"/>
        <v>0</v>
      </c>
      <c r="J169" s="60">
        <f t="shared" si="12"/>
        <v>0</v>
      </c>
      <c r="K169" s="62"/>
      <c r="L169" s="63"/>
      <c r="M169" s="64"/>
      <c r="N169" s="60"/>
      <c r="O169" s="63"/>
      <c r="P169" s="63"/>
      <c r="Q169" s="63"/>
      <c r="S169" s="261" t="s">
        <v>172</v>
      </c>
    </row>
    <row r="170" spans="2:19" ht="15" thickTop="1" thickBot="1" x14ac:dyDescent="0.3">
      <c r="C170" s="5" t="str">
        <f>'2. NUOS'!C170</f>
        <v>BLNT3AU</v>
      </c>
      <c r="D170" s="5" t="str">
        <f>'2. NUOS'!D170</f>
        <v>Residential ToU</v>
      </c>
      <c r="E170" s="6" t="str">
        <f>'2. NUOS'!E170</f>
        <v>Default T5*</v>
      </c>
      <c r="F170" s="20">
        <f t="shared" si="12"/>
        <v>0</v>
      </c>
      <c r="G170" s="56">
        <f t="shared" si="12"/>
        <v>0</v>
      </c>
      <c r="H170" s="56">
        <f t="shared" si="12"/>
        <v>0.34470724433967481</v>
      </c>
      <c r="I170" s="56">
        <f t="shared" si="12"/>
        <v>0.34470724433967481</v>
      </c>
      <c r="J170" s="55">
        <f t="shared" si="12"/>
        <v>0.34470724433967481</v>
      </c>
      <c r="K170" s="57"/>
      <c r="L170" s="58"/>
      <c r="M170" s="59"/>
      <c r="N170" s="55"/>
      <c r="O170" s="58"/>
      <c r="P170" s="58"/>
      <c r="Q170" s="58"/>
      <c r="S170" s="261" t="s">
        <v>173</v>
      </c>
    </row>
    <row r="171" spans="2:19" ht="15" thickTop="1" thickBot="1" x14ac:dyDescent="0.3">
      <c r="C171" s="8" t="str">
        <f>'2. NUOS'!C171</f>
        <v>BLNT3AL</v>
      </c>
      <c r="D171" s="8" t="str">
        <f>'2. NUOS'!D171</f>
        <v>Residential ToU_Interval meter</v>
      </c>
      <c r="E171" s="9" t="str">
        <f>'2. NUOS'!E171</f>
        <v>Obsolete</v>
      </c>
      <c r="F171" s="21">
        <f t="shared" si="12"/>
        <v>0</v>
      </c>
      <c r="G171" s="61">
        <f t="shared" si="12"/>
        <v>0</v>
      </c>
      <c r="H171" s="61">
        <f t="shared" si="12"/>
        <v>0.34470724433967481</v>
      </c>
      <c r="I171" s="61">
        <f t="shared" si="12"/>
        <v>0.34470724433967481</v>
      </c>
      <c r="J171" s="60">
        <f t="shared" si="12"/>
        <v>0.34470724433967481</v>
      </c>
      <c r="K171" s="62"/>
      <c r="L171" s="63"/>
      <c r="M171" s="64"/>
      <c r="N171" s="60"/>
      <c r="O171" s="63"/>
      <c r="P171" s="63"/>
      <c r="Q171" s="63"/>
      <c r="S171" s="261" t="s">
        <v>178</v>
      </c>
    </row>
    <row r="172" spans="2:19" ht="15" thickTop="1" thickBot="1" x14ac:dyDescent="0.3">
      <c r="C172" s="5" t="str">
        <f>'2. NUOS'!C172</f>
        <v>BLND1AR</v>
      </c>
      <c r="D172" s="5" t="str">
        <f>'2. NUOS'!D172</f>
        <v>Residential-Opt in Demand</v>
      </c>
      <c r="E172" s="6" t="str">
        <f>'2. NUOS'!E172</f>
        <v>Optional~</v>
      </c>
      <c r="F172" s="20">
        <f t="shared" si="12"/>
        <v>0</v>
      </c>
      <c r="G172" s="56">
        <f t="shared" si="12"/>
        <v>0</v>
      </c>
      <c r="H172" s="56">
        <f t="shared" si="12"/>
        <v>0.34470724433967481</v>
      </c>
      <c r="I172" s="56">
        <f t="shared" si="12"/>
        <v>0.34470724433967481</v>
      </c>
      <c r="J172" s="55">
        <f t="shared" si="12"/>
        <v>0.34470724433967481</v>
      </c>
      <c r="K172" s="57"/>
      <c r="L172" s="58"/>
      <c r="M172" s="59"/>
      <c r="N172" s="55"/>
      <c r="O172" s="58"/>
      <c r="P172" s="58"/>
      <c r="Q172" s="58"/>
    </row>
    <row r="173" spans="2:19" ht="15" thickTop="1" thickBot="1" x14ac:dyDescent="0.3">
      <c r="C173" s="8" t="str">
        <f>'2. NUOS'!C173</f>
        <v>BLNC1AU</v>
      </c>
      <c r="D173" s="8" t="str">
        <f>'2. NUOS'!D173</f>
        <v>Controlled Load 1</v>
      </c>
      <c r="E173" s="9" t="str">
        <f>'2. NUOS'!E173</f>
        <v>Optional</v>
      </c>
      <c r="F173" s="21">
        <f t="shared" si="12"/>
        <v>0</v>
      </c>
      <c r="G173" s="61">
        <f t="shared" si="12"/>
        <v>0.34470724433967481</v>
      </c>
      <c r="H173" s="61">
        <f t="shared" si="12"/>
        <v>0</v>
      </c>
      <c r="I173" s="61">
        <f t="shared" si="12"/>
        <v>0</v>
      </c>
      <c r="J173" s="60">
        <f t="shared" si="12"/>
        <v>0</v>
      </c>
      <c r="K173" s="63"/>
      <c r="L173" s="65"/>
      <c r="M173" s="64"/>
      <c r="N173" s="60"/>
      <c r="O173" s="63"/>
      <c r="P173" s="63"/>
      <c r="Q173" s="63"/>
    </row>
    <row r="174" spans="2:19" ht="15" thickTop="1" thickBot="1" x14ac:dyDescent="0.3">
      <c r="C174" s="5" t="str">
        <f>'2. NUOS'!C174</f>
        <v>BLNC2AU</v>
      </c>
      <c r="D174" s="5" t="str">
        <f>'2. NUOS'!D174</f>
        <v>Controlled Load 2</v>
      </c>
      <c r="E174" s="6" t="str">
        <f>'2. NUOS'!E174</f>
        <v>Optional</v>
      </c>
      <c r="F174" s="20">
        <f t="shared" si="12"/>
        <v>0</v>
      </c>
      <c r="G174" s="56">
        <f t="shared" si="12"/>
        <v>0.34470724433967481</v>
      </c>
      <c r="H174" s="56">
        <f t="shared" si="12"/>
        <v>0</v>
      </c>
      <c r="I174" s="56">
        <f t="shared" si="12"/>
        <v>0</v>
      </c>
      <c r="J174" s="55">
        <f t="shared" si="12"/>
        <v>0</v>
      </c>
      <c r="K174" s="57"/>
      <c r="L174" s="58"/>
      <c r="M174" s="59"/>
      <c r="N174" s="55"/>
      <c r="O174" s="58"/>
      <c r="P174" s="58"/>
      <c r="Q174" s="58"/>
    </row>
    <row r="175" spans="2:19" ht="21.6" thickTop="1" thickBot="1" x14ac:dyDescent="0.3">
      <c r="C175" s="8" t="str">
        <f>'2. NUOS'!C175</f>
        <v>BLTTSS1
BLTTEX1</v>
      </c>
      <c r="D175" s="8" t="str">
        <f>'2. NUOS'!D175</f>
        <v>LV Small business Sun Soaker Two-way</v>
      </c>
      <c r="E175" s="9" t="str">
        <f>'2. NUOS'!E175</f>
        <v>Default T4</v>
      </c>
      <c r="F175" s="21">
        <f t="shared" si="12"/>
        <v>0</v>
      </c>
      <c r="G175" s="61">
        <f t="shared" si="12"/>
        <v>0</v>
      </c>
      <c r="H175" s="61">
        <f t="shared" si="12"/>
        <v>0.83158198150492713</v>
      </c>
      <c r="I175" s="61">
        <f t="shared" si="12"/>
        <v>0</v>
      </c>
      <c r="J175" s="60">
        <f t="shared" si="12"/>
        <v>0.83158198150492713</v>
      </c>
      <c r="K175" s="62"/>
      <c r="L175" s="63"/>
      <c r="M175" s="64"/>
      <c r="N175" s="60"/>
      <c r="O175" s="63"/>
      <c r="P175" s="63"/>
      <c r="Q175" s="63"/>
    </row>
    <row r="176" spans="2:19" ht="15" thickTop="1" thickBot="1" x14ac:dyDescent="0.3">
      <c r="C176" s="5" t="str">
        <f>'2. NUOS'!C176</f>
        <v>BLNN1AU</v>
      </c>
      <c r="D176" s="5" t="str">
        <f>'2. NUOS'!D176</f>
        <v>Small Business Anytime</v>
      </c>
      <c r="E176" s="6" t="str">
        <f>'2. NUOS'!E176</f>
        <v>Default T6*</v>
      </c>
      <c r="F176" s="20">
        <f t="shared" si="12"/>
        <v>0</v>
      </c>
      <c r="G176" s="56">
        <f t="shared" si="12"/>
        <v>0.83158198150492713</v>
      </c>
      <c r="H176" s="56">
        <f t="shared" si="12"/>
        <v>0</v>
      </c>
      <c r="I176" s="56">
        <f t="shared" si="12"/>
        <v>0</v>
      </c>
      <c r="J176" s="55">
        <f t="shared" si="12"/>
        <v>0</v>
      </c>
      <c r="K176" s="57"/>
      <c r="L176" s="58"/>
      <c r="M176" s="59"/>
      <c r="N176" s="55"/>
      <c r="O176" s="58"/>
      <c r="P176" s="58"/>
      <c r="Q176" s="58"/>
    </row>
    <row r="177" spans="3:17" ht="15" thickTop="1" thickBot="1" x14ac:dyDescent="0.3">
      <c r="C177" s="11" t="str">
        <f>'2. NUOS'!C177</f>
        <v>BLNT2AU</v>
      </c>
      <c r="D177" s="11" t="str">
        <f>'2. NUOS'!D177</f>
        <v xml:space="preserve">ToU &lt; 100MWh </v>
      </c>
      <c r="E177" s="12" t="str">
        <f>'2. NUOS'!E177</f>
        <v>Default T5*</v>
      </c>
      <c r="F177" s="22">
        <f t="shared" si="12"/>
        <v>0</v>
      </c>
      <c r="G177" s="67">
        <f t="shared" si="12"/>
        <v>0</v>
      </c>
      <c r="H177" s="67">
        <f t="shared" si="12"/>
        <v>0.83158198150492713</v>
      </c>
      <c r="I177" s="67">
        <f t="shared" si="12"/>
        <v>0.83158198150492713</v>
      </c>
      <c r="J177" s="66">
        <f t="shared" si="12"/>
        <v>0.83158198150492713</v>
      </c>
      <c r="K177" s="68"/>
      <c r="L177" s="69"/>
      <c r="M177" s="70"/>
      <c r="N177" s="66"/>
      <c r="O177" s="63"/>
      <c r="P177" s="63"/>
      <c r="Q177" s="63"/>
    </row>
    <row r="178" spans="3:17" ht="14.4" thickBot="1" x14ac:dyDescent="0.3">
      <c r="C178" s="5" t="str">
        <f>'2. NUOS'!C178</f>
        <v>BLNT2AL</v>
      </c>
      <c r="D178" s="5" t="str">
        <f>'2. NUOS'!D178</f>
        <v>Business ToU_Interval meter</v>
      </c>
      <c r="E178" s="6" t="str">
        <f>'2. NUOS'!E178</f>
        <v>Obsolete</v>
      </c>
      <c r="F178" s="20">
        <f t="shared" si="12"/>
        <v>0</v>
      </c>
      <c r="G178" s="56">
        <f t="shared" si="12"/>
        <v>0</v>
      </c>
      <c r="H178" s="56">
        <f t="shared" si="12"/>
        <v>0.83158198150492713</v>
      </c>
      <c r="I178" s="56">
        <f t="shared" si="12"/>
        <v>0.83158198150492713</v>
      </c>
      <c r="J178" s="55">
        <f t="shared" si="12"/>
        <v>0.83158198150492713</v>
      </c>
      <c r="K178" s="71"/>
      <c r="L178" s="58"/>
      <c r="M178" s="59"/>
      <c r="N178" s="55"/>
      <c r="O178" s="58"/>
      <c r="P178" s="58"/>
      <c r="Q178" s="58"/>
    </row>
    <row r="179" spans="3:17" ht="15" thickTop="1" thickBot="1" x14ac:dyDescent="0.3">
      <c r="C179" s="8" t="str">
        <f>'2. NUOS'!C179</f>
        <v>BLNT1AO</v>
      </c>
      <c r="D179" s="8" t="str">
        <f>'2. NUOS'!D179</f>
        <v>ToU &gt; 100 MWh/yr</v>
      </c>
      <c r="E179" s="9" t="str">
        <f>'2. NUOS'!E179</f>
        <v>Obsolete</v>
      </c>
      <c r="F179" s="21">
        <f t="shared" si="12"/>
        <v>0</v>
      </c>
      <c r="G179" s="61">
        <f t="shared" si="12"/>
        <v>0</v>
      </c>
      <c r="H179" s="61">
        <f t="shared" si="12"/>
        <v>0.83158198150492713</v>
      </c>
      <c r="I179" s="61">
        <f t="shared" si="12"/>
        <v>0.83158198150492713</v>
      </c>
      <c r="J179" s="60">
        <f t="shared" si="12"/>
        <v>0.83158198150492713</v>
      </c>
      <c r="K179" s="62"/>
      <c r="L179" s="63"/>
      <c r="M179" s="64"/>
      <c r="N179" s="60"/>
      <c r="O179" s="63"/>
      <c r="P179" s="63"/>
      <c r="Q179" s="63"/>
    </row>
    <row r="180" spans="3:17" ht="15" thickTop="1" thickBot="1" x14ac:dyDescent="0.3">
      <c r="C180" s="5" t="str">
        <f>'2. NUOS'!C180</f>
        <v>BLND1AB</v>
      </c>
      <c r="D180" s="5" t="str">
        <f>'2. NUOS'!D180</f>
        <v>Small Business-Opt in Demand</v>
      </c>
      <c r="E180" s="6" t="str">
        <f>'2. NUOS'!E180</f>
        <v>Optional~</v>
      </c>
      <c r="F180" s="20">
        <f t="shared" si="12"/>
        <v>0</v>
      </c>
      <c r="G180" s="56">
        <f t="shared" si="12"/>
        <v>0</v>
      </c>
      <c r="H180" s="56">
        <f t="shared" si="12"/>
        <v>0.83158198150492713</v>
      </c>
      <c r="I180" s="56">
        <f t="shared" si="12"/>
        <v>0.83158198150492713</v>
      </c>
      <c r="J180" s="55">
        <f t="shared" si="12"/>
        <v>0.83158198150492713</v>
      </c>
      <c r="K180" s="58"/>
      <c r="L180" s="72"/>
      <c r="M180" s="59"/>
      <c r="N180" s="55"/>
      <c r="O180" s="58"/>
      <c r="P180" s="58"/>
      <c r="Q180" s="58"/>
    </row>
    <row r="181" spans="3:17" ht="6" customHeight="1" thickTop="1" thickBot="1" x14ac:dyDescent="0.3">
      <c r="C181" s="140"/>
      <c r="D181" s="140"/>
      <c r="E181" s="141"/>
      <c r="F181" s="215">
        <f t="shared" si="12"/>
        <v>0</v>
      </c>
      <c r="G181" s="214">
        <f t="shared" si="12"/>
        <v>0</v>
      </c>
      <c r="H181" s="214">
        <f t="shared" si="12"/>
        <v>0</v>
      </c>
      <c r="I181" s="214">
        <f t="shared" si="12"/>
        <v>0</v>
      </c>
      <c r="J181" s="215">
        <f t="shared" si="12"/>
        <v>0</v>
      </c>
      <c r="K181" s="216"/>
      <c r="L181" s="217"/>
      <c r="M181" s="218"/>
      <c r="N181" s="215"/>
      <c r="O181" s="217"/>
      <c r="P181" s="217"/>
      <c r="Q181" s="217"/>
    </row>
    <row r="182" spans="3:17" ht="15" thickTop="1" thickBot="1" x14ac:dyDescent="0.3">
      <c r="C182" s="219" t="str">
        <f>'2. NUOS'!C182</f>
        <v>BLND3AO</v>
      </c>
      <c r="D182" s="219" t="str">
        <f>'2. NUOS'!D182</f>
        <v>LV ToU Demand 3 Rate</v>
      </c>
      <c r="E182" s="220" t="str">
        <f>'2. NUOS'!E182</f>
        <v xml:space="preserve"> Default </v>
      </c>
      <c r="F182" s="223">
        <f t="shared" si="12"/>
        <v>0</v>
      </c>
      <c r="G182" s="222">
        <f t="shared" si="12"/>
        <v>0</v>
      </c>
      <c r="H182" s="222">
        <f t="shared" si="12"/>
        <v>0.83158198150492713</v>
      </c>
      <c r="I182" s="222">
        <f t="shared" si="12"/>
        <v>0.83158198150492713</v>
      </c>
      <c r="J182" s="223">
        <f t="shared" si="12"/>
        <v>0.83158198150492713</v>
      </c>
      <c r="K182" s="62"/>
      <c r="L182" s="65"/>
      <c r="M182" s="224"/>
      <c r="N182" s="223"/>
      <c r="O182" s="65"/>
      <c r="P182" s="65"/>
      <c r="Q182" s="65"/>
    </row>
    <row r="183" spans="3:17" ht="15" thickTop="1" thickBot="1" x14ac:dyDescent="0.3">
      <c r="C183" s="225" t="str">
        <f>'2. NUOS'!C183</f>
        <v>BLND3TO</v>
      </c>
      <c r="D183" s="225" t="str">
        <f>'2. NUOS'!D183</f>
        <v>LV ToU Demand-alternate tariff</v>
      </c>
      <c r="E183" s="226" t="str">
        <f>'2. NUOS'!E183</f>
        <v xml:space="preserve"> Optional </v>
      </c>
      <c r="F183" s="229">
        <f t="shared" si="12"/>
        <v>0</v>
      </c>
      <c r="G183" s="228">
        <f t="shared" si="12"/>
        <v>0</v>
      </c>
      <c r="H183" s="228">
        <f t="shared" si="12"/>
        <v>0.83158198150492713</v>
      </c>
      <c r="I183" s="228">
        <f t="shared" si="12"/>
        <v>0.83158198150492713</v>
      </c>
      <c r="J183" s="229">
        <f t="shared" si="12"/>
        <v>0.83158198150492713</v>
      </c>
      <c r="K183" s="57"/>
      <c r="L183" s="72"/>
      <c r="M183" s="230"/>
      <c r="N183" s="229"/>
      <c r="O183" s="72"/>
      <c r="P183" s="72"/>
      <c r="Q183" s="72"/>
    </row>
    <row r="184" spans="3:17" ht="15" thickTop="1" thickBot="1" x14ac:dyDescent="0.3">
      <c r="C184" s="219" t="str">
        <f>'2. NUOS'!C184</f>
        <v>BLNDTRS</v>
      </c>
      <c r="D184" s="219" t="str">
        <f>'2. NUOS'!D184</f>
        <v>Transitional Demand</v>
      </c>
      <c r="E184" s="220" t="str">
        <f>'2. NUOS'!E184</f>
        <v>Obsolete</v>
      </c>
      <c r="F184" s="223">
        <f t="shared" ref="F184:J193" si="13">F153</f>
        <v>0</v>
      </c>
      <c r="G184" s="222">
        <f t="shared" si="13"/>
        <v>0</v>
      </c>
      <c r="H184" s="222">
        <f t="shared" si="13"/>
        <v>0.83158198150492713</v>
      </c>
      <c r="I184" s="222">
        <f t="shared" si="13"/>
        <v>0.83158198150492713</v>
      </c>
      <c r="J184" s="223">
        <f t="shared" si="13"/>
        <v>0.83158198150492713</v>
      </c>
      <c r="K184" s="62"/>
      <c r="L184" s="65"/>
      <c r="M184" s="224"/>
      <c r="N184" s="223"/>
      <c r="O184" s="65"/>
      <c r="P184" s="65"/>
      <c r="Q184" s="65"/>
    </row>
    <row r="185" spans="3:17" ht="21.6" thickTop="1" thickBot="1" x14ac:dyDescent="0.3">
      <c r="C185" s="225" t="str">
        <f>'2. NUOS'!C185</f>
        <v>BLTD4AO
BLTTBD1</v>
      </c>
      <c r="D185" s="225" t="str">
        <f>'2. NUOS'!D185</f>
        <v>LV Gridscale battery</v>
      </c>
      <c r="E185" s="226" t="str">
        <f>'2. NUOS'!E185</f>
        <v>Default</v>
      </c>
      <c r="F185" s="229">
        <f t="shared" si="13"/>
        <v>0</v>
      </c>
      <c r="G185" s="228">
        <f t="shared" si="13"/>
        <v>0</v>
      </c>
      <c r="H185" s="228">
        <f t="shared" si="13"/>
        <v>0.83158198150492713</v>
      </c>
      <c r="I185" s="228">
        <f t="shared" si="13"/>
        <v>0.83158198150492713</v>
      </c>
      <c r="J185" s="229">
        <f t="shared" si="13"/>
        <v>0.83158198150492713</v>
      </c>
      <c r="K185" s="57"/>
      <c r="L185" s="72"/>
      <c r="M185" s="230"/>
      <c r="N185" s="229"/>
      <c r="O185" s="72"/>
      <c r="P185" s="72"/>
      <c r="Q185" s="72"/>
    </row>
    <row r="186" spans="3:17" ht="6" customHeight="1" thickTop="1" thickBot="1" x14ac:dyDescent="0.3">
      <c r="C186" s="140"/>
      <c r="D186" s="140"/>
      <c r="E186" s="141"/>
      <c r="F186" s="215">
        <f t="shared" si="13"/>
        <v>0</v>
      </c>
      <c r="G186" s="214">
        <f t="shared" si="13"/>
        <v>0</v>
      </c>
      <c r="H186" s="214">
        <f t="shared" si="13"/>
        <v>0</v>
      </c>
      <c r="I186" s="214">
        <f t="shared" si="13"/>
        <v>0</v>
      </c>
      <c r="J186" s="215">
        <f t="shared" si="13"/>
        <v>0</v>
      </c>
      <c r="K186" s="216"/>
      <c r="L186" s="217"/>
      <c r="M186" s="218"/>
      <c r="N186" s="215"/>
      <c r="O186" s="217"/>
      <c r="P186" s="217"/>
      <c r="Q186" s="217"/>
    </row>
    <row r="187" spans="3:17" ht="15" thickTop="1" thickBot="1" x14ac:dyDescent="0.3">
      <c r="C187" s="8" t="str">
        <f>'2. NUOS'!C187</f>
        <v>BHND3AO</v>
      </c>
      <c r="D187" s="8" t="str">
        <f>'2. NUOS'!D187</f>
        <v>HV ToU mthly Demand</v>
      </c>
      <c r="E187" s="9" t="str">
        <f>'2. NUOS'!E187</f>
        <v>Default</v>
      </c>
      <c r="F187" s="60">
        <f t="shared" si="13"/>
        <v>0</v>
      </c>
      <c r="G187" s="61">
        <f t="shared" si="13"/>
        <v>0</v>
      </c>
      <c r="H187" s="61">
        <f t="shared" si="13"/>
        <v>0.83158198150492713</v>
      </c>
      <c r="I187" s="61">
        <f t="shared" si="13"/>
        <v>0.83158198150492713</v>
      </c>
      <c r="J187" s="60">
        <f t="shared" si="13"/>
        <v>0.83158198150492713</v>
      </c>
      <c r="K187" s="62"/>
      <c r="L187" s="63"/>
      <c r="M187" s="64"/>
      <c r="N187" s="60"/>
      <c r="O187" s="63"/>
      <c r="P187" s="63"/>
      <c r="Q187" s="63"/>
    </row>
    <row r="188" spans="3:17" ht="21.6" thickTop="1" thickBot="1" x14ac:dyDescent="0.3">
      <c r="C188" s="5" t="str">
        <f>'2. NUOS'!C188</f>
        <v>BHTD4AO
BHTTBD1</v>
      </c>
      <c r="D188" s="5" t="str">
        <f>'2. NUOS'!D188</f>
        <v>HV Gridscale battery</v>
      </c>
      <c r="E188" s="6" t="str">
        <f>'2. NUOS'!E188</f>
        <v>Default</v>
      </c>
      <c r="F188" s="55">
        <f t="shared" si="13"/>
        <v>0</v>
      </c>
      <c r="G188" s="56">
        <f t="shared" si="13"/>
        <v>0</v>
      </c>
      <c r="H188" s="56">
        <f t="shared" si="13"/>
        <v>0.83158198150492713</v>
      </c>
      <c r="I188" s="56">
        <f t="shared" si="13"/>
        <v>0.83158198150492713</v>
      </c>
      <c r="J188" s="55">
        <f t="shared" si="13"/>
        <v>0.83158198150492713</v>
      </c>
      <c r="K188" s="57"/>
      <c r="L188" s="58"/>
      <c r="M188" s="59"/>
      <c r="N188" s="55"/>
      <c r="O188" s="58"/>
      <c r="P188" s="58"/>
      <c r="Q188" s="58"/>
    </row>
    <row r="189" spans="3:17" ht="6" customHeight="1" thickTop="1" thickBot="1" x14ac:dyDescent="0.3">
      <c r="C189" s="140"/>
      <c r="D189" s="140"/>
      <c r="E189" s="141"/>
      <c r="F189" s="215">
        <f t="shared" si="13"/>
        <v>0</v>
      </c>
      <c r="G189" s="214">
        <f t="shared" si="13"/>
        <v>0</v>
      </c>
      <c r="H189" s="214">
        <f t="shared" si="13"/>
        <v>0</v>
      </c>
      <c r="I189" s="214">
        <f t="shared" si="13"/>
        <v>0</v>
      </c>
      <c r="J189" s="215">
        <f t="shared" si="13"/>
        <v>0</v>
      </c>
      <c r="K189" s="216"/>
      <c r="L189" s="217"/>
      <c r="M189" s="218"/>
      <c r="N189" s="215"/>
      <c r="O189" s="217"/>
      <c r="P189" s="217"/>
      <c r="Q189" s="217"/>
    </row>
    <row r="190" spans="3:17" ht="15" thickTop="1" thickBot="1" x14ac:dyDescent="0.3">
      <c r="C190" s="8" t="str">
        <f>'2. NUOS'!C190</f>
        <v>BSSD3AO</v>
      </c>
      <c r="D190" s="8" t="str">
        <f>'2. NUOS'!D190</f>
        <v>Subtransmission 3 Rate Demand</v>
      </c>
      <c r="E190" s="9" t="str">
        <f>'2. NUOS'!E190</f>
        <v xml:space="preserve"> Default </v>
      </c>
      <c r="F190" s="60">
        <f t="shared" si="13"/>
        <v>0</v>
      </c>
      <c r="G190" s="61">
        <f t="shared" si="13"/>
        <v>0</v>
      </c>
      <c r="H190" s="61">
        <f t="shared" si="13"/>
        <v>0.22168356871298447</v>
      </c>
      <c r="I190" s="61">
        <f t="shared" si="13"/>
        <v>0.22168356871298447</v>
      </c>
      <c r="J190" s="60">
        <f t="shared" si="13"/>
        <v>0.22168356871298447</v>
      </c>
      <c r="K190" s="62"/>
      <c r="L190" s="63"/>
      <c r="M190" s="64"/>
      <c r="N190" s="60"/>
      <c r="O190" s="63"/>
      <c r="P190" s="63"/>
      <c r="Q190" s="63"/>
    </row>
    <row r="191" spans="3:17" ht="6" customHeight="1" thickTop="1" thickBot="1" x14ac:dyDescent="0.3">
      <c r="C191" s="140"/>
      <c r="D191" s="140"/>
      <c r="E191" s="141"/>
      <c r="F191" s="215">
        <f t="shared" si="13"/>
        <v>0</v>
      </c>
      <c r="G191" s="214">
        <f t="shared" si="13"/>
        <v>0</v>
      </c>
      <c r="H191" s="214">
        <f t="shared" si="13"/>
        <v>0</v>
      </c>
      <c r="I191" s="214">
        <f t="shared" si="13"/>
        <v>0</v>
      </c>
      <c r="J191" s="215">
        <f t="shared" si="13"/>
        <v>0</v>
      </c>
      <c r="K191" s="216"/>
      <c r="L191" s="214"/>
      <c r="M191" s="215"/>
      <c r="N191" s="215"/>
      <c r="O191" s="214"/>
      <c r="P191" s="214"/>
      <c r="Q191" s="214"/>
    </row>
    <row r="192" spans="3:17" ht="15" thickTop="1" thickBot="1" x14ac:dyDescent="0.3">
      <c r="C192" s="5" t="str">
        <f>'2. NUOS'!C192</f>
        <v>BLNP1AO</v>
      </c>
      <c r="D192" s="5" t="str">
        <f>'2. NUOS'!D192</f>
        <v>LV Public Lighting NUOS</v>
      </c>
      <c r="E192" s="6" t="str">
        <f>'2. NUOS'!E192</f>
        <v xml:space="preserve"> Default </v>
      </c>
      <c r="F192" s="55">
        <f t="shared" si="13"/>
        <v>0</v>
      </c>
      <c r="G192" s="56">
        <f t="shared" si="13"/>
        <v>0.83158198150492713</v>
      </c>
      <c r="H192" s="56">
        <f t="shared" si="13"/>
        <v>0</v>
      </c>
      <c r="I192" s="56">
        <f t="shared" si="13"/>
        <v>0</v>
      </c>
      <c r="J192" s="55">
        <f t="shared" si="13"/>
        <v>0</v>
      </c>
      <c r="K192" s="57"/>
      <c r="L192" s="56"/>
      <c r="M192" s="55"/>
      <c r="N192" s="55"/>
      <c r="O192" s="56"/>
      <c r="P192" s="56"/>
      <c r="Q192" s="56"/>
    </row>
    <row r="193" spans="3:17" ht="15" thickTop="1" thickBot="1" x14ac:dyDescent="0.3">
      <c r="C193" s="8" t="str">
        <f>'2. NUOS'!C193</f>
        <v>BLNP3AO</v>
      </c>
      <c r="D193" s="8" t="str">
        <f>'2. NUOS'!D193</f>
        <v>LV Public Lighting ToU NUOS</v>
      </c>
      <c r="E193" s="9" t="str">
        <f>'2. NUOS'!E193</f>
        <v xml:space="preserve"> Default </v>
      </c>
      <c r="F193" s="60">
        <f t="shared" si="13"/>
        <v>0</v>
      </c>
      <c r="G193" s="61">
        <f t="shared" si="13"/>
        <v>0</v>
      </c>
      <c r="H193" s="61">
        <f t="shared" si="13"/>
        <v>0.83158198150492713</v>
      </c>
      <c r="I193" s="61">
        <f t="shared" si="13"/>
        <v>0.83158198150492713</v>
      </c>
      <c r="J193" s="60">
        <f t="shared" si="13"/>
        <v>0.83158198150492713</v>
      </c>
      <c r="K193" s="62"/>
      <c r="L193" s="61"/>
      <c r="M193" s="61"/>
      <c r="N193" s="60"/>
      <c r="O193" s="61"/>
      <c r="P193" s="61"/>
      <c r="Q193" s="61"/>
    </row>
    <row r="194" spans="3:17" ht="14.4" thickTop="1" x14ac:dyDescent="0.25"/>
  </sheetData>
  <mergeCells count="1">
    <mergeCell ref="D3:E3"/>
  </mergeCells>
  <hyperlinks>
    <hyperlink ref="B1" location="Contents!A1" display="Contents" xr:uid="{91DD1C44-704D-4AFE-B47A-7408F4734CCD}"/>
  </hyperlink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17952C-6537-4559-AA15-7BB3AF56108A}">
  <dimension ref="B1:S194"/>
  <sheetViews>
    <sheetView showGridLines="0" workbookViewId="0"/>
  </sheetViews>
  <sheetFormatPr defaultRowHeight="13.8" x14ac:dyDescent="0.25"/>
  <cols>
    <col min="1" max="1" width="3.8984375" customWidth="1"/>
    <col min="2" max="2" width="4" customWidth="1"/>
    <col min="3" max="3" width="8.5" bestFit="1" customWidth="1"/>
    <col min="4" max="4" width="28.59765625" customWidth="1"/>
    <col min="5" max="5" width="11.8984375" customWidth="1"/>
    <col min="6" max="6" width="10.5" customWidth="1"/>
    <col min="7" max="7" width="6.59765625" bestFit="1" customWidth="1"/>
    <col min="8" max="8" width="8" customWidth="1"/>
    <col min="9" max="9" width="7.09765625" bestFit="1" customWidth="1"/>
    <col min="10" max="10" width="6.59765625" bestFit="1" customWidth="1"/>
    <col min="11" max="11" width="8" bestFit="1" customWidth="1"/>
    <col min="12" max="12" width="7" customWidth="1"/>
    <col min="13" max="13" width="7.09765625" bestFit="1" customWidth="1"/>
    <col min="14" max="14" width="6.59765625" bestFit="1" customWidth="1"/>
    <col min="15" max="15" width="8" bestFit="1" customWidth="1"/>
    <col min="17" max="17" width="10" bestFit="1" customWidth="1"/>
    <col min="22" max="22" width="10" bestFit="1" customWidth="1"/>
  </cols>
  <sheetData>
    <row r="1" spans="2:19" ht="18" customHeight="1" x14ac:dyDescent="0.25">
      <c r="B1" s="262" t="s">
        <v>127</v>
      </c>
    </row>
    <row r="2" spans="2:19" ht="17.399999999999999" x14ac:dyDescent="0.3">
      <c r="D2" s="122" t="s">
        <v>138</v>
      </c>
    </row>
    <row r="3" spans="2:19" x14ac:dyDescent="0.25">
      <c r="D3" s="270">
        <v>44927</v>
      </c>
      <c r="E3" s="270"/>
    </row>
    <row r="6" spans="2:19" x14ac:dyDescent="0.25">
      <c r="B6" s="19" t="s">
        <v>163</v>
      </c>
      <c r="S6" s="263" t="s">
        <v>169</v>
      </c>
    </row>
    <row r="7" spans="2:19" ht="21" thickBot="1" x14ac:dyDescent="0.3">
      <c r="C7" s="19" t="s">
        <v>84</v>
      </c>
      <c r="D7" s="1"/>
      <c r="E7" s="2"/>
      <c r="F7" s="137" t="s">
        <v>0</v>
      </c>
      <c r="G7" s="15" t="s">
        <v>1</v>
      </c>
      <c r="H7" s="16"/>
      <c r="I7" s="16"/>
      <c r="J7" s="17"/>
      <c r="K7" s="15" t="s">
        <v>2</v>
      </c>
      <c r="L7" s="16"/>
      <c r="M7" s="16"/>
      <c r="N7" s="18"/>
      <c r="O7" s="136" t="s">
        <v>3</v>
      </c>
      <c r="S7" s="261" t="s">
        <v>170</v>
      </c>
    </row>
    <row r="8" spans="2:19" ht="15" thickTop="1" thickBot="1" x14ac:dyDescent="0.3">
      <c r="C8" s="3" t="s">
        <v>4</v>
      </c>
      <c r="D8" s="4" t="s">
        <v>5</v>
      </c>
      <c r="E8" s="137" t="s">
        <v>6</v>
      </c>
      <c r="F8" s="137" t="s">
        <v>7</v>
      </c>
      <c r="G8" s="17" t="s">
        <v>8</v>
      </c>
      <c r="H8" s="17" t="s">
        <v>9</v>
      </c>
      <c r="I8" s="17" t="s">
        <v>10</v>
      </c>
      <c r="J8" s="17" t="s">
        <v>11</v>
      </c>
      <c r="K8" s="18" t="s">
        <v>8</v>
      </c>
      <c r="L8" s="17" t="s">
        <v>9</v>
      </c>
      <c r="M8" s="17" t="s">
        <v>10</v>
      </c>
      <c r="N8" s="18" t="s">
        <v>11</v>
      </c>
      <c r="O8" s="137" t="s">
        <v>8</v>
      </c>
      <c r="S8" s="261" t="s">
        <v>171</v>
      </c>
    </row>
    <row r="9" spans="2:19" ht="15" thickTop="1" thickBot="1" x14ac:dyDescent="0.3">
      <c r="C9" s="5" t="s">
        <v>12</v>
      </c>
      <c r="D9" s="5" t="s">
        <v>13</v>
      </c>
      <c r="E9" s="6" t="str">
        <f>'2. NUOS'!E9</f>
        <v>Default T6*</v>
      </c>
      <c r="F9" s="20">
        <v>0</v>
      </c>
      <c r="G9" s="25">
        <v>1.1792073418968535E-2</v>
      </c>
      <c r="H9" s="25"/>
      <c r="I9" s="25"/>
      <c r="J9" s="26"/>
      <c r="K9" s="20"/>
      <c r="L9" s="231"/>
      <c r="M9" s="75"/>
      <c r="N9" s="232"/>
      <c r="O9" s="75"/>
      <c r="S9" s="261" t="s">
        <v>172</v>
      </c>
    </row>
    <row r="10" spans="2:19" ht="15" thickTop="1" thickBot="1" x14ac:dyDescent="0.3">
      <c r="C10" s="8" t="s">
        <v>14</v>
      </c>
      <c r="D10" s="8" t="s">
        <v>15</v>
      </c>
      <c r="E10" s="9" t="str">
        <f>'2. NUOS'!E10</f>
        <v>Optional</v>
      </c>
      <c r="F10" s="21">
        <v>0</v>
      </c>
      <c r="G10" s="30"/>
      <c r="H10" s="30">
        <v>1.1792073418969042E-2</v>
      </c>
      <c r="I10" s="30">
        <v>1.1792073418969042E-2</v>
      </c>
      <c r="J10" s="31">
        <v>1.1792073418969042E-2</v>
      </c>
      <c r="K10" s="21"/>
      <c r="L10" s="233"/>
      <c r="M10" s="76"/>
      <c r="N10" s="234"/>
      <c r="O10" s="76"/>
      <c r="S10" s="261" t="s">
        <v>173</v>
      </c>
    </row>
    <row r="11" spans="2:19" ht="15" thickTop="1" thickBot="1" x14ac:dyDescent="0.3">
      <c r="C11" s="5" t="s">
        <v>17</v>
      </c>
      <c r="D11" s="5" t="s">
        <v>18</v>
      </c>
      <c r="E11" s="6" t="str">
        <f>'2. NUOS'!E11</f>
        <v>Default T4**</v>
      </c>
      <c r="F11" s="20">
        <v>0</v>
      </c>
      <c r="G11" s="25"/>
      <c r="H11" s="25">
        <v>1.1792073418969042E-2</v>
      </c>
      <c r="I11" s="25">
        <v>1.1792073418969042E-2</v>
      </c>
      <c r="J11" s="26">
        <v>1.1792073418969042E-2</v>
      </c>
      <c r="K11" s="20"/>
      <c r="L11" s="231"/>
      <c r="M11" s="75"/>
      <c r="N11" s="232"/>
      <c r="O11" s="75"/>
      <c r="S11" s="261" t="s">
        <v>174</v>
      </c>
    </row>
    <row r="12" spans="2:19" ht="15" thickTop="1" thickBot="1" x14ac:dyDescent="0.3">
      <c r="C12" s="8" t="s">
        <v>19</v>
      </c>
      <c r="D12" s="8" t="s">
        <v>20</v>
      </c>
      <c r="E12" s="9" t="str">
        <f>'2. NUOS'!E12</f>
        <v>Optional</v>
      </c>
      <c r="F12" s="21">
        <v>0</v>
      </c>
      <c r="G12" s="30"/>
      <c r="H12" s="30">
        <v>1.1792073418969042E-2</v>
      </c>
      <c r="I12" s="30">
        <v>1.1792073418969042E-2</v>
      </c>
      <c r="J12" s="31">
        <v>1.1792073418969042E-2</v>
      </c>
      <c r="K12" s="21"/>
      <c r="L12" s="76"/>
      <c r="M12" s="235"/>
      <c r="N12" s="234"/>
      <c r="O12" s="76"/>
    </row>
    <row r="13" spans="2:19" ht="15" thickTop="1" thickBot="1" x14ac:dyDescent="0.3">
      <c r="C13" s="5" t="s">
        <v>21</v>
      </c>
      <c r="D13" s="5" t="s">
        <v>93</v>
      </c>
      <c r="E13" s="6" t="str">
        <f>'2. NUOS'!E13</f>
        <v>Optional</v>
      </c>
      <c r="F13" s="20">
        <v>0</v>
      </c>
      <c r="G13" s="25">
        <v>1.1792073418969042E-2</v>
      </c>
      <c r="H13" s="25"/>
      <c r="I13" s="25"/>
      <c r="J13" s="26"/>
      <c r="K13" s="20"/>
      <c r="L13" s="231"/>
      <c r="M13" s="75"/>
      <c r="N13" s="232"/>
      <c r="O13" s="75"/>
    </row>
    <row r="14" spans="2:19" ht="15" thickTop="1" thickBot="1" x14ac:dyDescent="0.3">
      <c r="C14" s="8" t="s">
        <v>22</v>
      </c>
      <c r="D14" s="8" t="s">
        <v>94</v>
      </c>
      <c r="E14" s="9" t="str">
        <f>'2. NUOS'!E14</f>
        <v>Optional</v>
      </c>
      <c r="F14" s="21">
        <v>0</v>
      </c>
      <c r="G14" s="30">
        <v>1.1792073418969042E-2</v>
      </c>
      <c r="H14" s="30"/>
      <c r="I14" s="30"/>
      <c r="J14" s="31"/>
      <c r="K14" s="21"/>
      <c r="L14" s="233"/>
      <c r="M14" s="76"/>
      <c r="N14" s="234"/>
      <c r="O14" s="76"/>
    </row>
    <row r="15" spans="2:19" ht="15" thickTop="1" thickBot="1" x14ac:dyDescent="0.3">
      <c r="C15" s="5" t="s">
        <v>23</v>
      </c>
      <c r="D15" s="5" t="s">
        <v>24</v>
      </c>
      <c r="E15" s="6" t="str">
        <f>'2. NUOS'!E15</f>
        <v>Default T6*</v>
      </c>
      <c r="F15" s="20">
        <v>0</v>
      </c>
      <c r="G15" s="25">
        <v>1.1792073418969042E-2</v>
      </c>
      <c r="H15" s="25"/>
      <c r="I15" s="25"/>
      <c r="J15" s="26"/>
      <c r="K15" s="20"/>
      <c r="L15" s="231"/>
      <c r="M15" s="75"/>
      <c r="N15" s="232"/>
      <c r="O15" s="75"/>
    </row>
    <row r="16" spans="2:19" ht="15" thickTop="1" thickBot="1" x14ac:dyDescent="0.3">
      <c r="C16" s="11" t="s">
        <v>25</v>
      </c>
      <c r="D16" s="11" t="s">
        <v>26</v>
      </c>
      <c r="E16" s="12" t="str">
        <f>'2. NUOS'!E16</f>
        <v>Optional</v>
      </c>
      <c r="F16" s="22">
        <v>0</v>
      </c>
      <c r="G16" s="36"/>
      <c r="H16" s="36">
        <v>1.1792073418969042E-2</v>
      </c>
      <c r="I16" s="36">
        <v>1.1792073418969042E-2</v>
      </c>
      <c r="J16" s="37">
        <v>1.1792073418969042E-2</v>
      </c>
      <c r="K16" s="22"/>
      <c r="L16" s="236"/>
      <c r="M16" s="237"/>
      <c r="N16" s="238"/>
      <c r="O16" s="76"/>
    </row>
    <row r="17" spans="3:15" ht="14.4" thickBot="1" x14ac:dyDescent="0.3">
      <c r="C17" s="5" t="s">
        <v>27</v>
      </c>
      <c r="D17" s="5" t="s">
        <v>28</v>
      </c>
      <c r="E17" s="6" t="str">
        <f>'2. NUOS'!E17</f>
        <v>Default T4**</v>
      </c>
      <c r="F17" s="20">
        <v>0</v>
      </c>
      <c r="G17" s="25"/>
      <c r="H17" s="25">
        <v>1.1792073418969042E-2</v>
      </c>
      <c r="I17" s="25">
        <v>1.1792073418969042E-2</v>
      </c>
      <c r="J17" s="26">
        <v>1.1792073418969042E-2</v>
      </c>
      <c r="K17" s="20"/>
      <c r="L17" s="239"/>
      <c r="M17" s="75"/>
      <c r="N17" s="232"/>
      <c r="O17" s="75"/>
    </row>
    <row r="18" spans="3:15" ht="15" thickTop="1" thickBot="1" x14ac:dyDescent="0.3">
      <c r="C18" s="8" t="s">
        <v>29</v>
      </c>
      <c r="D18" s="8" t="s">
        <v>30</v>
      </c>
      <c r="E18" s="9" t="str">
        <f>'2. NUOS'!E18</f>
        <v>Default</v>
      </c>
      <c r="F18" s="21">
        <v>0</v>
      </c>
      <c r="G18" s="30"/>
      <c r="H18" s="30">
        <v>1.1792073418969042E-2</v>
      </c>
      <c r="I18" s="30">
        <v>1.1792073418969042E-2</v>
      </c>
      <c r="J18" s="31">
        <v>1.1792073418969042E-2</v>
      </c>
      <c r="K18" s="21"/>
      <c r="L18" s="233"/>
      <c r="M18" s="76"/>
      <c r="N18" s="234"/>
      <c r="O18" s="76"/>
    </row>
    <row r="19" spans="3:15" ht="15" thickTop="1" thickBot="1" x14ac:dyDescent="0.3">
      <c r="C19" s="5" t="s">
        <v>32</v>
      </c>
      <c r="D19" s="5" t="s">
        <v>33</v>
      </c>
      <c r="E19" s="6" t="str">
        <f>'2. NUOS'!E19</f>
        <v>Optional</v>
      </c>
      <c r="F19" s="20">
        <v>0</v>
      </c>
      <c r="G19" s="25"/>
      <c r="H19" s="25">
        <v>1.1792073418969042E-2</v>
      </c>
      <c r="I19" s="25">
        <v>1.1792073418969042E-2</v>
      </c>
      <c r="J19" s="26">
        <v>1.1792073418969042E-2</v>
      </c>
      <c r="K19" s="20"/>
      <c r="L19" s="75"/>
      <c r="M19" s="240"/>
      <c r="N19" s="232"/>
      <c r="O19" s="75"/>
    </row>
    <row r="20" spans="3:15" ht="15" thickTop="1" thickBot="1" x14ac:dyDescent="0.3">
      <c r="C20" s="8" t="s">
        <v>34</v>
      </c>
      <c r="D20" s="8" t="s">
        <v>35</v>
      </c>
      <c r="E20" s="9" t="str">
        <f>'2. NUOS'!E20</f>
        <v>Obsolete</v>
      </c>
      <c r="F20" s="21">
        <v>0</v>
      </c>
      <c r="G20" s="30"/>
      <c r="H20" s="30">
        <v>1.1792073418969042E-2</v>
      </c>
      <c r="I20" s="30">
        <v>1.1792073418969042E-2</v>
      </c>
      <c r="J20" s="31">
        <v>1.1792073418969042E-2</v>
      </c>
      <c r="K20" s="21"/>
      <c r="L20" s="233"/>
      <c r="M20" s="235"/>
      <c r="N20" s="234"/>
      <c r="O20" s="76"/>
    </row>
    <row r="21" spans="3:15" ht="6" customHeight="1" thickTop="1" thickBot="1" x14ac:dyDescent="0.3">
      <c r="C21" s="140"/>
      <c r="D21" s="140"/>
      <c r="E21" s="141"/>
      <c r="F21" s="142"/>
      <c r="G21" s="143"/>
      <c r="H21" s="143"/>
      <c r="I21" s="143"/>
      <c r="J21" s="144"/>
      <c r="K21" s="142"/>
      <c r="L21" s="241"/>
      <c r="M21" s="242"/>
      <c r="N21" s="243"/>
      <c r="O21" s="242"/>
    </row>
    <row r="22" spans="3:15" ht="15" thickTop="1" thickBot="1" x14ac:dyDescent="0.3">
      <c r="C22" s="8" t="s">
        <v>37</v>
      </c>
      <c r="D22" s="8" t="s">
        <v>38</v>
      </c>
      <c r="E22" s="9" t="str">
        <f>'2. NUOS'!E22</f>
        <v xml:space="preserve"> Default </v>
      </c>
      <c r="F22" s="21">
        <v>0</v>
      </c>
      <c r="G22" s="30"/>
      <c r="H22" s="30">
        <v>1.1792073418969042E-2</v>
      </c>
      <c r="I22" s="30">
        <v>1.1792073418969042E-2</v>
      </c>
      <c r="J22" s="31">
        <v>1.1792073418969042E-2</v>
      </c>
      <c r="K22" s="21"/>
      <c r="L22" s="233"/>
      <c r="M22" s="76"/>
      <c r="N22" s="234"/>
      <c r="O22" s="76"/>
    </row>
    <row r="23" spans="3:15" ht="15" thickTop="1" thickBot="1" x14ac:dyDescent="0.3">
      <c r="C23" s="5" t="s">
        <v>39</v>
      </c>
      <c r="D23" s="5" t="s">
        <v>40</v>
      </c>
      <c r="E23" s="6" t="str">
        <f>'2. NUOS'!E23</f>
        <v xml:space="preserve"> Optional </v>
      </c>
      <c r="F23" s="20">
        <v>0</v>
      </c>
      <c r="G23" s="25"/>
      <c r="H23" s="25">
        <v>1.1792073418969042E-2</v>
      </c>
      <c r="I23" s="25">
        <v>1.1792073418969042E-2</v>
      </c>
      <c r="J23" s="26">
        <v>1.1792073418969042E-2</v>
      </c>
      <c r="K23" s="20"/>
      <c r="L23" s="231"/>
      <c r="M23" s="240"/>
      <c r="N23" s="232"/>
      <c r="O23" s="75"/>
    </row>
    <row r="24" spans="3:15" ht="14.4" thickTop="1" x14ac:dyDescent="0.25">
      <c r="C24" s="10" t="s">
        <v>41</v>
      </c>
      <c r="D24" s="10" t="s">
        <v>42</v>
      </c>
      <c r="E24" s="13" t="str">
        <f>'2. NUOS'!E24</f>
        <v xml:space="preserve"> Specific </v>
      </c>
      <c r="F24" s="23">
        <v>0</v>
      </c>
      <c r="G24" s="43"/>
      <c r="H24" s="43">
        <v>1.1792073418969042E-2</v>
      </c>
      <c r="I24" s="43">
        <v>1.1792073418969042E-2</v>
      </c>
      <c r="J24" s="44">
        <v>1.1792073418969042E-2</v>
      </c>
      <c r="K24" s="23"/>
      <c r="L24" s="244"/>
      <c r="M24" s="245"/>
      <c r="N24" s="246"/>
      <c r="O24" s="245"/>
    </row>
    <row r="25" spans="3:15" ht="14.4" thickBot="1" x14ac:dyDescent="0.3">
      <c r="C25" s="5" t="s">
        <v>44</v>
      </c>
      <c r="D25" s="5" t="s">
        <v>45</v>
      </c>
      <c r="E25" s="6" t="str">
        <f>'2. NUOS'!E25</f>
        <v>Obsolete</v>
      </c>
      <c r="F25" s="20">
        <v>0</v>
      </c>
      <c r="G25" s="25"/>
      <c r="H25" s="25">
        <v>1.1792073418969042E-2</v>
      </c>
      <c r="I25" s="25">
        <v>1.1792073418969042E-2</v>
      </c>
      <c r="J25" s="26">
        <v>1.1792073418969042E-2</v>
      </c>
      <c r="K25" s="20"/>
      <c r="L25" s="247"/>
      <c r="M25" s="75"/>
      <c r="N25" s="232"/>
      <c r="O25" s="75"/>
    </row>
    <row r="26" spans="3:15" ht="15" thickTop="1" thickBot="1" x14ac:dyDescent="0.3">
      <c r="C26" s="8" t="s">
        <v>46</v>
      </c>
      <c r="D26" s="8" t="s">
        <v>47</v>
      </c>
      <c r="E26" s="9" t="str">
        <f>'2. NUOS'!E26</f>
        <v>Obsolete</v>
      </c>
      <c r="F26" s="21">
        <v>0</v>
      </c>
      <c r="G26" s="30"/>
      <c r="H26" s="30">
        <v>1.1792073418969042E-2</v>
      </c>
      <c r="I26" s="30">
        <v>1.1792073418969042E-2</v>
      </c>
      <c r="J26" s="31">
        <v>1.1792073418969042E-2</v>
      </c>
      <c r="K26" s="21"/>
      <c r="L26" s="233"/>
      <c r="M26" s="76"/>
      <c r="N26" s="234"/>
      <c r="O26" s="76"/>
    </row>
    <row r="27" spans="3:15" ht="15" thickTop="1" thickBot="1" x14ac:dyDescent="0.3">
      <c r="C27" s="5" t="s">
        <v>48</v>
      </c>
      <c r="D27" s="5" t="s">
        <v>49</v>
      </c>
      <c r="E27" s="6" t="str">
        <f>'2. NUOS'!E27</f>
        <v>Obsolete</v>
      </c>
      <c r="F27" s="20">
        <v>0</v>
      </c>
      <c r="G27" s="25"/>
      <c r="H27" s="25">
        <v>1.1792073418969042E-2</v>
      </c>
      <c r="I27" s="25">
        <v>1.1792073418969042E-2</v>
      </c>
      <c r="J27" s="26">
        <v>1.1792073418969042E-2</v>
      </c>
      <c r="K27" s="20"/>
      <c r="L27" s="231"/>
      <c r="M27" s="75"/>
      <c r="N27" s="232"/>
      <c r="O27" s="75"/>
    </row>
    <row r="28" spans="3:15" ht="15" thickTop="1" thickBot="1" x14ac:dyDescent="0.3">
      <c r="C28" s="8" t="s">
        <v>50</v>
      </c>
      <c r="D28" s="8" t="s">
        <v>51</v>
      </c>
      <c r="E28" s="9" t="str">
        <f>'2. NUOS'!E28</f>
        <v>Obsolete</v>
      </c>
      <c r="F28" s="21">
        <v>0</v>
      </c>
      <c r="G28" s="30"/>
      <c r="H28" s="30">
        <v>1.1792073418969042E-2</v>
      </c>
      <c r="I28" s="30">
        <v>1.1792073418969042E-2</v>
      </c>
      <c r="J28" s="31">
        <v>1.1792073418969042E-2</v>
      </c>
      <c r="K28" s="21"/>
      <c r="L28" s="233"/>
      <c r="M28" s="235"/>
      <c r="N28" s="234"/>
      <c r="O28" s="76"/>
    </row>
    <row r="29" spans="3:15" ht="6" customHeight="1" thickTop="1" thickBot="1" x14ac:dyDescent="0.3">
      <c r="C29" s="140"/>
      <c r="D29" s="140"/>
      <c r="E29" s="141"/>
      <c r="F29" s="142"/>
      <c r="G29" s="143"/>
      <c r="H29" s="143"/>
      <c r="I29" s="143"/>
      <c r="J29" s="144"/>
      <c r="K29" s="142"/>
      <c r="L29" s="241"/>
      <c r="M29" s="242"/>
      <c r="N29" s="243"/>
      <c r="O29" s="242"/>
    </row>
    <row r="30" spans="3:15" ht="15" thickTop="1" thickBot="1" x14ac:dyDescent="0.3">
      <c r="C30" s="219" t="s">
        <v>52</v>
      </c>
      <c r="D30" s="219" t="s">
        <v>53</v>
      </c>
      <c r="E30" s="220" t="str">
        <f>'2. NUOS'!E30</f>
        <v>Default</v>
      </c>
      <c r="F30" s="221">
        <v>0</v>
      </c>
      <c r="G30" s="258"/>
      <c r="H30" s="258">
        <v>0</v>
      </c>
      <c r="I30" s="258">
        <v>0</v>
      </c>
      <c r="J30" s="221">
        <v>0</v>
      </c>
      <c r="K30" s="221"/>
      <c r="L30" s="233"/>
      <c r="M30" s="235"/>
      <c r="N30" s="250"/>
      <c r="O30" s="235"/>
    </row>
    <row r="31" spans="3:15" ht="15" thickTop="1" thickBot="1" x14ac:dyDescent="0.3">
      <c r="C31" s="225" t="s">
        <v>55</v>
      </c>
      <c r="D31" s="225" t="s">
        <v>56</v>
      </c>
      <c r="E31" s="226" t="str">
        <f>'2. NUOS'!E31</f>
        <v>Obsolete</v>
      </c>
      <c r="F31" s="227">
        <v>0</v>
      </c>
      <c r="G31" s="259"/>
      <c r="H31" s="259">
        <v>0</v>
      </c>
      <c r="I31" s="259">
        <v>0</v>
      </c>
      <c r="J31" s="227">
        <v>0</v>
      </c>
      <c r="K31" s="227"/>
      <c r="L31" s="231"/>
      <c r="M31" s="240"/>
      <c r="N31" s="253"/>
      <c r="O31" s="240"/>
    </row>
    <row r="32" spans="3:15" ht="15" thickTop="1" thickBot="1" x14ac:dyDescent="0.3">
      <c r="C32" s="219" t="s">
        <v>57</v>
      </c>
      <c r="D32" s="219" t="s">
        <v>58</v>
      </c>
      <c r="E32" s="220" t="str">
        <f>'2. NUOS'!E32</f>
        <v>Obsolete</v>
      </c>
      <c r="F32" s="221">
        <v>0</v>
      </c>
      <c r="G32" s="258"/>
      <c r="H32" s="258">
        <v>0</v>
      </c>
      <c r="I32" s="258">
        <v>0</v>
      </c>
      <c r="J32" s="221">
        <v>0</v>
      </c>
      <c r="K32" s="221"/>
      <c r="L32" s="233"/>
      <c r="M32" s="235"/>
      <c r="N32" s="250"/>
      <c r="O32" s="235"/>
    </row>
    <row r="33" spans="2:19" ht="15" thickTop="1" thickBot="1" x14ac:dyDescent="0.3">
      <c r="C33" s="225" t="s">
        <v>59</v>
      </c>
      <c r="D33" s="225" t="s">
        <v>60</v>
      </c>
      <c r="E33" s="226" t="str">
        <f>'2. NUOS'!E33</f>
        <v>Obsolete</v>
      </c>
      <c r="F33" s="227">
        <v>0</v>
      </c>
      <c r="G33" s="259"/>
      <c r="H33" s="259">
        <v>0</v>
      </c>
      <c r="I33" s="259">
        <v>0</v>
      </c>
      <c r="J33" s="227">
        <v>0</v>
      </c>
      <c r="K33" s="227"/>
      <c r="L33" s="231"/>
      <c r="M33" s="240"/>
      <c r="N33" s="253"/>
      <c r="O33" s="240"/>
    </row>
    <row r="34" spans="2:19" ht="6" customHeight="1" thickTop="1" thickBot="1" x14ac:dyDescent="0.3">
      <c r="C34" s="140"/>
      <c r="D34" s="140"/>
      <c r="E34" s="141"/>
      <c r="F34" s="142"/>
      <c r="G34" s="255"/>
      <c r="H34" s="255"/>
      <c r="I34" s="255"/>
      <c r="J34" s="142"/>
      <c r="K34" s="142"/>
      <c r="L34" s="241"/>
      <c r="M34" s="242"/>
      <c r="N34" s="243"/>
      <c r="O34" s="242"/>
    </row>
    <row r="35" spans="2:19" ht="15" thickTop="1" thickBot="1" x14ac:dyDescent="0.3">
      <c r="C35" s="8" t="s">
        <v>61</v>
      </c>
      <c r="D35" s="8" t="s">
        <v>62</v>
      </c>
      <c r="E35" s="9" t="str">
        <f>'2. NUOS'!E35</f>
        <v xml:space="preserve"> Default </v>
      </c>
      <c r="F35" s="21">
        <v>0</v>
      </c>
      <c r="G35" s="257"/>
      <c r="H35" s="257">
        <v>0</v>
      </c>
      <c r="I35" s="257">
        <v>0</v>
      </c>
      <c r="J35" s="21">
        <v>0</v>
      </c>
      <c r="K35" s="21"/>
      <c r="L35" s="254"/>
      <c r="M35" s="76"/>
      <c r="N35" s="234"/>
      <c r="O35" s="76"/>
    </row>
    <row r="36" spans="2:19" ht="6" customHeight="1" thickTop="1" thickBot="1" x14ac:dyDescent="0.3">
      <c r="C36" s="140"/>
      <c r="D36" s="140"/>
      <c r="E36" s="141"/>
      <c r="F36" s="142"/>
      <c r="G36" s="255"/>
      <c r="H36" s="255"/>
      <c r="I36" s="255"/>
      <c r="J36" s="142"/>
      <c r="K36" s="142"/>
      <c r="L36" s="241"/>
      <c r="M36" s="255"/>
      <c r="N36" s="142"/>
      <c r="O36" s="255"/>
    </row>
    <row r="37" spans="2:19" ht="15" thickTop="1" thickBot="1" x14ac:dyDescent="0.3">
      <c r="C37" s="5" t="s">
        <v>63</v>
      </c>
      <c r="D37" s="5" t="s">
        <v>73</v>
      </c>
      <c r="E37" s="6" t="str">
        <f>'2. NUOS'!E37</f>
        <v xml:space="preserve"> Default </v>
      </c>
      <c r="F37" s="20">
        <v>0</v>
      </c>
      <c r="G37" s="256">
        <v>0</v>
      </c>
      <c r="H37" s="256"/>
      <c r="I37" s="256"/>
      <c r="J37" s="20"/>
      <c r="K37" s="20"/>
      <c r="L37" s="231"/>
      <c r="M37" s="256"/>
      <c r="N37" s="20"/>
      <c r="O37" s="256"/>
    </row>
    <row r="38" spans="2:19" ht="15" thickTop="1" thickBot="1" x14ac:dyDescent="0.3">
      <c r="C38" s="8" t="s">
        <v>65</v>
      </c>
      <c r="D38" s="8" t="s">
        <v>74</v>
      </c>
      <c r="E38" s="9" t="str">
        <f>'2. NUOS'!E38</f>
        <v xml:space="preserve"> Default </v>
      </c>
      <c r="F38" s="21">
        <v>0</v>
      </c>
      <c r="G38" s="257"/>
      <c r="H38" s="257">
        <v>0</v>
      </c>
      <c r="I38" s="257">
        <v>0</v>
      </c>
      <c r="J38" s="21">
        <v>0</v>
      </c>
      <c r="K38" s="21"/>
      <c r="L38" s="233"/>
      <c r="M38" s="257"/>
      <c r="N38" s="257"/>
      <c r="O38" s="257"/>
    </row>
    <row r="39" spans="2:19" ht="14.4" thickTop="1" x14ac:dyDescent="0.25"/>
    <row r="41" spans="2:19" x14ac:dyDescent="0.25">
      <c r="B41" s="19" t="s">
        <v>164</v>
      </c>
    </row>
    <row r="42" spans="2:19" ht="31.2" thickBot="1" x14ac:dyDescent="0.3">
      <c r="C42" s="19" t="s">
        <v>84</v>
      </c>
      <c r="D42" s="1"/>
      <c r="E42" s="2"/>
      <c r="F42" s="137" t="s">
        <v>0</v>
      </c>
      <c r="G42" s="15" t="s">
        <v>1</v>
      </c>
      <c r="H42" s="16"/>
      <c r="I42" s="16"/>
      <c r="J42" s="17"/>
      <c r="K42" s="15" t="s">
        <v>2</v>
      </c>
      <c r="L42" s="16"/>
      <c r="M42" s="18"/>
      <c r="N42" s="137" t="s">
        <v>77</v>
      </c>
      <c r="O42" s="135" t="s">
        <v>78</v>
      </c>
      <c r="P42" s="136" t="s">
        <v>79</v>
      </c>
      <c r="Q42" s="136" t="s">
        <v>80</v>
      </c>
      <c r="S42" s="263" t="s">
        <v>169</v>
      </c>
    </row>
    <row r="43" spans="2:19" ht="21.6" thickTop="1" thickBot="1" x14ac:dyDescent="0.3">
      <c r="C43" s="3" t="s">
        <v>4</v>
      </c>
      <c r="D43" s="4" t="s">
        <v>5</v>
      </c>
      <c r="E43" s="137" t="s">
        <v>6</v>
      </c>
      <c r="F43" s="137" t="s">
        <v>7</v>
      </c>
      <c r="G43" s="17" t="s">
        <v>8</v>
      </c>
      <c r="H43" s="17" t="s">
        <v>9</v>
      </c>
      <c r="I43" s="17" t="s">
        <v>10</v>
      </c>
      <c r="J43" s="17" t="s">
        <v>11</v>
      </c>
      <c r="K43" s="17" t="s">
        <v>9</v>
      </c>
      <c r="L43" s="17" t="s">
        <v>10</v>
      </c>
      <c r="M43" s="18" t="s">
        <v>11</v>
      </c>
      <c r="N43" s="137" t="s">
        <v>81</v>
      </c>
      <c r="O43" s="137" t="s">
        <v>82</v>
      </c>
      <c r="P43" s="137" t="s">
        <v>82</v>
      </c>
      <c r="Q43" s="137" t="s">
        <v>82</v>
      </c>
      <c r="S43" s="261" t="s">
        <v>175</v>
      </c>
    </row>
    <row r="44" spans="2:19" ht="21.6" thickTop="1" thickBot="1" x14ac:dyDescent="0.3">
      <c r="C44" s="5" t="str">
        <f>'2. NUOS'!C44</f>
        <v>BLTTSS2
BLTTEX2</v>
      </c>
      <c r="D44" s="5" t="str">
        <f>'2. NUOS'!D44</f>
        <v>LV Residential_Sunsoaker_Two-way</v>
      </c>
      <c r="E44" s="6" t="str">
        <f>'2. NUOS'!E44</f>
        <v>Default T4***/ Optional^</v>
      </c>
      <c r="F44" s="20">
        <v>0</v>
      </c>
      <c r="G44" s="56">
        <v>0</v>
      </c>
      <c r="H44" s="56">
        <v>1.1792073418969042E-2</v>
      </c>
      <c r="I44" s="56">
        <v>0</v>
      </c>
      <c r="J44" s="55">
        <v>1.1792073418969042E-2</v>
      </c>
      <c r="K44" s="57"/>
      <c r="L44" s="58"/>
      <c r="M44" s="59"/>
      <c r="N44" s="55"/>
      <c r="O44" s="58"/>
      <c r="P44" s="58"/>
      <c r="Q44" s="58"/>
      <c r="S44" s="261" t="s">
        <v>171</v>
      </c>
    </row>
    <row r="45" spans="2:19" ht="15" thickTop="1" thickBot="1" x14ac:dyDescent="0.3">
      <c r="C45" s="8" t="str">
        <f>'2. NUOS'!C45</f>
        <v>BLNN2AU</v>
      </c>
      <c r="D45" s="8" t="str">
        <f>'2. NUOS'!D45</f>
        <v>Residential Anytime</v>
      </c>
      <c r="E45" s="9" t="str">
        <f>'2. NUOS'!E45</f>
        <v>Default T6*</v>
      </c>
      <c r="F45" s="21">
        <f t="shared" ref="F45:J50" si="0">F9</f>
        <v>0</v>
      </c>
      <c r="G45" s="61">
        <f t="shared" si="0"/>
        <v>1.1792073418968535E-2</v>
      </c>
      <c r="H45" s="61">
        <f t="shared" si="0"/>
        <v>0</v>
      </c>
      <c r="I45" s="61">
        <f t="shared" si="0"/>
        <v>0</v>
      </c>
      <c r="J45" s="60">
        <f t="shared" si="0"/>
        <v>0</v>
      </c>
      <c r="K45" s="62"/>
      <c r="L45" s="63"/>
      <c r="M45" s="64"/>
      <c r="N45" s="60"/>
      <c r="O45" s="63"/>
      <c r="P45" s="63"/>
      <c r="Q45" s="63"/>
      <c r="S45" s="261" t="s">
        <v>176</v>
      </c>
    </row>
    <row r="46" spans="2:19" ht="15" thickTop="1" thickBot="1" x14ac:dyDescent="0.3">
      <c r="C46" s="5" t="str">
        <f>'2. NUOS'!C46</f>
        <v>BLNT3AU</v>
      </c>
      <c r="D46" s="5" t="str">
        <f>'2. NUOS'!D46</f>
        <v>Residential ToU</v>
      </c>
      <c r="E46" s="6" t="str">
        <f>'2. NUOS'!E46</f>
        <v>Default T5</v>
      </c>
      <c r="F46" s="20">
        <f t="shared" si="0"/>
        <v>0</v>
      </c>
      <c r="G46" s="56">
        <f t="shared" si="0"/>
        <v>0</v>
      </c>
      <c r="H46" s="56">
        <f t="shared" si="0"/>
        <v>1.1792073418969042E-2</v>
      </c>
      <c r="I46" s="56">
        <f t="shared" si="0"/>
        <v>1.1792073418969042E-2</v>
      </c>
      <c r="J46" s="55">
        <f t="shared" si="0"/>
        <v>1.1792073418969042E-2</v>
      </c>
      <c r="K46" s="57"/>
      <c r="L46" s="58"/>
      <c r="M46" s="59"/>
      <c r="N46" s="55"/>
      <c r="O46" s="58"/>
      <c r="P46" s="58"/>
      <c r="Q46" s="58"/>
      <c r="S46" s="261" t="s">
        <v>177</v>
      </c>
    </row>
    <row r="47" spans="2:19" ht="15" thickTop="1" thickBot="1" x14ac:dyDescent="0.3">
      <c r="C47" s="8" t="str">
        <f>'2. NUOS'!C47</f>
        <v>BLNT3AL</v>
      </c>
      <c r="D47" s="8" t="str">
        <f>'2. NUOS'!D47</f>
        <v>Residential ToU_Interval meter</v>
      </c>
      <c r="E47" s="9" t="str">
        <f>'2. NUOS'!E47</f>
        <v>Default T4**</v>
      </c>
      <c r="F47" s="21">
        <f t="shared" si="0"/>
        <v>0</v>
      </c>
      <c r="G47" s="61">
        <f t="shared" si="0"/>
        <v>0</v>
      </c>
      <c r="H47" s="61">
        <f t="shared" si="0"/>
        <v>1.1792073418969042E-2</v>
      </c>
      <c r="I47" s="61">
        <f t="shared" si="0"/>
        <v>1.1792073418969042E-2</v>
      </c>
      <c r="J47" s="60">
        <f t="shared" si="0"/>
        <v>1.1792073418969042E-2</v>
      </c>
      <c r="K47" s="62"/>
      <c r="L47" s="63"/>
      <c r="M47" s="64"/>
      <c r="N47" s="60"/>
      <c r="O47" s="63"/>
      <c r="P47" s="63"/>
      <c r="Q47" s="63"/>
      <c r="S47" s="261" t="s">
        <v>172</v>
      </c>
    </row>
    <row r="48" spans="2:19" ht="15" thickTop="1" thickBot="1" x14ac:dyDescent="0.3">
      <c r="C48" s="5" t="str">
        <f>'2. NUOS'!C48</f>
        <v>BLND1AR</v>
      </c>
      <c r="D48" s="5" t="str">
        <f>'2. NUOS'!D48</f>
        <v>Residential-Opt in Demand</v>
      </c>
      <c r="E48" s="6" t="str">
        <f>'2. NUOS'!E48</f>
        <v>Optional</v>
      </c>
      <c r="F48" s="20">
        <f t="shared" si="0"/>
        <v>0</v>
      </c>
      <c r="G48" s="56">
        <f t="shared" si="0"/>
        <v>0</v>
      </c>
      <c r="H48" s="56">
        <f t="shared" si="0"/>
        <v>1.1792073418969042E-2</v>
      </c>
      <c r="I48" s="56">
        <f t="shared" si="0"/>
        <v>1.1792073418969042E-2</v>
      </c>
      <c r="J48" s="55">
        <f t="shared" si="0"/>
        <v>1.1792073418969042E-2</v>
      </c>
      <c r="K48" s="57"/>
      <c r="L48" s="58"/>
      <c r="M48" s="59"/>
      <c r="N48" s="55"/>
      <c r="O48" s="58"/>
      <c r="P48" s="58"/>
      <c r="Q48" s="58"/>
      <c r="S48" s="261" t="s">
        <v>173</v>
      </c>
    </row>
    <row r="49" spans="3:19" ht="15" thickTop="1" thickBot="1" x14ac:dyDescent="0.3">
      <c r="C49" s="8" t="str">
        <f>'2. NUOS'!C49</f>
        <v>BLNC1AU</v>
      </c>
      <c r="D49" s="8" t="str">
        <f>'2. NUOS'!D49</f>
        <v>Controlled Load 1</v>
      </c>
      <c r="E49" s="9" t="str">
        <f>'2. NUOS'!E49</f>
        <v>Optional</v>
      </c>
      <c r="F49" s="21">
        <f t="shared" si="0"/>
        <v>0</v>
      </c>
      <c r="G49" s="61">
        <f t="shared" si="0"/>
        <v>1.1792073418969042E-2</v>
      </c>
      <c r="H49" s="61">
        <f t="shared" si="0"/>
        <v>0</v>
      </c>
      <c r="I49" s="61">
        <f t="shared" si="0"/>
        <v>0</v>
      </c>
      <c r="J49" s="60">
        <f t="shared" si="0"/>
        <v>0</v>
      </c>
      <c r="K49" s="63"/>
      <c r="L49" s="65"/>
      <c r="M49" s="64"/>
      <c r="N49" s="60"/>
      <c r="O49" s="63"/>
      <c r="P49" s="63"/>
      <c r="Q49" s="63"/>
      <c r="S49" s="261" t="s">
        <v>178</v>
      </c>
    </row>
    <row r="50" spans="3:19" ht="15" thickTop="1" thickBot="1" x14ac:dyDescent="0.3">
      <c r="C50" s="5" t="str">
        <f>'2. NUOS'!C50</f>
        <v>BLNC2AU</v>
      </c>
      <c r="D50" s="5" t="str">
        <f>'2. NUOS'!D50</f>
        <v>Controlled Load 2</v>
      </c>
      <c r="E50" s="6" t="str">
        <f>'2. NUOS'!E50</f>
        <v>Optional</v>
      </c>
      <c r="F50" s="20">
        <f t="shared" si="0"/>
        <v>0</v>
      </c>
      <c r="G50" s="56">
        <f t="shared" si="0"/>
        <v>1.1792073418969042E-2</v>
      </c>
      <c r="H50" s="56">
        <f t="shared" si="0"/>
        <v>0</v>
      </c>
      <c r="I50" s="56">
        <f t="shared" si="0"/>
        <v>0</v>
      </c>
      <c r="J50" s="55">
        <f t="shared" si="0"/>
        <v>0</v>
      </c>
      <c r="K50" s="57"/>
      <c r="L50" s="58"/>
      <c r="M50" s="59"/>
      <c r="N50" s="55"/>
      <c r="O50" s="58"/>
      <c r="P50" s="58"/>
      <c r="Q50" s="58"/>
    </row>
    <row r="51" spans="3:19" ht="21.6" thickTop="1" thickBot="1" x14ac:dyDescent="0.3">
      <c r="C51" s="8" t="str">
        <f>'2. NUOS'!C51</f>
        <v>BLTTSS1
BLTTEX1</v>
      </c>
      <c r="D51" s="8" t="str">
        <f>'2. NUOS'!D51</f>
        <v>LV Small business_Sunsoaker_Two-way</v>
      </c>
      <c r="E51" s="9" t="str">
        <f>'2. NUOS'!E51</f>
        <v>Default T4***/ Optional^</v>
      </c>
      <c r="F51" s="21">
        <v>0</v>
      </c>
      <c r="G51" s="61">
        <v>0</v>
      </c>
      <c r="H51" s="61">
        <v>1.1792073418969042E-2</v>
      </c>
      <c r="I51" s="61">
        <v>0</v>
      </c>
      <c r="J51" s="60">
        <v>1.1792073418969042E-2</v>
      </c>
      <c r="K51" s="62"/>
      <c r="L51" s="63"/>
      <c r="M51" s="64"/>
      <c r="N51" s="60"/>
      <c r="O51" s="63"/>
      <c r="P51" s="63"/>
      <c r="Q51" s="63"/>
    </row>
    <row r="52" spans="3:19" ht="15" thickTop="1" thickBot="1" x14ac:dyDescent="0.3">
      <c r="C52" s="5" t="str">
        <f>'2. NUOS'!C52</f>
        <v>BLNN1AU</v>
      </c>
      <c r="D52" s="5" t="str">
        <f>'2. NUOS'!D52</f>
        <v>Small Business Anytime</v>
      </c>
      <c r="E52" s="6" t="str">
        <f>'2. NUOS'!E52</f>
        <v>Default T6*</v>
      </c>
      <c r="F52" s="20">
        <f t="shared" ref="F52:J56" si="1">F15</f>
        <v>0</v>
      </c>
      <c r="G52" s="56">
        <f t="shared" si="1"/>
        <v>1.1792073418969042E-2</v>
      </c>
      <c r="H52" s="56">
        <f t="shared" si="1"/>
        <v>0</v>
      </c>
      <c r="I52" s="56">
        <f t="shared" si="1"/>
        <v>0</v>
      </c>
      <c r="J52" s="55">
        <f t="shared" si="1"/>
        <v>0</v>
      </c>
      <c r="K52" s="57"/>
      <c r="L52" s="58"/>
      <c r="M52" s="59"/>
      <c r="N52" s="55"/>
      <c r="O52" s="58"/>
      <c r="P52" s="58"/>
      <c r="Q52" s="58"/>
    </row>
    <row r="53" spans="3:19" ht="15" thickTop="1" thickBot="1" x14ac:dyDescent="0.3">
      <c r="C53" s="11" t="str">
        <f>'2. NUOS'!C53</f>
        <v>BLNT2AU</v>
      </c>
      <c r="D53" s="11" t="str">
        <f>'2. NUOS'!D53</f>
        <v xml:space="preserve">ToU &lt; 100MWh </v>
      </c>
      <c r="E53" s="12" t="str">
        <f>'2. NUOS'!E53</f>
        <v>Default T5*</v>
      </c>
      <c r="F53" s="22">
        <f t="shared" si="1"/>
        <v>0</v>
      </c>
      <c r="G53" s="67">
        <f t="shared" si="1"/>
        <v>0</v>
      </c>
      <c r="H53" s="67">
        <f t="shared" si="1"/>
        <v>1.1792073418969042E-2</v>
      </c>
      <c r="I53" s="67">
        <f t="shared" si="1"/>
        <v>1.1792073418969042E-2</v>
      </c>
      <c r="J53" s="66">
        <f t="shared" si="1"/>
        <v>1.1792073418969042E-2</v>
      </c>
      <c r="K53" s="68"/>
      <c r="L53" s="69"/>
      <c r="M53" s="70"/>
      <c r="N53" s="66"/>
      <c r="O53" s="63"/>
      <c r="P53" s="63"/>
      <c r="Q53" s="63"/>
    </row>
    <row r="54" spans="3:19" ht="14.4" thickBot="1" x14ac:dyDescent="0.3">
      <c r="C54" s="5" t="str">
        <f>'2. NUOS'!C54</f>
        <v>BLNT2AL</v>
      </c>
      <c r="D54" s="5" t="str">
        <f>'2. NUOS'!D54</f>
        <v>Business ToU_Interval meter</v>
      </c>
      <c r="E54" s="6" t="str">
        <f>'2. NUOS'!E54</f>
        <v>Default T4**</v>
      </c>
      <c r="F54" s="20">
        <f t="shared" si="1"/>
        <v>0</v>
      </c>
      <c r="G54" s="56">
        <f t="shared" si="1"/>
        <v>0</v>
      </c>
      <c r="H54" s="56">
        <f t="shared" si="1"/>
        <v>1.1792073418969042E-2</v>
      </c>
      <c r="I54" s="56">
        <f t="shared" si="1"/>
        <v>1.1792073418969042E-2</v>
      </c>
      <c r="J54" s="55">
        <f t="shared" si="1"/>
        <v>1.1792073418969042E-2</v>
      </c>
      <c r="K54" s="71"/>
      <c r="L54" s="58"/>
      <c r="M54" s="59"/>
      <c r="N54" s="55"/>
      <c r="O54" s="58"/>
      <c r="P54" s="58"/>
      <c r="Q54" s="58"/>
    </row>
    <row r="55" spans="3:19" ht="15" thickTop="1" thickBot="1" x14ac:dyDescent="0.3">
      <c r="C55" s="8" t="str">
        <f>'2. NUOS'!C55</f>
        <v>BLNT1AO</v>
      </c>
      <c r="D55" s="8" t="str">
        <f>'2. NUOS'!D55</f>
        <v>ToU &gt; 100 MWh/yr</v>
      </c>
      <c r="E55" s="9" t="str">
        <f>'2. NUOS'!E55</f>
        <v>Default T4</v>
      </c>
      <c r="F55" s="21">
        <f t="shared" si="1"/>
        <v>0</v>
      </c>
      <c r="G55" s="61">
        <f t="shared" si="1"/>
        <v>0</v>
      </c>
      <c r="H55" s="61">
        <f t="shared" si="1"/>
        <v>1.1792073418969042E-2</v>
      </c>
      <c r="I55" s="61">
        <f t="shared" si="1"/>
        <v>1.1792073418969042E-2</v>
      </c>
      <c r="J55" s="60">
        <f t="shared" si="1"/>
        <v>1.1792073418969042E-2</v>
      </c>
      <c r="K55" s="62"/>
      <c r="L55" s="63"/>
      <c r="M55" s="64"/>
      <c r="N55" s="60"/>
      <c r="O55" s="63"/>
      <c r="P55" s="63"/>
      <c r="Q55" s="63"/>
    </row>
    <row r="56" spans="3:19" ht="15" thickTop="1" thickBot="1" x14ac:dyDescent="0.3">
      <c r="C56" s="5" t="str">
        <f>'2. NUOS'!C56</f>
        <v>BLND1AB</v>
      </c>
      <c r="D56" s="5" t="str">
        <f>'2. NUOS'!D56</f>
        <v>Small Business-Opt in Demand</v>
      </c>
      <c r="E56" s="6" t="str">
        <f>'2. NUOS'!E56</f>
        <v>Optional</v>
      </c>
      <c r="F56" s="20">
        <f t="shared" si="1"/>
        <v>0</v>
      </c>
      <c r="G56" s="56">
        <f t="shared" si="1"/>
        <v>0</v>
      </c>
      <c r="H56" s="56">
        <f t="shared" si="1"/>
        <v>1.1792073418969042E-2</v>
      </c>
      <c r="I56" s="56">
        <f t="shared" si="1"/>
        <v>1.1792073418969042E-2</v>
      </c>
      <c r="J56" s="55">
        <f t="shared" si="1"/>
        <v>1.1792073418969042E-2</v>
      </c>
      <c r="K56" s="58"/>
      <c r="L56" s="72"/>
      <c r="M56" s="59"/>
      <c r="N56" s="55"/>
      <c r="O56" s="58"/>
      <c r="P56" s="58"/>
      <c r="Q56" s="58"/>
    </row>
    <row r="57" spans="3:19" ht="6" customHeight="1" thickTop="1" thickBot="1" x14ac:dyDescent="0.3">
      <c r="C57" s="140"/>
      <c r="D57" s="140"/>
      <c r="E57" s="141"/>
      <c r="F57" s="215">
        <f t="shared" ref="F57:J60" si="2">F21</f>
        <v>0</v>
      </c>
      <c r="G57" s="214">
        <f t="shared" si="2"/>
        <v>0</v>
      </c>
      <c r="H57" s="214">
        <f t="shared" si="2"/>
        <v>0</v>
      </c>
      <c r="I57" s="214">
        <f t="shared" si="2"/>
        <v>0</v>
      </c>
      <c r="J57" s="215">
        <f t="shared" si="2"/>
        <v>0</v>
      </c>
      <c r="K57" s="216"/>
      <c r="L57" s="217"/>
      <c r="M57" s="218"/>
      <c r="N57" s="215"/>
      <c r="O57" s="217"/>
      <c r="P57" s="217"/>
      <c r="Q57" s="217"/>
    </row>
    <row r="58" spans="3:19" ht="15" thickTop="1" thickBot="1" x14ac:dyDescent="0.3">
      <c r="C58" s="219" t="str">
        <f>'2. NUOS'!C58</f>
        <v>BLND3AO</v>
      </c>
      <c r="D58" s="219" t="str">
        <f>'2. NUOS'!D58</f>
        <v>LV ToU Demand 3 Rate</v>
      </c>
      <c r="E58" s="220" t="str">
        <f>'2. NUOS'!E58</f>
        <v xml:space="preserve"> Default </v>
      </c>
      <c r="F58" s="223">
        <f t="shared" si="2"/>
        <v>0</v>
      </c>
      <c r="G58" s="222">
        <f t="shared" si="2"/>
        <v>0</v>
      </c>
      <c r="H58" s="222">
        <f t="shared" si="2"/>
        <v>1.1792073418969042E-2</v>
      </c>
      <c r="I58" s="222">
        <f t="shared" si="2"/>
        <v>1.1792073418969042E-2</v>
      </c>
      <c r="J58" s="223">
        <f t="shared" si="2"/>
        <v>1.1792073418969042E-2</v>
      </c>
      <c r="K58" s="62"/>
      <c r="L58" s="65"/>
      <c r="M58" s="224"/>
      <c r="N58" s="223"/>
      <c r="O58" s="65"/>
      <c r="P58" s="65"/>
      <c r="Q58" s="65"/>
    </row>
    <row r="59" spans="3:19" ht="15" thickTop="1" thickBot="1" x14ac:dyDescent="0.3">
      <c r="C59" s="225" t="str">
        <f>'2. NUOS'!C59</f>
        <v>BLND3TO</v>
      </c>
      <c r="D59" s="225" t="str">
        <f>'2. NUOS'!D59</f>
        <v>LV ToU Demand-alternate tariff</v>
      </c>
      <c r="E59" s="226" t="str">
        <f>'2. NUOS'!E59</f>
        <v xml:space="preserve"> Optional </v>
      </c>
      <c r="F59" s="229">
        <f t="shared" si="2"/>
        <v>0</v>
      </c>
      <c r="G59" s="228">
        <f t="shared" si="2"/>
        <v>0</v>
      </c>
      <c r="H59" s="228">
        <f t="shared" si="2"/>
        <v>1.1792073418969042E-2</v>
      </c>
      <c r="I59" s="228">
        <f t="shared" si="2"/>
        <v>1.1792073418969042E-2</v>
      </c>
      <c r="J59" s="229">
        <f t="shared" si="2"/>
        <v>1.1792073418969042E-2</v>
      </c>
      <c r="K59" s="57"/>
      <c r="L59" s="72"/>
      <c r="M59" s="230"/>
      <c r="N59" s="229"/>
      <c r="O59" s="72"/>
      <c r="P59" s="72"/>
      <c r="Q59" s="72"/>
    </row>
    <row r="60" spans="3:19" ht="15" thickTop="1" thickBot="1" x14ac:dyDescent="0.3">
      <c r="C60" s="219" t="str">
        <f>'2. NUOS'!C60</f>
        <v>BLNDTRS</v>
      </c>
      <c r="D60" s="219" t="str">
        <f>'2. NUOS'!D60</f>
        <v>Transitional Demand</v>
      </c>
      <c r="E60" s="220" t="str">
        <f>'2. NUOS'!E60</f>
        <v>Obsolete</v>
      </c>
      <c r="F60" s="223">
        <f t="shared" si="2"/>
        <v>0</v>
      </c>
      <c r="G60" s="222">
        <f t="shared" si="2"/>
        <v>0</v>
      </c>
      <c r="H60" s="222">
        <f t="shared" si="2"/>
        <v>1.1792073418969042E-2</v>
      </c>
      <c r="I60" s="222">
        <f t="shared" si="2"/>
        <v>1.1792073418969042E-2</v>
      </c>
      <c r="J60" s="223">
        <f t="shared" si="2"/>
        <v>1.1792073418969042E-2</v>
      </c>
      <c r="K60" s="62"/>
      <c r="L60" s="65"/>
      <c r="M60" s="224"/>
      <c r="N60" s="223"/>
      <c r="O60" s="65"/>
      <c r="P60" s="65"/>
      <c r="Q60" s="65"/>
    </row>
    <row r="61" spans="3:19" ht="21.6" thickTop="1" thickBot="1" x14ac:dyDescent="0.3">
      <c r="C61" s="225" t="str">
        <f>'2. NUOS'!C61</f>
        <v>BLTD4AO
BLTTBD1</v>
      </c>
      <c r="D61" s="225" t="str">
        <f>'2. NUOS'!D61</f>
        <v>LV Gridscale battery</v>
      </c>
      <c r="E61" s="226" t="str">
        <f>'2. NUOS'!E61</f>
        <v>Default</v>
      </c>
      <c r="F61" s="229">
        <f t="shared" ref="F61:J61" si="3">F58</f>
        <v>0</v>
      </c>
      <c r="G61" s="228">
        <f t="shared" si="3"/>
        <v>0</v>
      </c>
      <c r="H61" s="228">
        <f t="shared" si="3"/>
        <v>1.1792073418969042E-2</v>
      </c>
      <c r="I61" s="228">
        <f t="shared" si="3"/>
        <v>1.1792073418969042E-2</v>
      </c>
      <c r="J61" s="229">
        <f t="shared" si="3"/>
        <v>1.1792073418969042E-2</v>
      </c>
      <c r="K61" s="57"/>
      <c r="L61" s="72"/>
      <c r="M61" s="230"/>
      <c r="N61" s="229"/>
      <c r="O61" s="72"/>
      <c r="P61" s="72"/>
      <c r="Q61" s="72"/>
    </row>
    <row r="62" spans="3:19" ht="6" customHeight="1" thickTop="1" thickBot="1" x14ac:dyDescent="0.3">
      <c r="C62" s="140"/>
      <c r="D62" s="140"/>
      <c r="E62" s="141"/>
      <c r="F62" s="215">
        <f t="shared" ref="F62:J63" si="4">F29</f>
        <v>0</v>
      </c>
      <c r="G62" s="214">
        <f t="shared" si="4"/>
        <v>0</v>
      </c>
      <c r="H62" s="214">
        <f t="shared" si="4"/>
        <v>0</v>
      </c>
      <c r="I62" s="214">
        <f t="shared" si="4"/>
        <v>0</v>
      </c>
      <c r="J62" s="215">
        <f t="shared" si="4"/>
        <v>0</v>
      </c>
      <c r="K62" s="216"/>
      <c r="L62" s="217"/>
      <c r="M62" s="218"/>
      <c r="N62" s="215"/>
      <c r="O62" s="217"/>
      <c r="P62" s="217"/>
      <c r="Q62" s="217"/>
    </row>
    <row r="63" spans="3:19" ht="15" thickTop="1" thickBot="1" x14ac:dyDescent="0.3">
      <c r="C63" s="8" t="str">
        <f>'2. NUOS'!C63</f>
        <v>BHND3AO</v>
      </c>
      <c r="D63" s="8" t="str">
        <f>'2. NUOS'!D63</f>
        <v>HV ToU mthly Demand</v>
      </c>
      <c r="E63" s="9" t="str">
        <f>'2. NUOS'!E63</f>
        <v>Default</v>
      </c>
      <c r="F63" s="60">
        <f t="shared" si="4"/>
        <v>0</v>
      </c>
      <c r="G63" s="61">
        <f t="shared" si="4"/>
        <v>0</v>
      </c>
      <c r="H63" s="61">
        <f t="shared" si="4"/>
        <v>0</v>
      </c>
      <c r="I63" s="61">
        <f t="shared" si="4"/>
        <v>0</v>
      </c>
      <c r="J63" s="60">
        <f t="shared" si="4"/>
        <v>0</v>
      </c>
      <c r="K63" s="62"/>
      <c r="L63" s="63"/>
      <c r="M63" s="64"/>
      <c r="N63" s="60"/>
      <c r="O63" s="63"/>
      <c r="P63" s="63"/>
      <c r="Q63" s="63"/>
    </row>
    <row r="64" spans="3:19" ht="21.6" thickTop="1" thickBot="1" x14ac:dyDescent="0.3">
      <c r="C64" s="5" t="str">
        <f>'2. NUOS'!C64</f>
        <v>BHTD4AO
BHTTBD1</v>
      </c>
      <c r="D64" s="5" t="str">
        <f>'2. NUOS'!D64</f>
        <v>HV Gridscale battery</v>
      </c>
      <c r="E64" s="6" t="str">
        <f>'2. NUOS'!E64</f>
        <v>Default</v>
      </c>
      <c r="F64" s="55">
        <f>F34</f>
        <v>0</v>
      </c>
      <c r="G64" s="56">
        <f>G34</f>
        <v>0</v>
      </c>
      <c r="H64" s="56">
        <f>H34</f>
        <v>0</v>
      </c>
      <c r="I64" s="56">
        <f>I34</f>
        <v>0</v>
      </c>
      <c r="J64" s="55">
        <f>J34</f>
        <v>0</v>
      </c>
      <c r="K64" s="57"/>
      <c r="L64" s="58"/>
      <c r="M64" s="59"/>
      <c r="N64" s="55"/>
      <c r="O64" s="58"/>
      <c r="P64" s="58"/>
      <c r="Q64" s="58"/>
    </row>
    <row r="65" spans="2:19" ht="6" customHeight="1" thickTop="1" thickBot="1" x14ac:dyDescent="0.3">
      <c r="C65" s="140"/>
      <c r="D65" s="140"/>
      <c r="E65" s="141"/>
      <c r="F65" s="215">
        <f t="shared" ref="F65:J69" si="5">F34</f>
        <v>0</v>
      </c>
      <c r="G65" s="214">
        <f t="shared" si="5"/>
        <v>0</v>
      </c>
      <c r="H65" s="214">
        <f t="shared" si="5"/>
        <v>0</v>
      </c>
      <c r="I65" s="214">
        <f t="shared" si="5"/>
        <v>0</v>
      </c>
      <c r="J65" s="215">
        <f t="shared" si="5"/>
        <v>0</v>
      </c>
      <c r="K65" s="216"/>
      <c r="L65" s="217"/>
      <c r="M65" s="218"/>
      <c r="N65" s="215"/>
      <c r="O65" s="217"/>
      <c r="P65" s="217"/>
      <c r="Q65" s="217"/>
    </row>
    <row r="66" spans="2:19" ht="15" thickTop="1" thickBot="1" x14ac:dyDescent="0.3">
      <c r="C66" s="8" t="str">
        <f>'2. NUOS'!C66</f>
        <v>BSSD3AO</v>
      </c>
      <c r="D66" s="8" t="str">
        <f>'2. NUOS'!D66</f>
        <v>Subtransmission 3 Rate Demand</v>
      </c>
      <c r="E66" s="9" t="str">
        <f>'2. NUOS'!E66</f>
        <v xml:space="preserve"> Default </v>
      </c>
      <c r="F66" s="60">
        <f t="shared" si="5"/>
        <v>0</v>
      </c>
      <c r="G66" s="61">
        <f t="shared" si="5"/>
        <v>0</v>
      </c>
      <c r="H66" s="61">
        <f t="shared" si="5"/>
        <v>0</v>
      </c>
      <c r="I66" s="61">
        <f t="shared" si="5"/>
        <v>0</v>
      </c>
      <c r="J66" s="60">
        <f t="shared" si="5"/>
        <v>0</v>
      </c>
      <c r="K66" s="62"/>
      <c r="L66" s="63"/>
      <c r="M66" s="64"/>
      <c r="N66" s="60"/>
      <c r="O66" s="63"/>
      <c r="P66" s="63"/>
      <c r="Q66" s="63"/>
    </row>
    <row r="67" spans="2:19" ht="6" customHeight="1" thickTop="1" thickBot="1" x14ac:dyDescent="0.3">
      <c r="C67" s="140"/>
      <c r="D67" s="140"/>
      <c r="E67" s="141"/>
      <c r="F67" s="215">
        <f t="shared" si="5"/>
        <v>0</v>
      </c>
      <c r="G67" s="214">
        <f t="shared" si="5"/>
        <v>0</v>
      </c>
      <c r="H67" s="214">
        <f t="shared" si="5"/>
        <v>0</v>
      </c>
      <c r="I67" s="214">
        <f t="shared" si="5"/>
        <v>0</v>
      </c>
      <c r="J67" s="215">
        <f t="shared" si="5"/>
        <v>0</v>
      </c>
      <c r="K67" s="216"/>
      <c r="L67" s="214"/>
      <c r="M67" s="215"/>
      <c r="N67" s="215"/>
      <c r="O67" s="214"/>
      <c r="P67" s="214"/>
      <c r="Q67" s="214"/>
    </row>
    <row r="68" spans="2:19" ht="15" thickTop="1" thickBot="1" x14ac:dyDescent="0.3">
      <c r="C68" s="5" t="str">
        <f>'2. NUOS'!C68</f>
        <v>BLNP1AO</v>
      </c>
      <c r="D68" s="5" t="str">
        <f>'2. NUOS'!D68</f>
        <v>LV Public Lighting NUOS</v>
      </c>
      <c r="E68" s="6" t="str">
        <f>'2. NUOS'!E68</f>
        <v xml:space="preserve"> Default </v>
      </c>
      <c r="F68" s="55">
        <f t="shared" si="5"/>
        <v>0</v>
      </c>
      <c r="G68" s="56">
        <f t="shared" si="5"/>
        <v>0</v>
      </c>
      <c r="H68" s="56">
        <f t="shared" si="5"/>
        <v>0</v>
      </c>
      <c r="I68" s="56">
        <f t="shared" si="5"/>
        <v>0</v>
      </c>
      <c r="J68" s="55">
        <f t="shared" si="5"/>
        <v>0</v>
      </c>
      <c r="K68" s="57"/>
      <c r="L68" s="56"/>
      <c r="M68" s="55"/>
      <c r="N68" s="55"/>
      <c r="O68" s="56"/>
      <c r="P68" s="56"/>
      <c r="Q68" s="56"/>
    </row>
    <row r="69" spans="2:19" ht="15" thickTop="1" thickBot="1" x14ac:dyDescent="0.3">
      <c r="C69" s="8" t="str">
        <f>'2. NUOS'!C69</f>
        <v>BLNP3AO</v>
      </c>
      <c r="D69" s="8" t="str">
        <f>'2. NUOS'!D69</f>
        <v>LV Public Lighting ToU NUOS</v>
      </c>
      <c r="E69" s="9" t="str">
        <f>'2. NUOS'!E69</f>
        <v xml:space="preserve"> Default </v>
      </c>
      <c r="F69" s="60">
        <f t="shared" si="5"/>
        <v>0</v>
      </c>
      <c r="G69" s="61">
        <f t="shared" si="5"/>
        <v>0</v>
      </c>
      <c r="H69" s="61">
        <f t="shared" si="5"/>
        <v>0</v>
      </c>
      <c r="I69" s="61">
        <f t="shared" si="5"/>
        <v>0</v>
      </c>
      <c r="J69" s="60">
        <f t="shared" si="5"/>
        <v>0</v>
      </c>
      <c r="K69" s="62"/>
      <c r="L69" s="61"/>
      <c r="M69" s="61"/>
      <c r="N69" s="60"/>
      <c r="O69" s="61"/>
      <c r="P69" s="61"/>
      <c r="Q69" s="61"/>
    </row>
    <row r="70" spans="2:19" ht="14.4" thickTop="1" x14ac:dyDescent="0.25"/>
    <row r="72" spans="2:19" x14ac:dyDescent="0.25">
      <c r="B72" s="19" t="s">
        <v>165</v>
      </c>
    </row>
    <row r="73" spans="2:19" ht="31.2" thickBot="1" x14ac:dyDescent="0.3">
      <c r="C73" s="19" t="s">
        <v>84</v>
      </c>
      <c r="D73" s="1"/>
      <c r="E73" s="2"/>
      <c r="F73" s="137" t="s">
        <v>0</v>
      </c>
      <c r="G73" s="15" t="s">
        <v>1</v>
      </c>
      <c r="H73" s="16"/>
      <c r="I73" s="16"/>
      <c r="J73" s="17"/>
      <c r="K73" s="15" t="s">
        <v>2</v>
      </c>
      <c r="L73" s="16"/>
      <c r="M73" s="18"/>
      <c r="N73" s="137" t="s">
        <v>77</v>
      </c>
      <c r="O73" s="135" t="s">
        <v>78</v>
      </c>
      <c r="P73" s="136" t="s">
        <v>79</v>
      </c>
      <c r="Q73" s="136" t="s">
        <v>80</v>
      </c>
      <c r="S73" s="263" t="s">
        <v>169</v>
      </c>
    </row>
    <row r="74" spans="2:19" ht="21.6" thickTop="1" thickBot="1" x14ac:dyDescent="0.3">
      <c r="C74" s="3" t="s">
        <v>4</v>
      </c>
      <c r="D74" s="4" t="s">
        <v>5</v>
      </c>
      <c r="E74" s="137" t="s">
        <v>6</v>
      </c>
      <c r="F74" s="137" t="s">
        <v>7</v>
      </c>
      <c r="G74" s="17" t="s">
        <v>8</v>
      </c>
      <c r="H74" s="17" t="s">
        <v>9</v>
      </c>
      <c r="I74" s="17" t="s">
        <v>10</v>
      </c>
      <c r="J74" s="17" t="s">
        <v>11</v>
      </c>
      <c r="K74" s="17" t="s">
        <v>9</v>
      </c>
      <c r="L74" s="17" t="s">
        <v>10</v>
      </c>
      <c r="M74" s="18" t="s">
        <v>11</v>
      </c>
      <c r="N74" s="137" t="s">
        <v>81</v>
      </c>
      <c r="O74" s="137" t="s">
        <v>82</v>
      </c>
      <c r="P74" s="137" t="s">
        <v>82</v>
      </c>
      <c r="Q74" s="137" t="s">
        <v>82</v>
      </c>
      <c r="S74" s="261" t="s">
        <v>179</v>
      </c>
    </row>
    <row r="75" spans="2:19" ht="21.6" thickTop="1" thickBot="1" x14ac:dyDescent="0.3">
      <c r="C75" s="5" t="str">
        <f>'2. NUOS'!C75</f>
        <v>BLTTSS2
BLTTEX2</v>
      </c>
      <c r="D75" s="5" t="str">
        <f>'2. NUOS'!D75</f>
        <v>LV Residential_Sunsoaker_Two-way</v>
      </c>
      <c r="E75" s="6" t="str">
        <f>'2. NUOS'!E75</f>
        <v>Default T4/ Optional^</v>
      </c>
      <c r="F75" s="20">
        <f t="shared" ref="F75:J90" si="6">F44</f>
        <v>0</v>
      </c>
      <c r="G75" s="56">
        <f t="shared" si="6"/>
        <v>0</v>
      </c>
      <c r="H75" s="56">
        <f t="shared" si="6"/>
        <v>1.1792073418969042E-2</v>
      </c>
      <c r="I75" s="56">
        <f t="shared" si="6"/>
        <v>0</v>
      </c>
      <c r="J75" s="55">
        <f t="shared" si="6"/>
        <v>1.1792073418969042E-2</v>
      </c>
      <c r="K75" s="57"/>
      <c r="L75" s="58"/>
      <c r="M75" s="59"/>
      <c r="N75" s="55"/>
      <c r="O75" s="58"/>
      <c r="P75" s="58"/>
      <c r="Q75" s="58"/>
      <c r="S75" s="261" t="s">
        <v>177</v>
      </c>
    </row>
    <row r="76" spans="2:19" ht="15" thickTop="1" thickBot="1" x14ac:dyDescent="0.3">
      <c r="C76" s="8" t="str">
        <f>'2. NUOS'!C76</f>
        <v>BLNN2AU</v>
      </c>
      <c r="D76" s="8" t="str">
        <f>'2. NUOS'!D76</f>
        <v>Residential Anytime</v>
      </c>
      <c r="E76" s="9" t="str">
        <f>'2. NUOS'!E76</f>
        <v>Default T6*</v>
      </c>
      <c r="F76" s="21">
        <f t="shared" si="6"/>
        <v>0</v>
      </c>
      <c r="G76" s="61">
        <f t="shared" si="6"/>
        <v>1.1792073418968535E-2</v>
      </c>
      <c r="H76" s="61">
        <f t="shared" si="6"/>
        <v>0</v>
      </c>
      <c r="I76" s="61">
        <f t="shared" si="6"/>
        <v>0</v>
      </c>
      <c r="J76" s="60">
        <f t="shared" si="6"/>
        <v>0</v>
      </c>
      <c r="K76" s="62"/>
      <c r="L76" s="63"/>
      <c r="M76" s="64"/>
      <c r="N76" s="60"/>
      <c r="O76" s="63"/>
      <c r="P76" s="63"/>
      <c r="Q76" s="63"/>
      <c r="S76" s="261" t="s">
        <v>172</v>
      </c>
    </row>
    <row r="77" spans="2:19" ht="15" thickTop="1" thickBot="1" x14ac:dyDescent="0.3">
      <c r="C77" s="5" t="str">
        <f>'2. NUOS'!C77</f>
        <v>BLNT3AU</v>
      </c>
      <c r="D77" s="5" t="str">
        <f>'2. NUOS'!D77</f>
        <v>Residential ToU</v>
      </c>
      <c r="E77" s="6" t="str">
        <f>'2. NUOS'!E77</f>
        <v>Default T5*</v>
      </c>
      <c r="F77" s="20">
        <f t="shared" si="6"/>
        <v>0</v>
      </c>
      <c r="G77" s="56">
        <f t="shared" si="6"/>
        <v>0</v>
      </c>
      <c r="H77" s="56">
        <f t="shared" si="6"/>
        <v>1.1792073418969042E-2</v>
      </c>
      <c r="I77" s="56">
        <f t="shared" si="6"/>
        <v>1.1792073418969042E-2</v>
      </c>
      <c r="J77" s="55">
        <f t="shared" si="6"/>
        <v>1.1792073418969042E-2</v>
      </c>
      <c r="K77" s="57"/>
      <c r="L77" s="58"/>
      <c r="M77" s="59"/>
      <c r="N77" s="55"/>
      <c r="O77" s="58"/>
      <c r="P77" s="58"/>
      <c r="Q77" s="58"/>
      <c r="S77" s="261" t="s">
        <v>173</v>
      </c>
    </row>
    <row r="78" spans="2:19" ht="15" thickTop="1" thickBot="1" x14ac:dyDescent="0.3">
      <c r="C78" s="8" t="str">
        <f>'2. NUOS'!C78</f>
        <v>BLNT3AL</v>
      </c>
      <c r="D78" s="8" t="str">
        <f>'2. NUOS'!D78</f>
        <v>Residential ToU_Interval meter</v>
      </c>
      <c r="E78" s="9" t="str">
        <f>'2. NUOS'!E78</f>
        <v>Obsolete</v>
      </c>
      <c r="F78" s="21">
        <f t="shared" si="6"/>
        <v>0</v>
      </c>
      <c r="G78" s="61">
        <f t="shared" si="6"/>
        <v>0</v>
      </c>
      <c r="H78" s="61">
        <f t="shared" si="6"/>
        <v>1.1792073418969042E-2</v>
      </c>
      <c r="I78" s="61">
        <f t="shared" si="6"/>
        <v>1.1792073418969042E-2</v>
      </c>
      <c r="J78" s="60">
        <f t="shared" si="6"/>
        <v>1.1792073418969042E-2</v>
      </c>
      <c r="K78" s="62"/>
      <c r="L78" s="63"/>
      <c r="M78" s="64"/>
      <c r="N78" s="60"/>
      <c r="O78" s="63"/>
      <c r="P78" s="63"/>
      <c r="Q78" s="63"/>
      <c r="S78" s="261" t="s">
        <v>178</v>
      </c>
    </row>
    <row r="79" spans="2:19" ht="15" thickTop="1" thickBot="1" x14ac:dyDescent="0.3">
      <c r="C79" s="5" t="str">
        <f>'2. NUOS'!C79</f>
        <v>BLND1AR</v>
      </c>
      <c r="D79" s="5" t="str">
        <f>'2. NUOS'!D79</f>
        <v>Residential-Opt in Demand</v>
      </c>
      <c r="E79" s="6" t="str">
        <f>'2. NUOS'!E79</f>
        <v>Optional</v>
      </c>
      <c r="F79" s="20">
        <f t="shared" si="6"/>
        <v>0</v>
      </c>
      <c r="G79" s="56">
        <f t="shared" si="6"/>
        <v>0</v>
      </c>
      <c r="H79" s="56">
        <f t="shared" si="6"/>
        <v>1.1792073418969042E-2</v>
      </c>
      <c r="I79" s="56">
        <f t="shared" si="6"/>
        <v>1.1792073418969042E-2</v>
      </c>
      <c r="J79" s="55">
        <f t="shared" si="6"/>
        <v>1.1792073418969042E-2</v>
      </c>
      <c r="K79" s="57"/>
      <c r="L79" s="58"/>
      <c r="M79" s="59"/>
      <c r="N79" s="55"/>
      <c r="O79" s="58"/>
      <c r="P79" s="58"/>
      <c r="Q79" s="58"/>
    </row>
    <row r="80" spans="2:19" ht="15" thickTop="1" thickBot="1" x14ac:dyDescent="0.3">
      <c r="C80" s="8" t="str">
        <f>'2. NUOS'!C80</f>
        <v>BLNC1AU</v>
      </c>
      <c r="D80" s="8" t="str">
        <f>'2. NUOS'!D80</f>
        <v>Controlled Load 1</v>
      </c>
      <c r="E80" s="9" t="str">
        <f>'2. NUOS'!E80</f>
        <v>Optional</v>
      </c>
      <c r="F80" s="21">
        <f t="shared" si="6"/>
        <v>0</v>
      </c>
      <c r="G80" s="61">
        <f t="shared" si="6"/>
        <v>1.1792073418969042E-2</v>
      </c>
      <c r="H80" s="61">
        <f t="shared" si="6"/>
        <v>0</v>
      </c>
      <c r="I80" s="61">
        <f t="shared" si="6"/>
        <v>0</v>
      </c>
      <c r="J80" s="60">
        <f t="shared" si="6"/>
        <v>0</v>
      </c>
      <c r="K80" s="63"/>
      <c r="L80" s="65"/>
      <c r="M80" s="64"/>
      <c r="N80" s="60"/>
      <c r="O80" s="63"/>
      <c r="P80" s="63"/>
      <c r="Q80" s="63"/>
    </row>
    <row r="81" spans="3:17" ht="15" thickTop="1" thickBot="1" x14ac:dyDescent="0.3">
      <c r="C81" s="5" t="str">
        <f>'2. NUOS'!C81</f>
        <v>BLNC2AU</v>
      </c>
      <c r="D81" s="5" t="str">
        <f>'2. NUOS'!D81</f>
        <v>Controlled Load 2</v>
      </c>
      <c r="E81" s="6" t="str">
        <f>'2. NUOS'!E81</f>
        <v>Optional</v>
      </c>
      <c r="F81" s="20">
        <f t="shared" si="6"/>
        <v>0</v>
      </c>
      <c r="G81" s="56">
        <f t="shared" si="6"/>
        <v>1.1792073418969042E-2</v>
      </c>
      <c r="H81" s="56">
        <f t="shared" si="6"/>
        <v>0</v>
      </c>
      <c r="I81" s="56">
        <f t="shared" si="6"/>
        <v>0</v>
      </c>
      <c r="J81" s="55">
        <f t="shared" si="6"/>
        <v>0</v>
      </c>
      <c r="K81" s="57"/>
      <c r="L81" s="58"/>
      <c r="M81" s="59"/>
      <c r="N81" s="55"/>
      <c r="O81" s="58"/>
      <c r="P81" s="58"/>
      <c r="Q81" s="58"/>
    </row>
    <row r="82" spans="3:17" ht="21.6" thickTop="1" thickBot="1" x14ac:dyDescent="0.3">
      <c r="C82" s="8" t="str">
        <f>'2. NUOS'!C82</f>
        <v>BLTTSS1
BLTTEX1</v>
      </c>
      <c r="D82" s="8" t="str">
        <f>'2. NUOS'!D82</f>
        <v>LV Small business_Sunsoaker_Two-way</v>
      </c>
      <c r="E82" s="9" t="str">
        <f>'2. NUOS'!E82</f>
        <v>Default T4/ Optional^</v>
      </c>
      <c r="F82" s="21">
        <f t="shared" si="6"/>
        <v>0</v>
      </c>
      <c r="G82" s="61">
        <f t="shared" si="6"/>
        <v>0</v>
      </c>
      <c r="H82" s="61">
        <f t="shared" si="6"/>
        <v>1.1792073418969042E-2</v>
      </c>
      <c r="I82" s="61">
        <f t="shared" si="6"/>
        <v>0</v>
      </c>
      <c r="J82" s="60">
        <f t="shared" si="6"/>
        <v>1.1792073418969042E-2</v>
      </c>
      <c r="K82" s="62"/>
      <c r="L82" s="63"/>
      <c r="M82" s="64"/>
      <c r="N82" s="60"/>
      <c r="O82" s="63"/>
      <c r="P82" s="63"/>
      <c r="Q82" s="63"/>
    </row>
    <row r="83" spans="3:17" ht="15" thickTop="1" thickBot="1" x14ac:dyDescent="0.3">
      <c r="C83" s="5" t="str">
        <f>'2. NUOS'!C83</f>
        <v>BLNN1AU</v>
      </c>
      <c r="D83" s="5" t="str">
        <f>'2. NUOS'!D83</f>
        <v>Small Business Anytime</v>
      </c>
      <c r="E83" s="6" t="str">
        <f>'2. NUOS'!E83</f>
        <v>Default T6*</v>
      </c>
      <c r="F83" s="20">
        <f t="shared" si="6"/>
        <v>0</v>
      </c>
      <c r="G83" s="56">
        <f t="shared" si="6"/>
        <v>1.1792073418969042E-2</v>
      </c>
      <c r="H83" s="56">
        <f t="shared" si="6"/>
        <v>0</v>
      </c>
      <c r="I83" s="56">
        <f t="shared" si="6"/>
        <v>0</v>
      </c>
      <c r="J83" s="55">
        <f t="shared" si="6"/>
        <v>0</v>
      </c>
      <c r="K83" s="57"/>
      <c r="L83" s="58"/>
      <c r="M83" s="59"/>
      <c r="N83" s="55"/>
      <c r="O83" s="58"/>
      <c r="P83" s="58"/>
      <c r="Q83" s="58"/>
    </row>
    <row r="84" spans="3:17" ht="15" thickTop="1" thickBot="1" x14ac:dyDescent="0.3">
      <c r="C84" s="11" t="str">
        <f>'2. NUOS'!C84</f>
        <v>BLNT2AU</v>
      </c>
      <c r="D84" s="11" t="str">
        <f>'2. NUOS'!D84</f>
        <v xml:space="preserve">ToU &lt; 100MWh </v>
      </c>
      <c r="E84" s="12" t="str">
        <f>'2. NUOS'!E84</f>
        <v>Default T5*</v>
      </c>
      <c r="F84" s="22">
        <f t="shared" si="6"/>
        <v>0</v>
      </c>
      <c r="G84" s="67">
        <f t="shared" si="6"/>
        <v>0</v>
      </c>
      <c r="H84" s="67">
        <f t="shared" si="6"/>
        <v>1.1792073418969042E-2</v>
      </c>
      <c r="I84" s="67">
        <f t="shared" si="6"/>
        <v>1.1792073418969042E-2</v>
      </c>
      <c r="J84" s="66">
        <f t="shared" si="6"/>
        <v>1.1792073418969042E-2</v>
      </c>
      <c r="K84" s="68"/>
      <c r="L84" s="69"/>
      <c r="M84" s="70"/>
      <c r="N84" s="66"/>
      <c r="O84" s="63"/>
      <c r="P84" s="63"/>
      <c r="Q84" s="63"/>
    </row>
    <row r="85" spans="3:17" ht="14.4" thickBot="1" x14ac:dyDescent="0.3">
      <c r="C85" s="5" t="str">
        <f>'2. NUOS'!C85</f>
        <v>BLNT2AL</v>
      </c>
      <c r="D85" s="5" t="str">
        <f>'2. NUOS'!D85</f>
        <v>Business ToU_Interval meter</v>
      </c>
      <c r="E85" s="6" t="str">
        <f>'2. NUOS'!E85</f>
        <v>Obsolete</v>
      </c>
      <c r="F85" s="20">
        <f t="shared" si="6"/>
        <v>0</v>
      </c>
      <c r="G85" s="56">
        <f t="shared" si="6"/>
        <v>0</v>
      </c>
      <c r="H85" s="56">
        <f t="shared" si="6"/>
        <v>1.1792073418969042E-2</v>
      </c>
      <c r="I85" s="56">
        <f t="shared" si="6"/>
        <v>1.1792073418969042E-2</v>
      </c>
      <c r="J85" s="55">
        <f t="shared" si="6"/>
        <v>1.1792073418969042E-2</v>
      </c>
      <c r="K85" s="71"/>
      <c r="L85" s="58"/>
      <c r="M85" s="59"/>
      <c r="N85" s="55"/>
      <c r="O85" s="58"/>
      <c r="P85" s="58"/>
      <c r="Q85" s="58"/>
    </row>
    <row r="86" spans="3:17" ht="15" thickTop="1" thickBot="1" x14ac:dyDescent="0.3">
      <c r="C86" s="8" t="str">
        <f>'2. NUOS'!C86</f>
        <v>BLNT1AO</v>
      </c>
      <c r="D86" s="8" t="str">
        <f>'2. NUOS'!D86</f>
        <v>ToU &gt; 100 MWh/yr</v>
      </c>
      <c r="E86" s="9" t="str">
        <f>'2. NUOS'!E86</f>
        <v>Obsolete</v>
      </c>
      <c r="F86" s="21">
        <f t="shared" si="6"/>
        <v>0</v>
      </c>
      <c r="G86" s="61">
        <f t="shared" si="6"/>
        <v>0</v>
      </c>
      <c r="H86" s="61">
        <f t="shared" si="6"/>
        <v>1.1792073418969042E-2</v>
      </c>
      <c r="I86" s="61">
        <f t="shared" si="6"/>
        <v>1.1792073418969042E-2</v>
      </c>
      <c r="J86" s="60">
        <f t="shared" si="6"/>
        <v>1.1792073418969042E-2</v>
      </c>
      <c r="K86" s="62"/>
      <c r="L86" s="63"/>
      <c r="M86" s="64"/>
      <c r="N86" s="60"/>
      <c r="O86" s="63"/>
      <c r="P86" s="63"/>
      <c r="Q86" s="63"/>
    </row>
    <row r="87" spans="3:17" ht="15" thickTop="1" thickBot="1" x14ac:dyDescent="0.3">
      <c r="C87" s="5" t="str">
        <f>'2. NUOS'!C87</f>
        <v>BLND1AB</v>
      </c>
      <c r="D87" s="5" t="str">
        <f>'2. NUOS'!D87</f>
        <v>Small Business-Opt in Demand</v>
      </c>
      <c r="E87" s="6" t="str">
        <f>'2. NUOS'!E87</f>
        <v>Optional</v>
      </c>
      <c r="F87" s="20">
        <f t="shared" si="6"/>
        <v>0</v>
      </c>
      <c r="G87" s="56">
        <f t="shared" si="6"/>
        <v>0</v>
      </c>
      <c r="H87" s="56">
        <f t="shared" si="6"/>
        <v>1.1792073418969042E-2</v>
      </c>
      <c r="I87" s="56">
        <f t="shared" si="6"/>
        <v>1.1792073418969042E-2</v>
      </c>
      <c r="J87" s="55">
        <f t="shared" si="6"/>
        <v>1.1792073418969042E-2</v>
      </c>
      <c r="K87" s="58"/>
      <c r="L87" s="72"/>
      <c r="M87" s="59"/>
      <c r="N87" s="55"/>
      <c r="O87" s="58"/>
      <c r="P87" s="58"/>
      <c r="Q87" s="58"/>
    </row>
    <row r="88" spans="3:17" ht="6" customHeight="1" thickTop="1" thickBot="1" x14ac:dyDescent="0.3">
      <c r="C88" s="140"/>
      <c r="D88" s="140"/>
      <c r="E88" s="141"/>
      <c r="F88" s="215">
        <f t="shared" si="6"/>
        <v>0</v>
      </c>
      <c r="G88" s="214">
        <f t="shared" si="6"/>
        <v>0</v>
      </c>
      <c r="H88" s="214">
        <f t="shared" si="6"/>
        <v>0</v>
      </c>
      <c r="I88" s="214">
        <f t="shared" si="6"/>
        <v>0</v>
      </c>
      <c r="J88" s="215">
        <f t="shared" si="6"/>
        <v>0</v>
      </c>
      <c r="K88" s="216"/>
      <c r="L88" s="217"/>
      <c r="M88" s="218"/>
      <c r="N88" s="215"/>
      <c r="O88" s="217"/>
      <c r="P88" s="217"/>
      <c r="Q88" s="217"/>
    </row>
    <row r="89" spans="3:17" ht="15" thickTop="1" thickBot="1" x14ac:dyDescent="0.3">
      <c r="C89" s="219" t="str">
        <f>'2. NUOS'!C89</f>
        <v>BLND3AO</v>
      </c>
      <c r="D89" s="219" t="str">
        <f>'2. NUOS'!D89</f>
        <v>LV ToU Demand 3 Rate</v>
      </c>
      <c r="E89" s="220" t="str">
        <f>'2. NUOS'!E89</f>
        <v xml:space="preserve"> Default </v>
      </c>
      <c r="F89" s="223">
        <f t="shared" si="6"/>
        <v>0</v>
      </c>
      <c r="G89" s="222">
        <f t="shared" si="6"/>
        <v>0</v>
      </c>
      <c r="H89" s="222">
        <f t="shared" si="6"/>
        <v>1.1792073418969042E-2</v>
      </c>
      <c r="I89" s="222">
        <f t="shared" si="6"/>
        <v>1.1792073418969042E-2</v>
      </c>
      <c r="J89" s="223">
        <f t="shared" si="6"/>
        <v>1.1792073418969042E-2</v>
      </c>
      <c r="K89" s="62"/>
      <c r="L89" s="65"/>
      <c r="M89" s="224"/>
      <c r="N89" s="223"/>
      <c r="O89" s="65"/>
      <c r="P89" s="65"/>
      <c r="Q89" s="65"/>
    </row>
    <row r="90" spans="3:17" ht="15" thickTop="1" thickBot="1" x14ac:dyDescent="0.3">
      <c r="C90" s="225" t="str">
        <f>'2. NUOS'!C90</f>
        <v>BLND3TO</v>
      </c>
      <c r="D90" s="225" t="str">
        <f>'2. NUOS'!D90</f>
        <v>LV ToU Demand-alternate tariff</v>
      </c>
      <c r="E90" s="226" t="str">
        <f>'2. NUOS'!E90</f>
        <v xml:space="preserve"> Optional </v>
      </c>
      <c r="F90" s="229">
        <f t="shared" si="6"/>
        <v>0</v>
      </c>
      <c r="G90" s="228">
        <f t="shared" si="6"/>
        <v>0</v>
      </c>
      <c r="H90" s="228">
        <f t="shared" si="6"/>
        <v>1.1792073418969042E-2</v>
      </c>
      <c r="I90" s="228">
        <f t="shared" si="6"/>
        <v>1.1792073418969042E-2</v>
      </c>
      <c r="J90" s="229">
        <f t="shared" si="6"/>
        <v>1.1792073418969042E-2</v>
      </c>
      <c r="K90" s="57"/>
      <c r="L90" s="72"/>
      <c r="M90" s="230"/>
      <c r="N90" s="229"/>
      <c r="O90" s="72"/>
      <c r="P90" s="72"/>
      <c r="Q90" s="72"/>
    </row>
    <row r="91" spans="3:17" ht="15" thickTop="1" thickBot="1" x14ac:dyDescent="0.3">
      <c r="C91" s="219" t="str">
        <f>'2. NUOS'!C91</f>
        <v>BLNDTRS</v>
      </c>
      <c r="D91" s="219" t="str">
        <f>'2. NUOS'!D91</f>
        <v>Transitional Demand</v>
      </c>
      <c r="E91" s="220" t="str">
        <f>'2. NUOS'!E91</f>
        <v>Obsolete</v>
      </c>
      <c r="F91" s="223">
        <f t="shared" ref="F91:J100" si="7">F60</f>
        <v>0</v>
      </c>
      <c r="G91" s="222">
        <f t="shared" si="7"/>
        <v>0</v>
      </c>
      <c r="H91" s="222">
        <f t="shared" si="7"/>
        <v>1.1792073418969042E-2</v>
      </c>
      <c r="I91" s="222">
        <f t="shared" si="7"/>
        <v>1.1792073418969042E-2</v>
      </c>
      <c r="J91" s="223">
        <f t="shared" si="7"/>
        <v>1.1792073418969042E-2</v>
      </c>
      <c r="K91" s="62"/>
      <c r="L91" s="65"/>
      <c r="M91" s="224"/>
      <c r="N91" s="223"/>
      <c r="O91" s="65"/>
      <c r="P91" s="65"/>
      <c r="Q91" s="65"/>
    </row>
    <row r="92" spans="3:17" ht="21.6" thickTop="1" thickBot="1" x14ac:dyDescent="0.3">
      <c r="C92" s="225" t="str">
        <f>'2. NUOS'!C92</f>
        <v>BLTD4AO
BLTTBD1</v>
      </c>
      <c r="D92" s="225" t="str">
        <f>'2. NUOS'!D92</f>
        <v>LV Gridscale battery</v>
      </c>
      <c r="E92" s="226" t="str">
        <f>'2. NUOS'!E92</f>
        <v>Default</v>
      </c>
      <c r="F92" s="229">
        <f t="shared" si="7"/>
        <v>0</v>
      </c>
      <c r="G92" s="228">
        <f t="shared" si="7"/>
        <v>0</v>
      </c>
      <c r="H92" s="228">
        <f t="shared" si="7"/>
        <v>1.1792073418969042E-2</v>
      </c>
      <c r="I92" s="228">
        <f t="shared" si="7"/>
        <v>1.1792073418969042E-2</v>
      </c>
      <c r="J92" s="229">
        <f t="shared" si="7"/>
        <v>1.1792073418969042E-2</v>
      </c>
      <c r="K92" s="57"/>
      <c r="L92" s="72"/>
      <c r="M92" s="230"/>
      <c r="N92" s="229"/>
      <c r="O92" s="72"/>
      <c r="P92" s="72"/>
      <c r="Q92" s="72"/>
    </row>
    <row r="93" spans="3:17" ht="6" customHeight="1" thickTop="1" thickBot="1" x14ac:dyDescent="0.3">
      <c r="C93" s="140"/>
      <c r="D93" s="140"/>
      <c r="E93" s="141"/>
      <c r="F93" s="215">
        <f t="shared" si="7"/>
        <v>0</v>
      </c>
      <c r="G93" s="214">
        <f t="shared" si="7"/>
        <v>0</v>
      </c>
      <c r="H93" s="214">
        <f t="shared" si="7"/>
        <v>0</v>
      </c>
      <c r="I93" s="214">
        <f t="shared" si="7"/>
        <v>0</v>
      </c>
      <c r="J93" s="215">
        <f t="shared" si="7"/>
        <v>0</v>
      </c>
      <c r="K93" s="216"/>
      <c r="L93" s="217"/>
      <c r="M93" s="218"/>
      <c r="N93" s="215"/>
      <c r="O93" s="217"/>
      <c r="P93" s="217"/>
      <c r="Q93" s="217"/>
    </row>
    <row r="94" spans="3:17" ht="15" thickTop="1" thickBot="1" x14ac:dyDescent="0.3">
      <c r="C94" s="8" t="str">
        <f>'2. NUOS'!C94</f>
        <v>BHND3AO</v>
      </c>
      <c r="D94" s="8" t="str">
        <f>'2. NUOS'!D94</f>
        <v>HV ToU mthly Demand</v>
      </c>
      <c r="E94" s="9" t="str">
        <f>'2. NUOS'!E94</f>
        <v>Default</v>
      </c>
      <c r="F94" s="60">
        <f t="shared" si="7"/>
        <v>0</v>
      </c>
      <c r="G94" s="61">
        <f t="shared" si="7"/>
        <v>0</v>
      </c>
      <c r="H94" s="61">
        <f t="shared" si="7"/>
        <v>0</v>
      </c>
      <c r="I94" s="61">
        <f t="shared" si="7"/>
        <v>0</v>
      </c>
      <c r="J94" s="60">
        <f t="shared" si="7"/>
        <v>0</v>
      </c>
      <c r="K94" s="62"/>
      <c r="L94" s="63"/>
      <c r="M94" s="64"/>
      <c r="N94" s="60"/>
      <c r="O94" s="63"/>
      <c r="P94" s="63"/>
      <c r="Q94" s="63"/>
    </row>
    <row r="95" spans="3:17" ht="21.6" thickTop="1" thickBot="1" x14ac:dyDescent="0.3">
      <c r="C95" s="5" t="str">
        <f>'2. NUOS'!C95</f>
        <v>BHTD4AO
BHTTBD1</v>
      </c>
      <c r="D95" s="5" t="str">
        <f>'2. NUOS'!D95</f>
        <v>HV Gridscale battery</v>
      </c>
      <c r="E95" s="6" t="str">
        <f>'2. NUOS'!E95</f>
        <v>Default</v>
      </c>
      <c r="F95" s="55">
        <f t="shared" si="7"/>
        <v>0</v>
      </c>
      <c r="G95" s="56">
        <f t="shared" si="7"/>
        <v>0</v>
      </c>
      <c r="H95" s="56">
        <f t="shared" si="7"/>
        <v>0</v>
      </c>
      <c r="I95" s="56">
        <f t="shared" si="7"/>
        <v>0</v>
      </c>
      <c r="J95" s="55">
        <f t="shared" si="7"/>
        <v>0</v>
      </c>
      <c r="K95" s="57"/>
      <c r="L95" s="72"/>
      <c r="M95" s="59"/>
      <c r="N95" s="55"/>
      <c r="O95" s="58"/>
      <c r="P95" s="58"/>
      <c r="Q95" s="58"/>
    </row>
    <row r="96" spans="3:17" ht="6" customHeight="1" thickTop="1" thickBot="1" x14ac:dyDescent="0.3">
      <c r="C96" s="140"/>
      <c r="D96" s="140"/>
      <c r="E96" s="141"/>
      <c r="F96" s="215">
        <f t="shared" si="7"/>
        <v>0</v>
      </c>
      <c r="G96" s="214">
        <f t="shared" si="7"/>
        <v>0</v>
      </c>
      <c r="H96" s="214">
        <f t="shared" si="7"/>
        <v>0</v>
      </c>
      <c r="I96" s="214">
        <f t="shared" si="7"/>
        <v>0</v>
      </c>
      <c r="J96" s="215">
        <f t="shared" si="7"/>
        <v>0</v>
      </c>
      <c r="K96" s="216"/>
      <c r="L96" s="217"/>
      <c r="M96" s="218"/>
      <c r="N96" s="215"/>
      <c r="O96" s="217"/>
      <c r="P96" s="217"/>
      <c r="Q96" s="217"/>
    </row>
    <row r="97" spans="2:19" ht="15" thickTop="1" thickBot="1" x14ac:dyDescent="0.3">
      <c r="C97" s="8" t="str">
        <f>'2. NUOS'!C97</f>
        <v>BSSD3AO</v>
      </c>
      <c r="D97" s="8" t="str">
        <f>'2. NUOS'!D97</f>
        <v>Subtransmission 3 Rate Demand</v>
      </c>
      <c r="E97" s="9" t="str">
        <f>'2. NUOS'!E97</f>
        <v xml:space="preserve"> Default </v>
      </c>
      <c r="F97" s="60">
        <f t="shared" si="7"/>
        <v>0</v>
      </c>
      <c r="G97" s="61">
        <f t="shared" si="7"/>
        <v>0</v>
      </c>
      <c r="H97" s="61">
        <f t="shared" si="7"/>
        <v>0</v>
      </c>
      <c r="I97" s="61">
        <f t="shared" si="7"/>
        <v>0</v>
      </c>
      <c r="J97" s="60">
        <f t="shared" si="7"/>
        <v>0</v>
      </c>
      <c r="K97" s="62"/>
      <c r="L97" s="63"/>
      <c r="M97" s="64"/>
      <c r="N97" s="60"/>
      <c r="O97" s="63"/>
      <c r="P97" s="63"/>
      <c r="Q97" s="63"/>
    </row>
    <row r="98" spans="2:19" ht="6" customHeight="1" thickTop="1" thickBot="1" x14ac:dyDescent="0.3">
      <c r="C98" s="140"/>
      <c r="D98" s="140"/>
      <c r="E98" s="141"/>
      <c r="F98" s="215">
        <f t="shared" si="7"/>
        <v>0</v>
      </c>
      <c r="G98" s="214">
        <f t="shared" si="7"/>
        <v>0</v>
      </c>
      <c r="H98" s="214">
        <f t="shared" si="7"/>
        <v>0</v>
      </c>
      <c r="I98" s="214">
        <f t="shared" si="7"/>
        <v>0</v>
      </c>
      <c r="J98" s="215">
        <f t="shared" si="7"/>
        <v>0</v>
      </c>
      <c r="K98" s="216"/>
      <c r="L98" s="214"/>
      <c r="M98" s="215"/>
      <c r="N98" s="215"/>
      <c r="O98" s="214"/>
      <c r="P98" s="214"/>
      <c r="Q98" s="214"/>
    </row>
    <row r="99" spans="2:19" ht="15" thickTop="1" thickBot="1" x14ac:dyDescent="0.3">
      <c r="C99" s="5" t="str">
        <f>'2. NUOS'!C99</f>
        <v>BLNP1AO</v>
      </c>
      <c r="D99" s="5" t="str">
        <f>'2. NUOS'!D99</f>
        <v>LV Public Lighting NUOS</v>
      </c>
      <c r="E99" s="6" t="str">
        <f>'2. NUOS'!E99</f>
        <v xml:space="preserve"> Default </v>
      </c>
      <c r="F99" s="55">
        <f t="shared" si="7"/>
        <v>0</v>
      </c>
      <c r="G99" s="56">
        <f t="shared" si="7"/>
        <v>0</v>
      </c>
      <c r="H99" s="56">
        <f t="shared" si="7"/>
        <v>0</v>
      </c>
      <c r="I99" s="56">
        <f t="shared" si="7"/>
        <v>0</v>
      </c>
      <c r="J99" s="55">
        <f t="shared" si="7"/>
        <v>0</v>
      </c>
      <c r="K99" s="57"/>
      <c r="L99" s="56"/>
      <c r="M99" s="55"/>
      <c r="N99" s="55"/>
      <c r="O99" s="56"/>
      <c r="P99" s="56"/>
      <c r="Q99" s="56"/>
    </row>
    <row r="100" spans="2:19" ht="15" thickTop="1" thickBot="1" x14ac:dyDescent="0.3">
      <c r="C100" s="8" t="str">
        <f>'2. NUOS'!C100</f>
        <v>BLNP3AO</v>
      </c>
      <c r="D100" s="8" t="str">
        <f>'2. NUOS'!D100</f>
        <v>LV Public Lighting ToU NUOS</v>
      </c>
      <c r="E100" s="9" t="str">
        <f>'2. NUOS'!E100</f>
        <v xml:space="preserve"> Default </v>
      </c>
      <c r="F100" s="60">
        <f t="shared" si="7"/>
        <v>0</v>
      </c>
      <c r="G100" s="61">
        <f t="shared" si="7"/>
        <v>0</v>
      </c>
      <c r="H100" s="61">
        <f t="shared" si="7"/>
        <v>0</v>
      </c>
      <c r="I100" s="61">
        <f t="shared" si="7"/>
        <v>0</v>
      </c>
      <c r="J100" s="60">
        <f t="shared" si="7"/>
        <v>0</v>
      </c>
      <c r="K100" s="62"/>
      <c r="L100" s="61"/>
      <c r="M100" s="61"/>
      <c r="N100" s="60"/>
      <c r="O100" s="61"/>
      <c r="P100" s="61"/>
      <c r="Q100" s="61"/>
    </row>
    <row r="101" spans="2:19" ht="14.4" thickTop="1" x14ac:dyDescent="0.25"/>
    <row r="103" spans="2:19" x14ac:dyDescent="0.25">
      <c r="B103" s="19" t="s">
        <v>166</v>
      </c>
    </row>
    <row r="104" spans="2:19" ht="31.2" thickBot="1" x14ac:dyDescent="0.3">
      <c r="C104" s="19" t="s">
        <v>84</v>
      </c>
      <c r="D104" s="1"/>
      <c r="E104" s="2"/>
      <c r="F104" s="137" t="s">
        <v>0</v>
      </c>
      <c r="G104" s="15" t="s">
        <v>1</v>
      </c>
      <c r="H104" s="16"/>
      <c r="I104" s="16"/>
      <c r="J104" s="17"/>
      <c r="K104" s="15" t="s">
        <v>2</v>
      </c>
      <c r="L104" s="16"/>
      <c r="M104" s="18"/>
      <c r="N104" s="137" t="s">
        <v>77</v>
      </c>
      <c r="O104" s="135" t="s">
        <v>78</v>
      </c>
      <c r="P104" s="136" t="s">
        <v>79</v>
      </c>
      <c r="Q104" s="136" t="s">
        <v>80</v>
      </c>
      <c r="S104" s="263" t="s">
        <v>169</v>
      </c>
    </row>
    <row r="105" spans="2:19" ht="21.6" thickTop="1" thickBot="1" x14ac:dyDescent="0.3">
      <c r="C105" s="3" t="s">
        <v>4</v>
      </c>
      <c r="D105" s="4" t="s">
        <v>5</v>
      </c>
      <c r="E105" s="137" t="s">
        <v>6</v>
      </c>
      <c r="F105" s="137" t="s">
        <v>7</v>
      </c>
      <c r="G105" s="17" t="s">
        <v>8</v>
      </c>
      <c r="H105" s="17" t="s">
        <v>9</v>
      </c>
      <c r="I105" s="17" t="s">
        <v>10</v>
      </c>
      <c r="J105" s="17" t="s">
        <v>11</v>
      </c>
      <c r="K105" s="17" t="s">
        <v>9</v>
      </c>
      <c r="L105" s="17" t="s">
        <v>10</v>
      </c>
      <c r="M105" s="18" t="s">
        <v>11</v>
      </c>
      <c r="N105" s="137" t="s">
        <v>81</v>
      </c>
      <c r="O105" s="137" t="s">
        <v>82</v>
      </c>
      <c r="P105" s="137" t="s">
        <v>82</v>
      </c>
      <c r="Q105" s="137" t="s">
        <v>82</v>
      </c>
      <c r="S105" s="261" t="s">
        <v>179</v>
      </c>
    </row>
    <row r="106" spans="2:19" ht="21.6" thickTop="1" thickBot="1" x14ac:dyDescent="0.3">
      <c r="C106" s="5" t="str">
        <f>'2. NUOS'!C106</f>
        <v>BLTTSS2
BLTTEX2</v>
      </c>
      <c r="D106" s="5" t="str">
        <f>'2. NUOS'!D106</f>
        <v>LV Residential_Sunsoaker_Two-way</v>
      </c>
      <c r="E106" s="6" t="str">
        <f>'2. NUOS'!E106</f>
        <v>Default T4/ Optional^</v>
      </c>
      <c r="F106" s="20">
        <f t="shared" ref="F106:J121" si="8">F75</f>
        <v>0</v>
      </c>
      <c r="G106" s="56">
        <f t="shared" si="8"/>
        <v>0</v>
      </c>
      <c r="H106" s="56">
        <f t="shared" si="8"/>
        <v>1.1792073418969042E-2</v>
      </c>
      <c r="I106" s="56">
        <f t="shared" si="8"/>
        <v>0</v>
      </c>
      <c r="J106" s="55">
        <f t="shared" si="8"/>
        <v>1.1792073418969042E-2</v>
      </c>
      <c r="K106" s="57"/>
      <c r="L106" s="58"/>
      <c r="M106" s="59"/>
      <c r="N106" s="55"/>
      <c r="O106" s="58"/>
      <c r="P106" s="58"/>
      <c r="Q106" s="58"/>
      <c r="S106" s="261" t="s">
        <v>177</v>
      </c>
    </row>
    <row r="107" spans="2:19" ht="15" thickTop="1" thickBot="1" x14ac:dyDescent="0.3">
      <c r="C107" s="8" t="str">
        <f>'2. NUOS'!C107</f>
        <v>BLNN2AU</v>
      </c>
      <c r="D107" s="8" t="str">
        <f>'2. NUOS'!D107</f>
        <v>Residential Anytime</v>
      </c>
      <c r="E107" s="9" t="str">
        <f>'2. NUOS'!E107</f>
        <v>Default T6*</v>
      </c>
      <c r="F107" s="21">
        <f t="shared" si="8"/>
        <v>0</v>
      </c>
      <c r="G107" s="61">
        <f t="shared" si="8"/>
        <v>1.1792073418968535E-2</v>
      </c>
      <c r="H107" s="61">
        <f t="shared" si="8"/>
        <v>0</v>
      </c>
      <c r="I107" s="61">
        <f t="shared" si="8"/>
        <v>0</v>
      </c>
      <c r="J107" s="60">
        <f t="shared" si="8"/>
        <v>0</v>
      </c>
      <c r="K107" s="62"/>
      <c r="L107" s="63"/>
      <c r="M107" s="64"/>
      <c r="N107" s="60"/>
      <c r="O107" s="63"/>
      <c r="P107" s="63"/>
      <c r="Q107" s="63"/>
      <c r="S107" s="261" t="s">
        <v>172</v>
      </c>
    </row>
    <row r="108" spans="2:19" ht="15" thickTop="1" thickBot="1" x14ac:dyDescent="0.3">
      <c r="C108" s="5" t="str">
        <f>'2. NUOS'!C108</f>
        <v>BLNT3AU</v>
      </c>
      <c r="D108" s="5" t="str">
        <f>'2. NUOS'!D108</f>
        <v>Residential ToU</v>
      </c>
      <c r="E108" s="6" t="str">
        <f>'2. NUOS'!E108</f>
        <v>Default T5*</v>
      </c>
      <c r="F108" s="20">
        <f t="shared" si="8"/>
        <v>0</v>
      </c>
      <c r="G108" s="56">
        <f t="shared" si="8"/>
        <v>0</v>
      </c>
      <c r="H108" s="56">
        <f t="shared" si="8"/>
        <v>1.1792073418969042E-2</v>
      </c>
      <c r="I108" s="56">
        <f t="shared" si="8"/>
        <v>1.1792073418969042E-2</v>
      </c>
      <c r="J108" s="55">
        <f t="shared" si="8"/>
        <v>1.1792073418969042E-2</v>
      </c>
      <c r="K108" s="57"/>
      <c r="L108" s="58"/>
      <c r="M108" s="59"/>
      <c r="N108" s="55"/>
      <c r="O108" s="58"/>
      <c r="P108" s="58"/>
      <c r="Q108" s="58"/>
      <c r="S108" s="261" t="s">
        <v>173</v>
      </c>
    </row>
    <row r="109" spans="2:19" ht="15" thickTop="1" thickBot="1" x14ac:dyDescent="0.3">
      <c r="C109" s="8" t="str">
        <f>'2. NUOS'!C109</f>
        <v>BLNT3AL</v>
      </c>
      <c r="D109" s="8" t="str">
        <f>'2. NUOS'!D109</f>
        <v>Residential ToU_Interval meter</v>
      </c>
      <c r="E109" s="9" t="str">
        <f>'2. NUOS'!E109</f>
        <v>Obsolete</v>
      </c>
      <c r="F109" s="21">
        <f t="shared" si="8"/>
        <v>0</v>
      </c>
      <c r="G109" s="61">
        <f t="shared" si="8"/>
        <v>0</v>
      </c>
      <c r="H109" s="61">
        <f t="shared" si="8"/>
        <v>1.1792073418969042E-2</v>
      </c>
      <c r="I109" s="61">
        <f t="shared" si="8"/>
        <v>1.1792073418969042E-2</v>
      </c>
      <c r="J109" s="60">
        <f t="shared" si="8"/>
        <v>1.1792073418969042E-2</v>
      </c>
      <c r="K109" s="62"/>
      <c r="L109" s="63"/>
      <c r="M109" s="64"/>
      <c r="N109" s="60"/>
      <c r="O109" s="63"/>
      <c r="P109" s="63"/>
      <c r="Q109" s="63"/>
      <c r="S109" s="261" t="s">
        <v>178</v>
      </c>
    </row>
    <row r="110" spans="2:19" ht="15" thickTop="1" thickBot="1" x14ac:dyDescent="0.3">
      <c r="C110" s="5" t="str">
        <f>'2. NUOS'!C110</f>
        <v>BLND1AR</v>
      </c>
      <c r="D110" s="5" t="str">
        <f>'2. NUOS'!D110</f>
        <v>Residential-Opt in Demand</v>
      </c>
      <c r="E110" s="6" t="str">
        <f>'2. NUOS'!E110</f>
        <v>Optional</v>
      </c>
      <c r="F110" s="20">
        <f t="shared" si="8"/>
        <v>0</v>
      </c>
      <c r="G110" s="56">
        <f t="shared" si="8"/>
        <v>0</v>
      </c>
      <c r="H110" s="56">
        <f t="shared" si="8"/>
        <v>1.1792073418969042E-2</v>
      </c>
      <c r="I110" s="56">
        <f t="shared" si="8"/>
        <v>1.1792073418969042E-2</v>
      </c>
      <c r="J110" s="55">
        <f t="shared" si="8"/>
        <v>1.1792073418969042E-2</v>
      </c>
      <c r="K110" s="57"/>
      <c r="L110" s="58"/>
      <c r="M110" s="59"/>
      <c r="N110" s="55"/>
      <c r="O110" s="58"/>
      <c r="P110" s="58"/>
      <c r="Q110" s="58"/>
    </row>
    <row r="111" spans="2:19" ht="15" thickTop="1" thickBot="1" x14ac:dyDescent="0.3">
      <c r="C111" s="8" t="str">
        <f>'2. NUOS'!C111</f>
        <v>BLNC1AU</v>
      </c>
      <c r="D111" s="8" t="str">
        <f>'2. NUOS'!D111</f>
        <v>Controlled Load 1</v>
      </c>
      <c r="E111" s="9" t="str">
        <f>'2. NUOS'!E111</f>
        <v>Optional</v>
      </c>
      <c r="F111" s="21">
        <f t="shared" si="8"/>
        <v>0</v>
      </c>
      <c r="G111" s="61">
        <f t="shared" si="8"/>
        <v>1.1792073418969042E-2</v>
      </c>
      <c r="H111" s="61">
        <f t="shared" si="8"/>
        <v>0</v>
      </c>
      <c r="I111" s="61">
        <f t="shared" si="8"/>
        <v>0</v>
      </c>
      <c r="J111" s="60">
        <f t="shared" si="8"/>
        <v>0</v>
      </c>
      <c r="K111" s="63"/>
      <c r="L111" s="65"/>
      <c r="M111" s="64"/>
      <c r="N111" s="60"/>
      <c r="O111" s="63"/>
      <c r="P111" s="63"/>
      <c r="Q111" s="63"/>
    </row>
    <row r="112" spans="2:19" ht="15" thickTop="1" thickBot="1" x14ac:dyDescent="0.3">
      <c r="C112" s="5" t="str">
        <f>'2. NUOS'!C112</f>
        <v>BLNC2AU</v>
      </c>
      <c r="D112" s="5" t="str">
        <f>'2. NUOS'!D112</f>
        <v>Controlled Load 2</v>
      </c>
      <c r="E112" s="6" t="str">
        <f>'2. NUOS'!E112</f>
        <v>Optional</v>
      </c>
      <c r="F112" s="20">
        <f t="shared" si="8"/>
        <v>0</v>
      </c>
      <c r="G112" s="56">
        <f t="shared" si="8"/>
        <v>1.1792073418969042E-2</v>
      </c>
      <c r="H112" s="56">
        <f t="shared" si="8"/>
        <v>0</v>
      </c>
      <c r="I112" s="56">
        <f t="shared" si="8"/>
        <v>0</v>
      </c>
      <c r="J112" s="55">
        <f t="shared" si="8"/>
        <v>0</v>
      </c>
      <c r="K112" s="57"/>
      <c r="L112" s="58"/>
      <c r="M112" s="59"/>
      <c r="N112" s="55"/>
      <c r="O112" s="58"/>
      <c r="P112" s="58"/>
      <c r="Q112" s="58"/>
    </row>
    <row r="113" spans="3:17" ht="21.6" thickTop="1" thickBot="1" x14ac:dyDescent="0.3">
      <c r="C113" s="8" t="str">
        <f>'2. NUOS'!C113</f>
        <v>BLTTSS1
BLTTEX1</v>
      </c>
      <c r="D113" s="8" t="str">
        <f>'2. NUOS'!D113</f>
        <v>LV Small business_Sunsoaker_Two-way</v>
      </c>
      <c r="E113" s="9" t="str">
        <f>'2. NUOS'!E113</f>
        <v>Default T4/ Optional^</v>
      </c>
      <c r="F113" s="21">
        <f t="shared" si="8"/>
        <v>0</v>
      </c>
      <c r="G113" s="61">
        <f t="shared" si="8"/>
        <v>0</v>
      </c>
      <c r="H113" s="61">
        <f t="shared" si="8"/>
        <v>1.1792073418969042E-2</v>
      </c>
      <c r="I113" s="61">
        <f t="shared" si="8"/>
        <v>0</v>
      </c>
      <c r="J113" s="60">
        <f t="shared" si="8"/>
        <v>1.1792073418969042E-2</v>
      </c>
      <c r="K113" s="62"/>
      <c r="L113" s="63"/>
      <c r="M113" s="64"/>
      <c r="N113" s="60"/>
      <c r="O113" s="63"/>
      <c r="P113" s="63"/>
      <c r="Q113" s="63"/>
    </row>
    <row r="114" spans="3:17" ht="15" thickTop="1" thickBot="1" x14ac:dyDescent="0.3">
      <c r="C114" s="5" t="str">
        <f>'2. NUOS'!C114</f>
        <v>BLNN1AU</v>
      </c>
      <c r="D114" s="5" t="str">
        <f>'2. NUOS'!D114</f>
        <v>Small Business Anytime</v>
      </c>
      <c r="E114" s="6" t="str">
        <f>'2. NUOS'!E114</f>
        <v>Default T6*</v>
      </c>
      <c r="F114" s="20">
        <f t="shared" si="8"/>
        <v>0</v>
      </c>
      <c r="G114" s="56">
        <f t="shared" si="8"/>
        <v>1.1792073418969042E-2</v>
      </c>
      <c r="H114" s="56">
        <f t="shared" si="8"/>
        <v>0</v>
      </c>
      <c r="I114" s="56">
        <f t="shared" si="8"/>
        <v>0</v>
      </c>
      <c r="J114" s="55">
        <f t="shared" si="8"/>
        <v>0</v>
      </c>
      <c r="K114" s="57"/>
      <c r="L114" s="58"/>
      <c r="M114" s="59"/>
      <c r="N114" s="55"/>
      <c r="O114" s="58"/>
      <c r="P114" s="58"/>
      <c r="Q114" s="58"/>
    </row>
    <row r="115" spans="3:17" ht="15" thickTop="1" thickBot="1" x14ac:dyDescent="0.3">
      <c r="C115" s="11" t="str">
        <f>'2. NUOS'!C115</f>
        <v>BLNT2AU</v>
      </c>
      <c r="D115" s="11" t="str">
        <f>'2. NUOS'!D115</f>
        <v xml:space="preserve">ToU &lt; 100MWh </v>
      </c>
      <c r="E115" s="12" t="str">
        <f>'2. NUOS'!E115</f>
        <v>Default T5*</v>
      </c>
      <c r="F115" s="22">
        <f t="shared" si="8"/>
        <v>0</v>
      </c>
      <c r="G115" s="67">
        <f t="shared" si="8"/>
        <v>0</v>
      </c>
      <c r="H115" s="67">
        <f t="shared" si="8"/>
        <v>1.1792073418969042E-2</v>
      </c>
      <c r="I115" s="67">
        <f t="shared" si="8"/>
        <v>1.1792073418969042E-2</v>
      </c>
      <c r="J115" s="66">
        <f t="shared" si="8"/>
        <v>1.1792073418969042E-2</v>
      </c>
      <c r="K115" s="68"/>
      <c r="L115" s="69"/>
      <c r="M115" s="70"/>
      <c r="N115" s="66"/>
      <c r="O115" s="63"/>
      <c r="P115" s="63"/>
      <c r="Q115" s="63"/>
    </row>
    <row r="116" spans="3:17" ht="14.4" thickBot="1" x14ac:dyDescent="0.3">
      <c r="C116" s="5" t="str">
        <f>'2. NUOS'!C116</f>
        <v>BLNT2AL</v>
      </c>
      <c r="D116" s="5" t="str">
        <f>'2. NUOS'!D116</f>
        <v>Business ToU_Interval meter</v>
      </c>
      <c r="E116" s="6" t="str">
        <f>'2. NUOS'!E116</f>
        <v>Obsolete</v>
      </c>
      <c r="F116" s="20">
        <f t="shared" si="8"/>
        <v>0</v>
      </c>
      <c r="G116" s="56">
        <f t="shared" si="8"/>
        <v>0</v>
      </c>
      <c r="H116" s="56">
        <f t="shared" si="8"/>
        <v>1.1792073418969042E-2</v>
      </c>
      <c r="I116" s="56">
        <f t="shared" si="8"/>
        <v>1.1792073418969042E-2</v>
      </c>
      <c r="J116" s="55">
        <f t="shared" si="8"/>
        <v>1.1792073418969042E-2</v>
      </c>
      <c r="K116" s="71"/>
      <c r="L116" s="58"/>
      <c r="M116" s="59"/>
      <c r="N116" s="55"/>
      <c r="O116" s="58"/>
      <c r="P116" s="58"/>
      <c r="Q116" s="58"/>
    </row>
    <row r="117" spans="3:17" ht="15" thickTop="1" thickBot="1" x14ac:dyDescent="0.3">
      <c r="C117" s="8" t="str">
        <f>'2. NUOS'!C117</f>
        <v>BLNT1AO</v>
      </c>
      <c r="D117" s="8" t="str">
        <f>'2. NUOS'!D117</f>
        <v>ToU &gt; 100 MWh/yr</v>
      </c>
      <c r="E117" s="9" t="str">
        <f>'2. NUOS'!E117</f>
        <v>Obsolete</v>
      </c>
      <c r="F117" s="21">
        <f t="shared" si="8"/>
        <v>0</v>
      </c>
      <c r="G117" s="61">
        <f t="shared" si="8"/>
        <v>0</v>
      </c>
      <c r="H117" s="61">
        <f t="shared" si="8"/>
        <v>1.1792073418969042E-2</v>
      </c>
      <c r="I117" s="61">
        <f t="shared" si="8"/>
        <v>1.1792073418969042E-2</v>
      </c>
      <c r="J117" s="60">
        <f t="shared" si="8"/>
        <v>1.1792073418969042E-2</v>
      </c>
      <c r="K117" s="62"/>
      <c r="L117" s="63"/>
      <c r="M117" s="64"/>
      <c r="N117" s="60"/>
      <c r="O117" s="63"/>
      <c r="P117" s="63"/>
      <c r="Q117" s="63"/>
    </row>
    <row r="118" spans="3:17" ht="15" thickTop="1" thickBot="1" x14ac:dyDescent="0.3">
      <c r="C118" s="5" t="str">
        <f>'2. NUOS'!C118</f>
        <v>BLND1AB</v>
      </c>
      <c r="D118" s="5" t="str">
        <f>'2. NUOS'!D118</f>
        <v>Small Business-Opt in Demand</v>
      </c>
      <c r="E118" s="6" t="str">
        <f>'2. NUOS'!E118</f>
        <v>Optional</v>
      </c>
      <c r="F118" s="20">
        <f t="shared" si="8"/>
        <v>0</v>
      </c>
      <c r="G118" s="56">
        <f t="shared" si="8"/>
        <v>0</v>
      </c>
      <c r="H118" s="56">
        <f t="shared" si="8"/>
        <v>1.1792073418969042E-2</v>
      </c>
      <c r="I118" s="56">
        <f t="shared" si="8"/>
        <v>1.1792073418969042E-2</v>
      </c>
      <c r="J118" s="55">
        <f t="shared" si="8"/>
        <v>1.1792073418969042E-2</v>
      </c>
      <c r="K118" s="58"/>
      <c r="L118" s="72"/>
      <c r="M118" s="59"/>
      <c r="N118" s="55"/>
      <c r="O118" s="58"/>
      <c r="P118" s="58"/>
      <c r="Q118" s="58"/>
    </row>
    <row r="119" spans="3:17" ht="6" customHeight="1" thickTop="1" thickBot="1" x14ac:dyDescent="0.3">
      <c r="C119" s="140"/>
      <c r="D119" s="140"/>
      <c r="E119" s="141"/>
      <c r="F119" s="215">
        <f t="shared" si="8"/>
        <v>0</v>
      </c>
      <c r="G119" s="214">
        <f t="shared" si="8"/>
        <v>0</v>
      </c>
      <c r="H119" s="214">
        <f t="shared" si="8"/>
        <v>0</v>
      </c>
      <c r="I119" s="214">
        <f t="shared" si="8"/>
        <v>0</v>
      </c>
      <c r="J119" s="215">
        <f t="shared" si="8"/>
        <v>0</v>
      </c>
      <c r="K119" s="216"/>
      <c r="L119" s="217"/>
      <c r="M119" s="218"/>
      <c r="N119" s="215"/>
      <c r="O119" s="217"/>
      <c r="P119" s="217"/>
      <c r="Q119" s="217"/>
    </row>
    <row r="120" spans="3:17" ht="15" thickTop="1" thickBot="1" x14ac:dyDescent="0.3">
      <c r="C120" s="219" t="str">
        <f>'2. NUOS'!C120</f>
        <v>BLND3AO</v>
      </c>
      <c r="D120" s="219" t="str">
        <f>'2. NUOS'!D120</f>
        <v>LV ToU Demand 3 Rate</v>
      </c>
      <c r="E120" s="220" t="str">
        <f>'2. NUOS'!E120</f>
        <v xml:space="preserve"> Default </v>
      </c>
      <c r="F120" s="223">
        <f t="shared" si="8"/>
        <v>0</v>
      </c>
      <c r="G120" s="222">
        <f t="shared" si="8"/>
        <v>0</v>
      </c>
      <c r="H120" s="222">
        <f t="shared" si="8"/>
        <v>1.1792073418969042E-2</v>
      </c>
      <c r="I120" s="222">
        <f t="shared" si="8"/>
        <v>1.1792073418969042E-2</v>
      </c>
      <c r="J120" s="223">
        <f t="shared" si="8"/>
        <v>1.1792073418969042E-2</v>
      </c>
      <c r="K120" s="62"/>
      <c r="L120" s="65"/>
      <c r="M120" s="224"/>
      <c r="N120" s="223"/>
      <c r="O120" s="65"/>
      <c r="P120" s="65"/>
      <c r="Q120" s="65"/>
    </row>
    <row r="121" spans="3:17" ht="15" thickTop="1" thickBot="1" x14ac:dyDescent="0.3">
      <c r="C121" s="225" t="str">
        <f>'2. NUOS'!C121</f>
        <v>BLND3TO</v>
      </c>
      <c r="D121" s="225" t="str">
        <f>'2. NUOS'!D121</f>
        <v>LV ToU Demand-alternate tariff</v>
      </c>
      <c r="E121" s="226" t="str">
        <f>'2. NUOS'!E121</f>
        <v xml:space="preserve"> Optional </v>
      </c>
      <c r="F121" s="229">
        <f t="shared" si="8"/>
        <v>0</v>
      </c>
      <c r="G121" s="228">
        <f t="shared" si="8"/>
        <v>0</v>
      </c>
      <c r="H121" s="228">
        <f t="shared" si="8"/>
        <v>1.1792073418969042E-2</v>
      </c>
      <c r="I121" s="228">
        <f t="shared" si="8"/>
        <v>1.1792073418969042E-2</v>
      </c>
      <c r="J121" s="229">
        <f t="shared" si="8"/>
        <v>1.1792073418969042E-2</v>
      </c>
      <c r="K121" s="57"/>
      <c r="L121" s="72"/>
      <c r="M121" s="230"/>
      <c r="N121" s="229"/>
      <c r="O121" s="72"/>
      <c r="P121" s="72"/>
      <c r="Q121" s="72"/>
    </row>
    <row r="122" spans="3:17" ht="15" thickTop="1" thickBot="1" x14ac:dyDescent="0.3">
      <c r="C122" s="219" t="str">
        <f>'2. NUOS'!C122</f>
        <v>BLNDTRS</v>
      </c>
      <c r="D122" s="219" t="str">
        <f>'2. NUOS'!D122</f>
        <v>Transitional Demand</v>
      </c>
      <c r="E122" s="220" t="str">
        <f>'2. NUOS'!E122</f>
        <v>Obsolete</v>
      </c>
      <c r="F122" s="223">
        <f t="shared" ref="F122:J131" si="9">F91</f>
        <v>0</v>
      </c>
      <c r="G122" s="222">
        <f t="shared" si="9"/>
        <v>0</v>
      </c>
      <c r="H122" s="222">
        <f t="shared" si="9"/>
        <v>1.1792073418969042E-2</v>
      </c>
      <c r="I122" s="222">
        <f t="shared" si="9"/>
        <v>1.1792073418969042E-2</v>
      </c>
      <c r="J122" s="223">
        <f t="shared" si="9"/>
        <v>1.1792073418969042E-2</v>
      </c>
      <c r="K122" s="62"/>
      <c r="L122" s="65"/>
      <c r="M122" s="224"/>
      <c r="N122" s="223"/>
      <c r="O122" s="65"/>
      <c r="P122" s="65"/>
      <c r="Q122" s="65"/>
    </row>
    <row r="123" spans="3:17" ht="21.6" thickTop="1" thickBot="1" x14ac:dyDescent="0.3">
      <c r="C123" s="225" t="str">
        <f>'2. NUOS'!C123</f>
        <v>BLTD4AO
BLTTBD1</v>
      </c>
      <c r="D123" s="225" t="str">
        <f>'2. NUOS'!D123</f>
        <v>LV Gridscale battery</v>
      </c>
      <c r="E123" s="226" t="str">
        <f>'2. NUOS'!E123</f>
        <v>Default</v>
      </c>
      <c r="F123" s="229">
        <f t="shared" si="9"/>
        <v>0</v>
      </c>
      <c r="G123" s="228">
        <f t="shared" si="9"/>
        <v>0</v>
      </c>
      <c r="H123" s="228">
        <f t="shared" si="9"/>
        <v>1.1792073418969042E-2</v>
      </c>
      <c r="I123" s="228">
        <f t="shared" si="9"/>
        <v>1.1792073418969042E-2</v>
      </c>
      <c r="J123" s="229">
        <f t="shared" si="9"/>
        <v>1.1792073418969042E-2</v>
      </c>
      <c r="K123" s="57"/>
      <c r="L123" s="72"/>
      <c r="M123" s="230"/>
      <c r="N123" s="229"/>
      <c r="O123" s="72"/>
      <c r="P123" s="72"/>
      <c r="Q123" s="72"/>
    </row>
    <row r="124" spans="3:17" ht="6" customHeight="1" thickTop="1" thickBot="1" x14ac:dyDescent="0.3">
      <c r="C124" s="140"/>
      <c r="D124" s="140"/>
      <c r="E124" s="141"/>
      <c r="F124" s="215">
        <f t="shared" si="9"/>
        <v>0</v>
      </c>
      <c r="G124" s="214">
        <f t="shared" si="9"/>
        <v>0</v>
      </c>
      <c r="H124" s="214">
        <f t="shared" si="9"/>
        <v>0</v>
      </c>
      <c r="I124" s="214">
        <f t="shared" si="9"/>
        <v>0</v>
      </c>
      <c r="J124" s="215">
        <f t="shared" si="9"/>
        <v>0</v>
      </c>
      <c r="K124" s="216"/>
      <c r="L124" s="217"/>
      <c r="M124" s="218"/>
      <c r="N124" s="215"/>
      <c r="O124" s="217"/>
      <c r="P124" s="217"/>
      <c r="Q124" s="217"/>
    </row>
    <row r="125" spans="3:17" ht="15" thickTop="1" thickBot="1" x14ac:dyDescent="0.3">
      <c r="C125" s="8" t="str">
        <f>'2. NUOS'!C125</f>
        <v>BHND3AO</v>
      </c>
      <c r="D125" s="8" t="str">
        <f>'2. NUOS'!D125</f>
        <v>HV ToU mthly Demand</v>
      </c>
      <c r="E125" s="9" t="str">
        <f>'2. NUOS'!E125</f>
        <v>Default</v>
      </c>
      <c r="F125" s="60">
        <f t="shared" si="9"/>
        <v>0</v>
      </c>
      <c r="G125" s="61">
        <f t="shared" si="9"/>
        <v>0</v>
      </c>
      <c r="H125" s="61">
        <f t="shared" si="9"/>
        <v>0</v>
      </c>
      <c r="I125" s="61">
        <f t="shared" si="9"/>
        <v>0</v>
      </c>
      <c r="J125" s="60">
        <f t="shared" si="9"/>
        <v>0</v>
      </c>
      <c r="K125" s="62"/>
      <c r="L125" s="63"/>
      <c r="M125" s="64"/>
      <c r="N125" s="60"/>
      <c r="O125" s="63"/>
      <c r="P125" s="63"/>
      <c r="Q125" s="63"/>
    </row>
    <row r="126" spans="3:17" ht="21.6" thickTop="1" thickBot="1" x14ac:dyDescent="0.3">
      <c r="C126" s="5" t="str">
        <f>'2. NUOS'!C126</f>
        <v>BHTD4AO
BHTTBD1</v>
      </c>
      <c r="D126" s="5" t="str">
        <f>'2. NUOS'!D126</f>
        <v>HV Gridscale battery</v>
      </c>
      <c r="E126" s="6" t="str">
        <f>'2. NUOS'!E126</f>
        <v>Default</v>
      </c>
      <c r="F126" s="55">
        <f t="shared" si="9"/>
        <v>0</v>
      </c>
      <c r="G126" s="56">
        <f t="shared" si="9"/>
        <v>0</v>
      </c>
      <c r="H126" s="56">
        <f t="shared" si="9"/>
        <v>0</v>
      </c>
      <c r="I126" s="56">
        <f t="shared" si="9"/>
        <v>0</v>
      </c>
      <c r="J126" s="55">
        <f t="shared" si="9"/>
        <v>0</v>
      </c>
      <c r="K126" s="57"/>
      <c r="L126" s="58"/>
      <c r="M126" s="59"/>
      <c r="N126" s="55"/>
      <c r="O126" s="58"/>
      <c r="P126" s="58"/>
      <c r="Q126" s="58"/>
    </row>
    <row r="127" spans="3:17" ht="6" customHeight="1" thickTop="1" thickBot="1" x14ac:dyDescent="0.3">
      <c r="C127" s="140"/>
      <c r="D127" s="140"/>
      <c r="E127" s="141"/>
      <c r="F127" s="215">
        <f t="shared" si="9"/>
        <v>0</v>
      </c>
      <c r="G127" s="214">
        <f t="shared" si="9"/>
        <v>0</v>
      </c>
      <c r="H127" s="214">
        <f t="shared" si="9"/>
        <v>0</v>
      </c>
      <c r="I127" s="214">
        <f t="shared" si="9"/>
        <v>0</v>
      </c>
      <c r="J127" s="215">
        <f t="shared" si="9"/>
        <v>0</v>
      </c>
      <c r="K127" s="216"/>
      <c r="L127" s="217"/>
      <c r="M127" s="218"/>
      <c r="N127" s="215"/>
      <c r="O127" s="217"/>
      <c r="P127" s="217"/>
      <c r="Q127" s="217"/>
    </row>
    <row r="128" spans="3:17" ht="15" thickTop="1" thickBot="1" x14ac:dyDescent="0.3">
      <c r="C128" s="8" t="str">
        <f>'2. NUOS'!C128</f>
        <v>BSSD3AO</v>
      </c>
      <c r="D128" s="8" t="str">
        <f>'2. NUOS'!D128</f>
        <v>Subtransmission 3 Rate Demand</v>
      </c>
      <c r="E128" s="9" t="str">
        <f>'2. NUOS'!E128</f>
        <v xml:space="preserve"> Default </v>
      </c>
      <c r="F128" s="60">
        <f t="shared" si="9"/>
        <v>0</v>
      </c>
      <c r="G128" s="61">
        <f t="shared" si="9"/>
        <v>0</v>
      </c>
      <c r="H128" s="61">
        <f t="shared" si="9"/>
        <v>0</v>
      </c>
      <c r="I128" s="61">
        <f t="shared" si="9"/>
        <v>0</v>
      </c>
      <c r="J128" s="60">
        <f t="shared" si="9"/>
        <v>0</v>
      </c>
      <c r="K128" s="62"/>
      <c r="L128" s="63"/>
      <c r="M128" s="64"/>
      <c r="N128" s="60"/>
      <c r="O128" s="63"/>
      <c r="P128" s="63"/>
      <c r="Q128" s="63"/>
    </row>
    <row r="129" spans="2:19" ht="6" customHeight="1" thickTop="1" thickBot="1" x14ac:dyDescent="0.3">
      <c r="C129" s="140"/>
      <c r="D129" s="140"/>
      <c r="E129" s="141"/>
      <c r="F129" s="215">
        <f t="shared" si="9"/>
        <v>0</v>
      </c>
      <c r="G129" s="214">
        <f t="shared" si="9"/>
        <v>0</v>
      </c>
      <c r="H129" s="214">
        <f t="shared" si="9"/>
        <v>0</v>
      </c>
      <c r="I129" s="214">
        <f t="shared" si="9"/>
        <v>0</v>
      </c>
      <c r="J129" s="215">
        <f t="shared" si="9"/>
        <v>0</v>
      </c>
      <c r="K129" s="216"/>
      <c r="L129" s="214"/>
      <c r="M129" s="215"/>
      <c r="N129" s="215"/>
      <c r="O129" s="214"/>
      <c r="P129" s="214"/>
      <c r="Q129" s="214"/>
    </row>
    <row r="130" spans="2:19" ht="15" thickTop="1" thickBot="1" x14ac:dyDescent="0.3">
      <c r="C130" s="5" t="str">
        <f>'2. NUOS'!C130</f>
        <v>BLNP1AO</v>
      </c>
      <c r="D130" s="5" t="str">
        <f>'2. NUOS'!D130</f>
        <v>LV Public Lighting NUOS</v>
      </c>
      <c r="E130" s="6" t="str">
        <f>'2. NUOS'!E130</f>
        <v xml:space="preserve"> Default </v>
      </c>
      <c r="F130" s="55">
        <f t="shared" si="9"/>
        <v>0</v>
      </c>
      <c r="G130" s="56">
        <f t="shared" si="9"/>
        <v>0</v>
      </c>
      <c r="H130" s="56">
        <f t="shared" si="9"/>
        <v>0</v>
      </c>
      <c r="I130" s="56">
        <f t="shared" si="9"/>
        <v>0</v>
      </c>
      <c r="J130" s="55">
        <f t="shared" si="9"/>
        <v>0</v>
      </c>
      <c r="K130" s="57"/>
      <c r="L130" s="56"/>
      <c r="M130" s="55"/>
      <c r="N130" s="55"/>
      <c r="O130" s="56"/>
      <c r="P130" s="56"/>
      <c r="Q130" s="56"/>
    </row>
    <row r="131" spans="2:19" ht="15" thickTop="1" thickBot="1" x14ac:dyDescent="0.3">
      <c r="C131" s="8" t="str">
        <f>'2. NUOS'!C131</f>
        <v>BLNP3AO</v>
      </c>
      <c r="D131" s="8" t="str">
        <f>'2. NUOS'!D131</f>
        <v>LV Public Lighting ToU NUOS</v>
      </c>
      <c r="E131" s="9" t="str">
        <f>'2. NUOS'!E131</f>
        <v xml:space="preserve"> Default </v>
      </c>
      <c r="F131" s="60">
        <f t="shared" si="9"/>
        <v>0</v>
      </c>
      <c r="G131" s="61">
        <f t="shared" si="9"/>
        <v>0</v>
      </c>
      <c r="H131" s="61">
        <f t="shared" si="9"/>
        <v>0</v>
      </c>
      <c r="I131" s="61">
        <f t="shared" si="9"/>
        <v>0</v>
      </c>
      <c r="J131" s="60">
        <f t="shared" si="9"/>
        <v>0</v>
      </c>
      <c r="K131" s="62"/>
      <c r="L131" s="61"/>
      <c r="M131" s="61"/>
      <c r="N131" s="60"/>
      <c r="O131" s="61"/>
      <c r="P131" s="61"/>
      <c r="Q131" s="61"/>
    </row>
    <row r="132" spans="2:19" ht="14.4" thickTop="1" x14ac:dyDescent="0.25"/>
    <row r="134" spans="2:19" x14ac:dyDescent="0.25">
      <c r="B134" s="19" t="s">
        <v>167</v>
      </c>
    </row>
    <row r="135" spans="2:19" ht="31.2" thickBot="1" x14ac:dyDescent="0.3">
      <c r="C135" s="19" t="s">
        <v>84</v>
      </c>
      <c r="D135" s="1"/>
      <c r="E135" s="2"/>
      <c r="F135" s="137" t="s">
        <v>0</v>
      </c>
      <c r="G135" s="15" t="s">
        <v>1</v>
      </c>
      <c r="H135" s="16"/>
      <c r="I135" s="16"/>
      <c r="J135" s="17"/>
      <c r="K135" s="15" t="s">
        <v>2</v>
      </c>
      <c r="L135" s="16"/>
      <c r="M135" s="18"/>
      <c r="N135" s="137" t="s">
        <v>77</v>
      </c>
      <c r="O135" s="135" t="s">
        <v>78</v>
      </c>
      <c r="P135" s="136" t="s">
        <v>79</v>
      </c>
      <c r="Q135" s="136" t="s">
        <v>80</v>
      </c>
      <c r="S135" s="263" t="s">
        <v>169</v>
      </c>
    </row>
    <row r="136" spans="2:19" ht="21.6" thickTop="1" thickBot="1" x14ac:dyDescent="0.3">
      <c r="C136" s="3" t="s">
        <v>4</v>
      </c>
      <c r="D136" s="4" t="s">
        <v>5</v>
      </c>
      <c r="E136" s="137" t="s">
        <v>6</v>
      </c>
      <c r="F136" s="137" t="s">
        <v>7</v>
      </c>
      <c r="G136" s="17" t="s">
        <v>8</v>
      </c>
      <c r="H136" s="17" t="s">
        <v>9</v>
      </c>
      <c r="I136" s="17" t="s">
        <v>10</v>
      </c>
      <c r="J136" s="17" t="s">
        <v>11</v>
      </c>
      <c r="K136" s="17" t="s">
        <v>9</v>
      </c>
      <c r="L136" s="17" t="s">
        <v>10</v>
      </c>
      <c r="M136" s="18" t="s">
        <v>11</v>
      </c>
      <c r="N136" s="137" t="s">
        <v>81</v>
      </c>
      <c r="O136" s="137" t="s">
        <v>82</v>
      </c>
      <c r="P136" s="137" t="s">
        <v>82</v>
      </c>
      <c r="Q136" s="137" t="s">
        <v>82</v>
      </c>
      <c r="S136" s="261" t="s">
        <v>179</v>
      </c>
    </row>
    <row r="137" spans="2:19" ht="21.6" thickTop="1" thickBot="1" x14ac:dyDescent="0.3">
      <c r="C137" s="5" t="str">
        <f>'2. NUOS'!C137</f>
        <v>BLTTSS2
BLTTEX2</v>
      </c>
      <c r="D137" s="5" t="str">
        <f>'2. NUOS'!D137</f>
        <v>LV Residential_Sunsoaker_Two-way</v>
      </c>
      <c r="E137" s="6" t="str">
        <f>'2. NUOS'!E137</f>
        <v>Default T4/ Optional^</v>
      </c>
      <c r="F137" s="20">
        <f t="shared" ref="F137:J152" si="10">F106</f>
        <v>0</v>
      </c>
      <c r="G137" s="56">
        <f t="shared" si="10"/>
        <v>0</v>
      </c>
      <c r="H137" s="56">
        <f t="shared" si="10"/>
        <v>1.1792073418969042E-2</v>
      </c>
      <c r="I137" s="56">
        <f t="shared" si="10"/>
        <v>0</v>
      </c>
      <c r="J137" s="55">
        <f t="shared" si="10"/>
        <v>1.1792073418969042E-2</v>
      </c>
      <c r="K137" s="57"/>
      <c r="L137" s="58"/>
      <c r="M137" s="59"/>
      <c r="N137" s="55"/>
      <c r="O137" s="58"/>
      <c r="P137" s="58"/>
      <c r="Q137" s="58"/>
      <c r="S137" s="261" t="s">
        <v>177</v>
      </c>
    </row>
    <row r="138" spans="2:19" ht="15" thickTop="1" thickBot="1" x14ac:dyDescent="0.3">
      <c r="C138" s="8" t="str">
        <f>'2. NUOS'!C138</f>
        <v>BLNN2AU</v>
      </c>
      <c r="D138" s="8" t="str">
        <f>'2. NUOS'!D138</f>
        <v>Residential Anytime</v>
      </c>
      <c r="E138" s="9" t="str">
        <f>'2. NUOS'!E138</f>
        <v>Default T6*</v>
      </c>
      <c r="F138" s="21">
        <f t="shared" si="10"/>
        <v>0</v>
      </c>
      <c r="G138" s="61">
        <f t="shared" si="10"/>
        <v>1.1792073418968535E-2</v>
      </c>
      <c r="H138" s="61">
        <f t="shared" si="10"/>
        <v>0</v>
      </c>
      <c r="I138" s="61">
        <f t="shared" si="10"/>
        <v>0</v>
      </c>
      <c r="J138" s="60">
        <f t="shared" si="10"/>
        <v>0</v>
      </c>
      <c r="K138" s="62"/>
      <c r="L138" s="63"/>
      <c r="M138" s="64"/>
      <c r="N138" s="60"/>
      <c r="O138" s="63"/>
      <c r="P138" s="63"/>
      <c r="Q138" s="63"/>
      <c r="S138" s="261" t="s">
        <v>172</v>
      </c>
    </row>
    <row r="139" spans="2:19" ht="15" thickTop="1" thickBot="1" x14ac:dyDescent="0.3">
      <c r="C139" s="5" t="str">
        <f>'2. NUOS'!C139</f>
        <v>BLNT3AU</v>
      </c>
      <c r="D139" s="5" t="str">
        <f>'2. NUOS'!D139</f>
        <v>Residential ToU</v>
      </c>
      <c r="E139" s="6" t="str">
        <f>'2. NUOS'!E139</f>
        <v>Default T5*</v>
      </c>
      <c r="F139" s="20">
        <f t="shared" si="10"/>
        <v>0</v>
      </c>
      <c r="G139" s="56">
        <f t="shared" si="10"/>
        <v>0</v>
      </c>
      <c r="H139" s="56">
        <f t="shared" si="10"/>
        <v>1.1792073418969042E-2</v>
      </c>
      <c r="I139" s="56">
        <f t="shared" si="10"/>
        <v>1.1792073418969042E-2</v>
      </c>
      <c r="J139" s="55">
        <f t="shared" si="10"/>
        <v>1.1792073418969042E-2</v>
      </c>
      <c r="K139" s="57"/>
      <c r="L139" s="58"/>
      <c r="M139" s="59"/>
      <c r="N139" s="55"/>
      <c r="O139" s="58"/>
      <c r="P139" s="58"/>
      <c r="Q139" s="58"/>
      <c r="S139" s="261" t="s">
        <v>173</v>
      </c>
    </row>
    <row r="140" spans="2:19" ht="15" thickTop="1" thickBot="1" x14ac:dyDescent="0.3">
      <c r="C140" s="8" t="str">
        <f>'2. NUOS'!C140</f>
        <v>BLNT3AL</v>
      </c>
      <c r="D140" s="8" t="str">
        <f>'2. NUOS'!D140</f>
        <v>Residential ToU_Interval meter</v>
      </c>
      <c r="E140" s="9" t="str">
        <f>'2. NUOS'!E140</f>
        <v>Obsolete</v>
      </c>
      <c r="F140" s="21">
        <f t="shared" si="10"/>
        <v>0</v>
      </c>
      <c r="G140" s="61">
        <f t="shared" si="10"/>
        <v>0</v>
      </c>
      <c r="H140" s="61">
        <f t="shared" si="10"/>
        <v>1.1792073418969042E-2</v>
      </c>
      <c r="I140" s="61">
        <f t="shared" si="10"/>
        <v>1.1792073418969042E-2</v>
      </c>
      <c r="J140" s="60">
        <f t="shared" si="10"/>
        <v>1.1792073418969042E-2</v>
      </c>
      <c r="K140" s="62"/>
      <c r="L140" s="63"/>
      <c r="M140" s="64"/>
      <c r="N140" s="60"/>
      <c r="O140" s="63"/>
      <c r="P140" s="63"/>
      <c r="Q140" s="63"/>
      <c r="S140" s="261" t="s">
        <v>178</v>
      </c>
    </row>
    <row r="141" spans="2:19" ht="15" thickTop="1" thickBot="1" x14ac:dyDescent="0.3">
      <c r="C141" s="5" t="str">
        <f>'2. NUOS'!C141</f>
        <v>BLND1AR</v>
      </c>
      <c r="D141" s="5" t="str">
        <f>'2. NUOS'!D141</f>
        <v>Residential-Opt in Demand</v>
      </c>
      <c r="E141" s="6" t="str">
        <f>'2. NUOS'!E141</f>
        <v>Optional</v>
      </c>
      <c r="F141" s="20">
        <f t="shared" si="10"/>
        <v>0</v>
      </c>
      <c r="G141" s="56">
        <f t="shared" si="10"/>
        <v>0</v>
      </c>
      <c r="H141" s="56">
        <f t="shared" si="10"/>
        <v>1.1792073418969042E-2</v>
      </c>
      <c r="I141" s="56">
        <f t="shared" si="10"/>
        <v>1.1792073418969042E-2</v>
      </c>
      <c r="J141" s="55">
        <f t="shared" si="10"/>
        <v>1.1792073418969042E-2</v>
      </c>
      <c r="K141" s="57"/>
      <c r="L141" s="58"/>
      <c r="M141" s="59"/>
      <c r="N141" s="55"/>
      <c r="O141" s="58"/>
      <c r="P141" s="58"/>
      <c r="Q141" s="58"/>
    </row>
    <row r="142" spans="2:19" ht="15" thickTop="1" thickBot="1" x14ac:dyDescent="0.3">
      <c r="C142" s="8" t="str">
        <f>'2. NUOS'!C142</f>
        <v>BLNC1AU</v>
      </c>
      <c r="D142" s="8" t="str">
        <f>'2. NUOS'!D142</f>
        <v>Controlled Load 1</v>
      </c>
      <c r="E142" s="9" t="str">
        <f>'2. NUOS'!E142</f>
        <v>Optional</v>
      </c>
      <c r="F142" s="21">
        <f t="shared" si="10"/>
        <v>0</v>
      </c>
      <c r="G142" s="61">
        <f t="shared" si="10"/>
        <v>1.1792073418969042E-2</v>
      </c>
      <c r="H142" s="61">
        <f t="shared" si="10"/>
        <v>0</v>
      </c>
      <c r="I142" s="61">
        <f t="shared" si="10"/>
        <v>0</v>
      </c>
      <c r="J142" s="60">
        <f t="shared" si="10"/>
        <v>0</v>
      </c>
      <c r="K142" s="63"/>
      <c r="L142" s="65"/>
      <c r="M142" s="64"/>
      <c r="N142" s="60"/>
      <c r="O142" s="63"/>
      <c r="P142" s="63"/>
      <c r="Q142" s="63"/>
    </row>
    <row r="143" spans="2:19" ht="15" thickTop="1" thickBot="1" x14ac:dyDescent="0.3">
      <c r="C143" s="5" t="str">
        <f>'2. NUOS'!C143</f>
        <v>BLNC2AU</v>
      </c>
      <c r="D143" s="5" t="str">
        <f>'2. NUOS'!D143</f>
        <v>Controlled Load 2</v>
      </c>
      <c r="E143" s="6" t="str">
        <f>'2. NUOS'!E143</f>
        <v>Optional</v>
      </c>
      <c r="F143" s="20">
        <f t="shared" si="10"/>
        <v>0</v>
      </c>
      <c r="G143" s="56">
        <f t="shared" si="10"/>
        <v>1.1792073418969042E-2</v>
      </c>
      <c r="H143" s="56">
        <f t="shared" si="10"/>
        <v>0</v>
      </c>
      <c r="I143" s="56">
        <f t="shared" si="10"/>
        <v>0</v>
      </c>
      <c r="J143" s="55">
        <f t="shared" si="10"/>
        <v>0</v>
      </c>
      <c r="K143" s="57"/>
      <c r="L143" s="58"/>
      <c r="M143" s="59"/>
      <c r="N143" s="55"/>
      <c r="O143" s="58"/>
      <c r="P143" s="58"/>
      <c r="Q143" s="58"/>
    </row>
    <row r="144" spans="2:19" ht="21.6" thickTop="1" thickBot="1" x14ac:dyDescent="0.3">
      <c r="C144" s="8" t="str">
        <f>'2. NUOS'!C144</f>
        <v>BLTTSS1
BLTTEX1</v>
      </c>
      <c r="D144" s="8" t="str">
        <f>'2. NUOS'!D144</f>
        <v>LV Small business_Sunsoaker_Two-way</v>
      </c>
      <c r="E144" s="9" t="str">
        <f>'2. NUOS'!E144</f>
        <v>Default T4/ Optional^</v>
      </c>
      <c r="F144" s="21">
        <f t="shared" si="10"/>
        <v>0</v>
      </c>
      <c r="G144" s="61">
        <f t="shared" si="10"/>
        <v>0</v>
      </c>
      <c r="H144" s="61">
        <f t="shared" si="10"/>
        <v>1.1792073418969042E-2</v>
      </c>
      <c r="I144" s="61">
        <f t="shared" si="10"/>
        <v>0</v>
      </c>
      <c r="J144" s="60">
        <f t="shared" si="10"/>
        <v>1.1792073418969042E-2</v>
      </c>
      <c r="K144" s="62"/>
      <c r="L144" s="63"/>
      <c r="M144" s="64"/>
      <c r="N144" s="60"/>
      <c r="O144" s="63"/>
      <c r="P144" s="63"/>
      <c r="Q144" s="63"/>
    </row>
    <row r="145" spans="3:17" ht="15" thickTop="1" thickBot="1" x14ac:dyDescent="0.3">
      <c r="C145" s="5" t="str">
        <f>'2. NUOS'!C145</f>
        <v>BLNN1AU</v>
      </c>
      <c r="D145" s="5" t="str">
        <f>'2. NUOS'!D145</f>
        <v>Small Business Anytime</v>
      </c>
      <c r="E145" s="6" t="str">
        <f>'2. NUOS'!E145</f>
        <v>Default T6*</v>
      </c>
      <c r="F145" s="20">
        <f t="shared" si="10"/>
        <v>0</v>
      </c>
      <c r="G145" s="56">
        <f t="shared" si="10"/>
        <v>1.1792073418969042E-2</v>
      </c>
      <c r="H145" s="56">
        <f t="shared" si="10"/>
        <v>0</v>
      </c>
      <c r="I145" s="56">
        <f t="shared" si="10"/>
        <v>0</v>
      </c>
      <c r="J145" s="55">
        <f t="shared" si="10"/>
        <v>0</v>
      </c>
      <c r="K145" s="57"/>
      <c r="L145" s="58"/>
      <c r="M145" s="59"/>
      <c r="N145" s="55"/>
      <c r="O145" s="58"/>
      <c r="P145" s="58"/>
      <c r="Q145" s="58"/>
    </row>
    <row r="146" spans="3:17" ht="15" thickTop="1" thickBot="1" x14ac:dyDescent="0.3">
      <c r="C146" s="11" t="str">
        <f>'2. NUOS'!C146</f>
        <v>BLNT2AU</v>
      </c>
      <c r="D146" s="11" t="str">
        <f>'2. NUOS'!D146</f>
        <v xml:space="preserve">ToU &lt; 100MWh </v>
      </c>
      <c r="E146" s="12" t="str">
        <f>'2. NUOS'!E146</f>
        <v>Default T5*</v>
      </c>
      <c r="F146" s="22">
        <f t="shared" si="10"/>
        <v>0</v>
      </c>
      <c r="G146" s="67">
        <f t="shared" si="10"/>
        <v>0</v>
      </c>
      <c r="H146" s="67">
        <f t="shared" si="10"/>
        <v>1.1792073418969042E-2</v>
      </c>
      <c r="I146" s="67">
        <f t="shared" si="10"/>
        <v>1.1792073418969042E-2</v>
      </c>
      <c r="J146" s="66">
        <f t="shared" si="10"/>
        <v>1.1792073418969042E-2</v>
      </c>
      <c r="K146" s="68"/>
      <c r="L146" s="69"/>
      <c r="M146" s="70"/>
      <c r="N146" s="66"/>
      <c r="O146" s="63"/>
      <c r="P146" s="63"/>
      <c r="Q146" s="63"/>
    </row>
    <row r="147" spans="3:17" ht="14.4" thickBot="1" x14ac:dyDescent="0.3">
      <c r="C147" s="5" t="str">
        <f>'2. NUOS'!C147</f>
        <v>BLNT2AL</v>
      </c>
      <c r="D147" s="5" t="str">
        <f>'2. NUOS'!D147</f>
        <v>Business ToU_Interval meter</v>
      </c>
      <c r="E147" s="6" t="str">
        <f>'2. NUOS'!E147</f>
        <v>Obsolete</v>
      </c>
      <c r="F147" s="20">
        <f t="shared" si="10"/>
        <v>0</v>
      </c>
      <c r="G147" s="56">
        <f t="shared" si="10"/>
        <v>0</v>
      </c>
      <c r="H147" s="56">
        <f t="shared" si="10"/>
        <v>1.1792073418969042E-2</v>
      </c>
      <c r="I147" s="56">
        <f t="shared" si="10"/>
        <v>1.1792073418969042E-2</v>
      </c>
      <c r="J147" s="55">
        <f t="shared" si="10"/>
        <v>1.1792073418969042E-2</v>
      </c>
      <c r="K147" s="71"/>
      <c r="L147" s="58"/>
      <c r="M147" s="59"/>
      <c r="N147" s="55"/>
      <c r="O147" s="58"/>
      <c r="P147" s="58"/>
      <c r="Q147" s="58"/>
    </row>
    <row r="148" spans="3:17" ht="15" thickTop="1" thickBot="1" x14ac:dyDescent="0.3">
      <c r="C148" s="8" t="str">
        <f>'2. NUOS'!C148</f>
        <v>BLNT1AO</v>
      </c>
      <c r="D148" s="8" t="str">
        <f>'2. NUOS'!D148</f>
        <v>ToU &gt; 100 MWh/yr</v>
      </c>
      <c r="E148" s="9" t="str">
        <f>'2. NUOS'!E148</f>
        <v>Obsolete</v>
      </c>
      <c r="F148" s="21">
        <f t="shared" si="10"/>
        <v>0</v>
      </c>
      <c r="G148" s="61">
        <f t="shared" si="10"/>
        <v>0</v>
      </c>
      <c r="H148" s="61">
        <f t="shared" si="10"/>
        <v>1.1792073418969042E-2</v>
      </c>
      <c r="I148" s="61">
        <f t="shared" si="10"/>
        <v>1.1792073418969042E-2</v>
      </c>
      <c r="J148" s="60">
        <f t="shared" si="10"/>
        <v>1.1792073418969042E-2</v>
      </c>
      <c r="K148" s="62"/>
      <c r="L148" s="63"/>
      <c r="M148" s="64"/>
      <c r="N148" s="60"/>
      <c r="O148" s="63"/>
      <c r="P148" s="63"/>
      <c r="Q148" s="63"/>
    </row>
    <row r="149" spans="3:17" ht="15" thickTop="1" thickBot="1" x14ac:dyDescent="0.3">
      <c r="C149" s="5" t="str">
        <f>'2. NUOS'!C149</f>
        <v>BLND1AB</v>
      </c>
      <c r="D149" s="5" t="str">
        <f>'2. NUOS'!D149</f>
        <v>Small Business-Opt in Demand</v>
      </c>
      <c r="E149" s="6" t="str">
        <f>'2. NUOS'!E149</f>
        <v>Optional</v>
      </c>
      <c r="F149" s="20">
        <f t="shared" si="10"/>
        <v>0</v>
      </c>
      <c r="G149" s="56">
        <f t="shared" si="10"/>
        <v>0</v>
      </c>
      <c r="H149" s="56">
        <f t="shared" si="10"/>
        <v>1.1792073418969042E-2</v>
      </c>
      <c r="I149" s="56">
        <f t="shared" si="10"/>
        <v>1.1792073418969042E-2</v>
      </c>
      <c r="J149" s="55">
        <f t="shared" si="10"/>
        <v>1.1792073418969042E-2</v>
      </c>
      <c r="K149" s="58"/>
      <c r="L149" s="72"/>
      <c r="M149" s="59"/>
      <c r="N149" s="55"/>
      <c r="O149" s="58"/>
      <c r="P149" s="58"/>
      <c r="Q149" s="58"/>
    </row>
    <row r="150" spans="3:17" ht="6" customHeight="1" thickTop="1" thickBot="1" x14ac:dyDescent="0.3">
      <c r="C150" s="140"/>
      <c r="D150" s="140"/>
      <c r="E150" s="141"/>
      <c r="F150" s="215">
        <f t="shared" si="10"/>
        <v>0</v>
      </c>
      <c r="G150" s="214">
        <f t="shared" si="10"/>
        <v>0</v>
      </c>
      <c r="H150" s="214">
        <f t="shared" si="10"/>
        <v>0</v>
      </c>
      <c r="I150" s="214">
        <f t="shared" si="10"/>
        <v>0</v>
      </c>
      <c r="J150" s="215">
        <f t="shared" si="10"/>
        <v>0</v>
      </c>
      <c r="K150" s="216"/>
      <c r="L150" s="217"/>
      <c r="M150" s="218"/>
      <c r="N150" s="215"/>
      <c r="O150" s="217"/>
      <c r="P150" s="217"/>
      <c r="Q150" s="217"/>
    </row>
    <row r="151" spans="3:17" ht="15" thickTop="1" thickBot="1" x14ac:dyDescent="0.3">
      <c r="C151" s="219" t="str">
        <f>'2. NUOS'!C151</f>
        <v>BLND3AO</v>
      </c>
      <c r="D151" s="219" t="str">
        <f>'2. NUOS'!D151</f>
        <v>LV ToU Demand 3 Rate</v>
      </c>
      <c r="E151" s="220" t="str">
        <f>'2. NUOS'!E151</f>
        <v xml:space="preserve"> Default </v>
      </c>
      <c r="F151" s="223">
        <f t="shared" si="10"/>
        <v>0</v>
      </c>
      <c r="G151" s="222">
        <f t="shared" si="10"/>
        <v>0</v>
      </c>
      <c r="H151" s="222">
        <f t="shared" si="10"/>
        <v>1.1792073418969042E-2</v>
      </c>
      <c r="I151" s="222">
        <f t="shared" si="10"/>
        <v>1.1792073418969042E-2</v>
      </c>
      <c r="J151" s="223">
        <f t="shared" si="10"/>
        <v>1.1792073418969042E-2</v>
      </c>
      <c r="K151" s="62"/>
      <c r="L151" s="65"/>
      <c r="M151" s="224"/>
      <c r="N151" s="223"/>
      <c r="O151" s="65"/>
      <c r="P151" s="65"/>
      <c r="Q151" s="65"/>
    </row>
    <row r="152" spans="3:17" ht="15" thickTop="1" thickBot="1" x14ac:dyDescent="0.3">
      <c r="C152" s="225" t="str">
        <f>'2. NUOS'!C152</f>
        <v>BLND3TO</v>
      </c>
      <c r="D152" s="225" t="str">
        <f>'2. NUOS'!D152</f>
        <v>LV ToU Demand-alternate tariff</v>
      </c>
      <c r="E152" s="226" t="str">
        <f>'2. NUOS'!E152</f>
        <v xml:space="preserve"> Optional </v>
      </c>
      <c r="F152" s="229">
        <f t="shared" si="10"/>
        <v>0</v>
      </c>
      <c r="G152" s="228">
        <f t="shared" si="10"/>
        <v>0</v>
      </c>
      <c r="H152" s="228">
        <f t="shared" si="10"/>
        <v>1.1792073418969042E-2</v>
      </c>
      <c r="I152" s="228">
        <f t="shared" si="10"/>
        <v>1.1792073418969042E-2</v>
      </c>
      <c r="J152" s="229">
        <f t="shared" si="10"/>
        <v>1.1792073418969042E-2</v>
      </c>
      <c r="K152" s="57"/>
      <c r="L152" s="72"/>
      <c r="M152" s="230"/>
      <c r="N152" s="229"/>
      <c r="O152" s="72"/>
      <c r="P152" s="72"/>
      <c r="Q152" s="72"/>
    </row>
    <row r="153" spans="3:17" ht="15" thickTop="1" thickBot="1" x14ac:dyDescent="0.3">
      <c r="C153" s="219" t="str">
        <f>'2. NUOS'!C153</f>
        <v>BLNDTRS</v>
      </c>
      <c r="D153" s="219" t="str">
        <f>'2. NUOS'!D153</f>
        <v>Transitional Demand</v>
      </c>
      <c r="E153" s="220" t="str">
        <f>'2. NUOS'!E153</f>
        <v>Obsolete</v>
      </c>
      <c r="F153" s="223">
        <f t="shared" ref="F153:J162" si="11">F122</f>
        <v>0</v>
      </c>
      <c r="G153" s="222">
        <f t="shared" si="11"/>
        <v>0</v>
      </c>
      <c r="H153" s="222">
        <f t="shared" si="11"/>
        <v>1.1792073418969042E-2</v>
      </c>
      <c r="I153" s="222">
        <f t="shared" si="11"/>
        <v>1.1792073418969042E-2</v>
      </c>
      <c r="J153" s="223">
        <f t="shared" si="11"/>
        <v>1.1792073418969042E-2</v>
      </c>
      <c r="K153" s="62"/>
      <c r="L153" s="65"/>
      <c r="M153" s="224"/>
      <c r="N153" s="223"/>
      <c r="O153" s="65"/>
      <c r="P153" s="65"/>
      <c r="Q153" s="65"/>
    </row>
    <row r="154" spans="3:17" ht="21.6" thickTop="1" thickBot="1" x14ac:dyDescent="0.3">
      <c r="C154" s="225" t="str">
        <f>'2. NUOS'!C154</f>
        <v>BLTD4AO
BLTTBD1</v>
      </c>
      <c r="D154" s="225" t="str">
        <f>'2. NUOS'!D154</f>
        <v>LV Gridscale battery</v>
      </c>
      <c r="E154" s="226" t="str">
        <f>'2. NUOS'!E154</f>
        <v>Default</v>
      </c>
      <c r="F154" s="229">
        <f t="shared" si="11"/>
        <v>0</v>
      </c>
      <c r="G154" s="228">
        <f t="shared" si="11"/>
        <v>0</v>
      </c>
      <c r="H154" s="228">
        <f t="shared" si="11"/>
        <v>1.1792073418969042E-2</v>
      </c>
      <c r="I154" s="228">
        <f t="shared" si="11"/>
        <v>1.1792073418969042E-2</v>
      </c>
      <c r="J154" s="229">
        <f t="shared" si="11"/>
        <v>1.1792073418969042E-2</v>
      </c>
      <c r="K154" s="57"/>
      <c r="L154" s="72"/>
      <c r="M154" s="230"/>
      <c r="N154" s="229"/>
      <c r="O154" s="72"/>
      <c r="P154" s="72"/>
      <c r="Q154" s="72"/>
    </row>
    <row r="155" spans="3:17" ht="6" customHeight="1" thickTop="1" thickBot="1" x14ac:dyDescent="0.3">
      <c r="C155" s="140"/>
      <c r="D155" s="140"/>
      <c r="E155" s="141"/>
      <c r="F155" s="215">
        <f t="shared" si="11"/>
        <v>0</v>
      </c>
      <c r="G155" s="214">
        <f t="shared" si="11"/>
        <v>0</v>
      </c>
      <c r="H155" s="214">
        <f t="shared" si="11"/>
        <v>0</v>
      </c>
      <c r="I155" s="214">
        <f t="shared" si="11"/>
        <v>0</v>
      </c>
      <c r="J155" s="215">
        <f t="shared" si="11"/>
        <v>0</v>
      </c>
      <c r="K155" s="216"/>
      <c r="L155" s="217"/>
      <c r="M155" s="218"/>
      <c r="N155" s="215"/>
      <c r="O155" s="217"/>
      <c r="P155" s="217"/>
      <c r="Q155" s="217"/>
    </row>
    <row r="156" spans="3:17" ht="15" thickTop="1" thickBot="1" x14ac:dyDescent="0.3">
      <c r="C156" s="8" t="str">
        <f>'2. NUOS'!C156</f>
        <v>BHND3AO</v>
      </c>
      <c r="D156" s="8" t="str">
        <f>'2. NUOS'!D156</f>
        <v>HV ToU mthly Demand</v>
      </c>
      <c r="E156" s="9" t="str">
        <f>'2. NUOS'!E156</f>
        <v>Default</v>
      </c>
      <c r="F156" s="60">
        <f t="shared" si="11"/>
        <v>0</v>
      </c>
      <c r="G156" s="61">
        <f t="shared" si="11"/>
        <v>0</v>
      </c>
      <c r="H156" s="61">
        <f t="shared" si="11"/>
        <v>0</v>
      </c>
      <c r="I156" s="61">
        <f t="shared" si="11"/>
        <v>0</v>
      </c>
      <c r="J156" s="60">
        <f t="shared" si="11"/>
        <v>0</v>
      </c>
      <c r="K156" s="62"/>
      <c r="L156" s="63"/>
      <c r="M156" s="64"/>
      <c r="N156" s="60"/>
      <c r="O156" s="63"/>
      <c r="P156" s="63"/>
      <c r="Q156" s="63"/>
    </row>
    <row r="157" spans="3:17" ht="21.6" thickTop="1" thickBot="1" x14ac:dyDescent="0.3">
      <c r="C157" s="5" t="str">
        <f>'2. NUOS'!C157</f>
        <v>BHTD4AO
BHTTBD1</v>
      </c>
      <c r="D157" s="5" t="str">
        <f>'2. NUOS'!D157</f>
        <v>HV Gridscale battery</v>
      </c>
      <c r="E157" s="6" t="str">
        <f>'2. NUOS'!E157</f>
        <v>Default</v>
      </c>
      <c r="F157" s="55">
        <f t="shared" si="11"/>
        <v>0</v>
      </c>
      <c r="G157" s="56">
        <f t="shared" si="11"/>
        <v>0</v>
      </c>
      <c r="H157" s="56">
        <f t="shared" si="11"/>
        <v>0</v>
      </c>
      <c r="I157" s="56">
        <f t="shared" si="11"/>
        <v>0</v>
      </c>
      <c r="J157" s="55">
        <f t="shared" si="11"/>
        <v>0</v>
      </c>
      <c r="K157" s="57"/>
      <c r="L157" s="58"/>
      <c r="M157" s="59"/>
      <c r="N157" s="55"/>
      <c r="O157" s="58"/>
      <c r="P157" s="58"/>
      <c r="Q157" s="58"/>
    </row>
    <row r="158" spans="3:17" ht="6" customHeight="1" thickTop="1" thickBot="1" x14ac:dyDescent="0.3">
      <c r="C158" s="140"/>
      <c r="D158" s="140"/>
      <c r="E158" s="141"/>
      <c r="F158" s="215">
        <f t="shared" si="11"/>
        <v>0</v>
      </c>
      <c r="G158" s="214">
        <f t="shared" si="11"/>
        <v>0</v>
      </c>
      <c r="H158" s="214">
        <f t="shared" si="11"/>
        <v>0</v>
      </c>
      <c r="I158" s="214">
        <f t="shared" si="11"/>
        <v>0</v>
      </c>
      <c r="J158" s="215">
        <f t="shared" si="11"/>
        <v>0</v>
      </c>
      <c r="K158" s="216"/>
      <c r="L158" s="217"/>
      <c r="M158" s="218"/>
      <c r="N158" s="215"/>
      <c r="O158" s="217"/>
      <c r="P158" s="217"/>
      <c r="Q158" s="217"/>
    </row>
    <row r="159" spans="3:17" ht="15" thickTop="1" thickBot="1" x14ac:dyDescent="0.3">
      <c r="C159" s="8" t="str">
        <f>'2. NUOS'!C159</f>
        <v>BSSD3AO</v>
      </c>
      <c r="D159" s="8" t="str">
        <f>'2. NUOS'!D159</f>
        <v>Subtransmission 3 Rate Demand</v>
      </c>
      <c r="E159" s="9" t="str">
        <f>'2. NUOS'!E159</f>
        <v xml:space="preserve"> Default </v>
      </c>
      <c r="F159" s="60">
        <f t="shared" si="11"/>
        <v>0</v>
      </c>
      <c r="G159" s="61">
        <f t="shared" si="11"/>
        <v>0</v>
      </c>
      <c r="H159" s="61">
        <f t="shared" si="11"/>
        <v>0</v>
      </c>
      <c r="I159" s="61">
        <f t="shared" si="11"/>
        <v>0</v>
      </c>
      <c r="J159" s="60">
        <f t="shared" si="11"/>
        <v>0</v>
      </c>
      <c r="K159" s="62"/>
      <c r="L159" s="63"/>
      <c r="M159" s="64"/>
      <c r="N159" s="60"/>
      <c r="O159" s="63"/>
      <c r="P159" s="63"/>
      <c r="Q159" s="63"/>
    </row>
    <row r="160" spans="3:17" ht="6" customHeight="1" thickTop="1" thickBot="1" x14ac:dyDescent="0.3">
      <c r="C160" s="140"/>
      <c r="D160" s="140"/>
      <c r="E160" s="141"/>
      <c r="F160" s="215">
        <f t="shared" si="11"/>
        <v>0</v>
      </c>
      <c r="G160" s="214">
        <f t="shared" si="11"/>
        <v>0</v>
      </c>
      <c r="H160" s="214">
        <f t="shared" si="11"/>
        <v>0</v>
      </c>
      <c r="I160" s="214">
        <f t="shared" si="11"/>
        <v>0</v>
      </c>
      <c r="J160" s="215">
        <f t="shared" si="11"/>
        <v>0</v>
      </c>
      <c r="K160" s="216"/>
      <c r="L160" s="214"/>
      <c r="M160" s="215"/>
      <c r="N160" s="215"/>
      <c r="O160" s="214"/>
      <c r="P160" s="214"/>
      <c r="Q160" s="214"/>
    </row>
    <row r="161" spans="2:19" ht="15" thickTop="1" thickBot="1" x14ac:dyDescent="0.3">
      <c r="C161" s="5" t="str">
        <f>'2. NUOS'!C161</f>
        <v>BLNP1AO</v>
      </c>
      <c r="D161" s="5" t="str">
        <f>'2. NUOS'!D161</f>
        <v>LV Public Lighting NUOS</v>
      </c>
      <c r="E161" s="6" t="str">
        <f>'2. NUOS'!E161</f>
        <v xml:space="preserve"> Default </v>
      </c>
      <c r="F161" s="55">
        <f t="shared" si="11"/>
        <v>0</v>
      </c>
      <c r="G161" s="56">
        <f t="shared" si="11"/>
        <v>0</v>
      </c>
      <c r="H161" s="56">
        <f t="shared" si="11"/>
        <v>0</v>
      </c>
      <c r="I161" s="56">
        <f t="shared" si="11"/>
        <v>0</v>
      </c>
      <c r="J161" s="55">
        <f t="shared" si="11"/>
        <v>0</v>
      </c>
      <c r="K161" s="57"/>
      <c r="L161" s="56"/>
      <c r="M161" s="55"/>
      <c r="N161" s="55"/>
      <c r="O161" s="56"/>
      <c r="P161" s="56"/>
      <c r="Q161" s="56"/>
    </row>
    <row r="162" spans="2:19" ht="15" thickTop="1" thickBot="1" x14ac:dyDescent="0.3">
      <c r="C162" s="8" t="str">
        <f>'2. NUOS'!C162</f>
        <v>BLNP3AO</v>
      </c>
      <c r="D162" s="8" t="str">
        <f>'2. NUOS'!D162</f>
        <v>LV Public Lighting ToU NUOS</v>
      </c>
      <c r="E162" s="9" t="str">
        <f>'2. NUOS'!E162</f>
        <v xml:space="preserve"> Default </v>
      </c>
      <c r="F162" s="60">
        <f t="shared" si="11"/>
        <v>0</v>
      </c>
      <c r="G162" s="61">
        <f t="shared" si="11"/>
        <v>0</v>
      </c>
      <c r="H162" s="61">
        <f t="shared" si="11"/>
        <v>0</v>
      </c>
      <c r="I162" s="61">
        <f t="shared" si="11"/>
        <v>0</v>
      </c>
      <c r="J162" s="60">
        <f t="shared" si="11"/>
        <v>0</v>
      </c>
      <c r="K162" s="62"/>
      <c r="L162" s="61"/>
      <c r="M162" s="61"/>
      <c r="N162" s="60"/>
      <c r="O162" s="61"/>
      <c r="P162" s="61"/>
      <c r="Q162" s="61"/>
    </row>
    <row r="163" spans="2:19" ht="14.4" thickTop="1" x14ac:dyDescent="0.25"/>
    <row r="165" spans="2:19" x14ac:dyDescent="0.25">
      <c r="B165" s="19" t="s">
        <v>168</v>
      </c>
    </row>
    <row r="166" spans="2:19" ht="31.2" thickBot="1" x14ac:dyDescent="0.3">
      <c r="C166" s="19" t="s">
        <v>84</v>
      </c>
      <c r="D166" s="1"/>
      <c r="E166" s="2"/>
      <c r="F166" s="137" t="s">
        <v>0</v>
      </c>
      <c r="G166" s="15" t="s">
        <v>1</v>
      </c>
      <c r="H166" s="16"/>
      <c r="I166" s="16"/>
      <c r="J166" s="17"/>
      <c r="K166" s="15" t="s">
        <v>2</v>
      </c>
      <c r="L166" s="16"/>
      <c r="M166" s="18"/>
      <c r="N166" s="137" t="s">
        <v>77</v>
      </c>
      <c r="O166" s="135" t="s">
        <v>78</v>
      </c>
      <c r="P166" s="136" t="s">
        <v>79</v>
      </c>
      <c r="Q166" s="136" t="s">
        <v>80</v>
      </c>
      <c r="S166" s="263" t="s">
        <v>169</v>
      </c>
    </row>
    <row r="167" spans="2:19" ht="21.6" thickTop="1" thickBot="1" x14ac:dyDescent="0.3">
      <c r="C167" s="3" t="s">
        <v>4</v>
      </c>
      <c r="D167" s="4" t="s">
        <v>5</v>
      </c>
      <c r="E167" s="137" t="s">
        <v>6</v>
      </c>
      <c r="F167" s="137" t="s">
        <v>7</v>
      </c>
      <c r="G167" s="17" t="s">
        <v>8</v>
      </c>
      <c r="H167" s="17" t="s">
        <v>9</v>
      </c>
      <c r="I167" s="17" t="s">
        <v>10</v>
      </c>
      <c r="J167" s="17" t="s">
        <v>11</v>
      </c>
      <c r="K167" s="17" t="s">
        <v>9</v>
      </c>
      <c r="L167" s="17" t="s">
        <v>10</v>
      </c>
      <c r="M167" s="18" t="s">
        <v>11</v>
      </c>
      <c r="N167" s="137" t="s">
        <v>81</v>
      </c>
      <c r="O167" s="137" t="s">
        <v>82</v>
      </c>
      <c r="P167" s="137" t="s">
        <v>82</v>
      </c>
      <c r="Q167" s="137" t="s">
        <v>82</v>
      </c>
      <c r="S167" s="261" t="s">
        <v>180</v>
      </c>
    </row>
    <row r="168" spans="2:19" ht="21.6" thickTop="1" thickBot="1" x14ac:dyDescent="0.3">
      <c r="C168" s="5" t="str">
        <f>'2. NUOS'!C168</f>
        <v>BLTTSS2
BLTTEX2</v>
      </c>
      <c r="D168" s="5" t="str">
        <f>'2. NUOS'!D168</f>
        <v>LV Residential_Sunsoaker_Two-way</v>
      </c>
      <c r="E168" s="6" t="str">
        <f>'2. NUOS'!E168</f>
        <v>Default T4</v>
      </c>
      <c r="F168" s="20">
        <f t="shared" ref="F168:J183" si="12">F137</f>
        <v>0</v>
      </c>
      <c r="G168" s="56">
        <f t="shared" si="12"/>
        <v>0</v>
      </c>
      <c r="H168" s="56">
        <f t="shared" si="12"/>
        <v>1.1792073418969042E-2</v>
      </c>
      <c r="I168" s="56">
        <f t="shared" si="12"/>
        <v>0</v>
      </c>
      <c r="J168" s="55">
        <f t="shared" si="12"/>
        <v>1.1792073418969042E-2</v>
      </c>
      <c r="K168" s="57"/>
      <c r="L168" s="58"/>
      <c r="M168" s="59"/>
      <c r="N168" s="55"/>
      <c r="O168" s="58"/>
      <c r="P168" s="58"/>
      <c r="Q168" s="58"/>
      <c r="S168" s="261" t="s">
        <v>181</v>
      </c>
    </row>
    <row r="169" spans="2:19" ht="15" thickTop="1" thickBot="1" x14ac:dyDescent="0.3">
      <c r="C169" s="8" t="str">
        <f>'2. NUOS'!C169</f>
        <v>BLNN2AU</v>
      </c>
      <c r="D169" s="8" t="str">
        <f>'2. NUOS'!D169</f>
        <v>Residential Anytime</v>
      </c>
      <c r="E169" s="9" t="str">
        <f>'2. NUOS'!E169</f>
        <v>Default T6*</v>
      </c>
      <c r="F169" s="21">
        <f t="shared" si="12"/>
        <v>0</v>
      </c>
      <c r="G169" s="61">
        <f t="shared" si="12"/>
        <v>1.1792073418968535E-2</v>
      </c>
      <c r="H169" s="61">
        <f t="shared" si="12"/>
        <v>0</v>
      </c>
      <c r="I169" s="61">
        <f t="shared" si="12"/>
        <v>0</v>
      </c>
      <c r="J169" s="60">
        <f t="shared" si="12"/>
        <v>0</v>
      </c>
      <c r="K169" s="62"/>
      <c r="L169" s="63"/>
      <c r="M169" s="64"/>
      <c r="N169" s="60"/>
      <c r="O169" s="63"/>
      <c r="P169" s="63"/>
      <c r="Q169" s="63"/>
      <c r="S169" s="261" t="s">
        <v>172</v>
      </c>
    </row>
    <row r="170" spans="2:19" ht="15" thickTop="1" thickBot="1" x14ac:dyDescent="0.3">
      <c r="C170" s="5" t="str">
        <f>'2. NUOS'!C170</f>
        <v>BLNT3AU</v>
      </c>
      <c r="D170" s="5" t="str">
        <f>'2. NUOS'!D170</f>
        <v>Residential ToU</v>
      </c>
      <c r="E170" s="6" t="str">
        <f>'2. NUOS'!E170</f>
        <v>Default T5*</v>
      </c>
      <c r="F170" s="20">
        <f t="shared" si="12"/>
        <v>0</v>
      </c>
      <c r="G170" s="56">
        <f t="shared" si="12"/>
        <v>0</v>
      </c>
      <c r="H170" s="56">
        <f t="shared" si="12"/>
        <v>1.1792073418969042E-2</v>
      </c>
      <c r="I170" s="56">
        <f t="shared" si="12"/>
        <v>1.1792073418969042E-2</v>
      </c>
      <c r="J170" s="55">
        <f t="shared" si="12"/>
        <v>1.1792073418969042E-2</v>
      </c>
      <c r="K170" s="57"/>
      <c r="L170" s="58"/>
      <c r="M170" s="59"/>
      <c r="N170" s="55"/>
      <c r="O170" s="58"/>
      <c r="P170" s="58"/>
      <c r="Q170" s="58"/>
      <c r="S170" s="261" t="s">
        <v>173</v>
      </c>
    </row>
    <row r="171" spans="2:19" ht="15" thickTop="1" thickBot="1" x14ac:dyDescent="0.3">
      <c r="C171" s="8" t="str">
        <f>'2. NUOS'!C171</f>
        <v>BLNT3AL</v>
      </c>
      <c r="D171" s="8" t="str">
        <f>'2. NUOS'!D171</f>
        <v>Residential ToU_Interval meter</v>
      </c>
      <c r="E171" s="9" t="str">
        <f>'2. NUOS'!E171</f>
        <v>Obsolete</v>
      </c>
      <c r="F171" s="21">
        <f t="shared" si="12"/>
        <v>0</v>
      </c>
      <c r="G171" s="61">
        <f t="shared" si="12"/>
        <v>0</v>
      </c>
      <c r="H171" s="61">
        <f t="shared" si="12"/>
        <v>1.1792073418969042E-2</v>
      </c>
      <c r="I171" s="61">
        <f t="shared" si="12"/>
        <v>1.1792073418969042E-2</v>
      </c>
      <c r="J171" s="60">
        <f t="shared" si="12"/>
        <v>1.1792073418969042E-2</v>
      </c>
      <c r="K171" s="62"/>
      <c r="L171" s="63"/>
      <c r="M171" s="64"/>
      <c r="N171" s="60"/>
      <c r="O171" s="63"/>
      <c r="P171" s="63"/>
      <c r="Q171" s="63"/>
      <c r="S171" s="261" t="s">
        <v>178</v>
      </c>
    </row>
    <row r="172" spans="2:19" ht="15" thickTop="1" thickBot="1" x14ac:dyDescent="0.3">
      <c r="C172" s="5" t="str">
        <f>'2. NUOS'!C172</f>
        <v>BLND1AR</v>
      </c>
      <c r="D172" s="5" t="str">
        <f>'2. NUOS'!D172</f>
        <v>Residential-Opt in Demand</v>
      </c>
      <c r="E172" s="6" t="str">
        <f>'2. NUOS'!E172</f>
        <v>Optional~</v>
      </c>
      <c r="F172" s="20">
        <f t="shared" si="12"/>
        <v>0</v>
      </c>
      <c r="G172" s="56">
        <f t="shared" si="12"/>
        <v>0</v>
      </c>
      <c r="H172" s="56">
        <f t="shared" si="12"/>
        <v>1.1792073418969042E-2</v>
      </c>
      <c r="I172" s="56">
        <f t="shared" si="12"/>
        <v>1.1792073418969042E-2</v>
      </c>
      <c r="J172" s="55">
        <f t="shared" si="12"/>
        <v>1.1792073418969042E-2</v>
      </c>
      <c r="K172" s="57"/>
      <c r="L172" s="58"/>
      <c r="M172" s="59"/>
      <c r="N172" s="55"/>
      <c r="O172" s="58"/>
      <c r="P172" s="58"/>
      <c r="Q172" s="58"/>
    </row>
    <row r="173" spans="2:19" ht="15" thickTop="1" thickBot="1" x14ac:dyDescent="0.3">
      <c r="C173" s="8" t="str">
        <f>'2. NUOS'!C173</f>
        <v>BLNC1AU</v>
      </c>
      <c r="D173" s="8" t="str">
        <f>'2. NUOS'!D173</f>
        <v>Controlled Load 1</v>
      </c>
      <c r="E173" s="9" t="str">
        <f>'2. NUOS'!E173</f>
        <v>Optional</v>
      </c>
      <c r="F173" s="21">
        <f t="shared" si="12"/>
        <v>0</v>
      </c>
      <c r="G173" s="61">
        <f t="shared" si="12"/>
        <v>1.1792073418969042E-2</v>
      </c>
      <c r="H173" s="61">
        <f t="shared" si="12"/>
        <v>0</v>
      </c>
      <c r="I173" s="61">
        <f t="shared" si="12"/>
        <v>0</v>
      </c>
      <c r="J173" s="60">
        <f t="shared" si="12"/>
        <v>0</v>
      </c>
      <c r="K173" s="63"/>
      <c r="L173" s="65"/>
      <c r="M173" s="64"/>
      <c r="N173" s="60"/>
      <c r="O173" s="63"/>
      <c r="P173" s="63"/>
      <c r="Q173" s="63"/>
    </row>
    <row r="174" spans="2:19" ht="15" thickTop="1" thickBot="1" x14ac:dyDescent="0.3">
      <c r="C174" s="5" t="str">
        <f>'2. NUOS'!C174</f>
        <v>BLNC2AU</v>
      </c>
      <c r="D174" s="5" t="str">
        <f>'2. NUOS'!D174</f>
        <v>Controlled Load 2</v>
      </c>
      <c r="E174" s="6" t="str">
        <f>'2. NUOS'!E174</f>
        <v>Optional</v>
      </c>
      <c r="F174" s="20">
        <f t="shared" si="12"/>
        <v>0</v>
      </c>
      <c r="G174" s="56">
        <f t="shared" si="12"/>
        <v>1.1792073418969042E-2</v>
      </c>
      <c r="H174" s="56">
        <f t="shared" si="12"/>
        <v>0</v>
      </c>
      <c r="I174" s="56">
        <f t="shared" si="12"/>
        <v>0</v>
      </c>
      <c r="J174" s="55">
        <f t="shared" si="12"/>
        <v>0</v>
      </c>
      <c r="K174" s="57"/>
      <c r="L174" s="58"/>
      <c r="M174" s="59"/>
      <c r="N174" s="55"/>
      <c r="O174" s="58"/>
      <c r="P174" s="58"/>
      <c r="Q174" s="58"/>
    </row>
    <row r="175" spans="2:19" ht="21.6" thickTop="1" thickBot="1" x14ac:dyDescent="0.3">
      <c r="C175" s="8" t="str">
        <f>'2. NUOS'!C175</f>
        <v>BLTTSS1
BLTTEX1</v>
      </c>
      <c r="D175" s="8" t="str">
        <f>'2. NUOS'!D175</f>
        <v>LV Small business Sun Soaker Two-way</v>
      </c>
      <c r="E175" s="9" t="str">
        <f>'2. NUOS'!E175</f>
        <v>Default T4</v>
      </c>
      <c r="F175" s="21">
        <f t="shared" si="12"/>
        <v>0</v>
      </c>
      <c r="G175" s="61">
        <f t="shared" si="12"/>
        <v>0</v>
      </c>
      <c r="H175" s="61">
        <f t="shared" si="12"/>
        <v>1.1792073418969042E-2</v>
      </c>
      <c r="I175" s="61">
        <f t="shared" si="12"/>
        <v>0</v>
      </c>
      <c r="J175" s="60">
        <f t="shared" si="12"/>
        <v>1.1792073418969042E-2</v>
      </c>
      <c r="K175" s="62"/>
      <c r="L175" s="63"/>
      <c r="M175" s="64"/>
      <c r="N175" s="60"/>
      <c r="O175" s="63"/>
      <c r="P175" s="63"/>
      <c r="Q175" s="63"/>
    </row>
    <row r="176" spans="2:19" ht="15" thickTop="1" thickBot="1" x14ac:dyDescent="0.3">
      <c r="C176" s="5" t="str">
        <f>'2. NUOS'!C176</f>
        <v>BLNN1AU</v>
      </c>
      <c r="D176" s="5" t="str">
        <f>'2. NUOS'!D176</f>
        <v>Small Business Anytime</v>
      </c>
      <c r="E176" s="6" t="str">
        <f>'2. NUOS'!E176</f>
        <v>Default T6*</v>
      </c>
      <c r="F176" s="20">
        <f t="shared" si="12"/>
        <v>0</v>
      </c>
      <c r="G176" s="56">
        <f t="shared" si="12"/>
        <v>1.1792073418969042E-2</v>
      </c>
      <c r="H176" s="56">
        <f t="shared" si="12"/>
        <v>0</v>
      </c>
      <c r="I176" s="56">
        <f t="shared" si="12"/>
        <v>0</v>
      </c>
      <c r="J176" s="55">
        <f t="shared" si="12"/>
        <v>0</v>
      </c>
      <c r="K176" s="57"/>
      <c r="L176" s="58"/>
      <c r="M176" s="59"/>
      <c r="N176" s="55"/>
      <c r="O176" s="58"/>
      <c r="P176" s="58"/>
      <c r="Q176" s="58"/>
    </row>
    <row r="177" spans="3:17" ht="15" thickTop="1" thickBot="1" x14ac:dyDescent="0.3">
      <c r="C177" s="11" t="str">
        <f>'2. NUOS'!C177</f>
        <v>BLNT2AU</v>
      </c>
      <c r="D177" s="11" t="str">
        <f>'2. NUOS'!D177</f>
        <v xml:space="preserve">ToU &lt; 100MWh </v>
      </c>
      <c r="E177" s="12" t="str">
        <f>'2. NUOS'!E177</f>
        <v>Default T5*</v>
      </c>
      <c r="F177" s="22">
        <f t="shared" si="12"/>
        <v>0</v>
      </c>
      <c r="G177" s="67">
        <f t="shared" si="12"/>
        <v>0</v>
      </c>
      <c r="H177" s="67">
        <f t="shared" si="12"/>
        <v>1.1792073418969042E-2</v>
      </c>
      <c r="I177" s="67">
        <f t="shared" si="12"/>
        <v>1.1792073418969042E-2</v>
      </c>
      <c r="J177" s="66">
        <f t="shared" si="12"/>
        <v>1.1792073418969042E-2</v>
      </c>
      <c r="K177" s="68"/>
      <c r="L177" s="69"/>
      <c r="M177" s="70"/>
      <c r="N177" s="66"/>
      <c r="O177" s="63"/>
      <c r="P177" s="63"/>
      <c r="Q177" s="63"/>
    </row>
    <row r="178" spans="3:17" ht="14.4" thickBot="1" x14ac:dyDescent="0.3">
      <c r="C178" s="5" t="str">
        <f>'2. NUOS'!C178</f>
        <v>BLNT2AL</v>
      </c>
      <c r="D178" s="5" t="str">
        <f>'2. NUOS'!D178</f>
        <v>Business ToU_Interval meter</v>
      </c>
      <c r="E178" s="6" t="str">
        <f>'2. NUOS'!E178</f>
        <v>Obsolete</v>
      </c>
      <c r="F178" s="20">
        <f t="shared" si="12"/>
        <v>0</v>
      </c>
      <c r="G178" s="56">
        <f t="shared" si="12"/>
        <v>0</v>
      </c>
      <c r="H178" s="56">
        <f t="shared" si="12"/>
        <v>1.1792073418969042E-2</v>
      </c>
      <c r="I178" s="56">
        <f t="shared" si="12"/>
        <v>1.1792073418969042E-2</v>
      </c>
      <c r="J178" s="55">
        <f t="shared" si="12"/>
        <v>1.1792073418969042E-2</v>
      </c>
      <c r="K178" s="71"/>
      <c r="L178" s="58"/>
      <c r="M178" s="59"/>
      <c r="N178" s="55"/>
      <c r="O178" s="58"/>
      <c r="P178" s="58"/>
      <c r="Q178" s="58"/>
    </row>
    <row r="179" spans="3:17" ht="15" thickTop="1" thickBot="1" x14ac:dyDescent="0.3">
      <c r="C179" s="8" t="str">
        <f>'2. NUOS'!C179</f>
        <v>BLNT1AO</v>
      </c>
      <c r="D179" s="8" t="str">
        <f>'2. NUOS'!D179</f>
        <v>ToU &gt; 100 MWh/yr</v>
      </c>
      <c r="E179" s="9" t="str">
        <f>'2. NUOS'!E179</f>
        <v>Obsolete</v>
      </c>
      <c r="F179" s="21">
        <f t="shared" si="12"/>
        <v>0</v>
      </c>
      <c r="G179" s="61">
        <f t="shared" si="12"/>
        <v>0</v>
      </c>
      <c r="H179" s="61">
        <f t="shared" si="12"/>
        <v>1.1792073418969042E-2</v>
      </c>
      <c r="I179" s="61">
        <f t="shared" si="12"/>
        <v>1.1792073418969042E-2</v>
      </c>
      <c r="J179" s="60">
        <f t="shared" si="12"/>
        <v>1.1792073418969042E-2</v>
      </c>
      <c r="K179" s="62"/>
      <c r="L179" s="63"/>
      <c r="M179" s="64"/>
      <c r="N179" s="60"/>
      <c r="O179" s="63"/>
      <c r="P179" s="63"/>
      <c r="Q179" s="63"/>
    </row>
    <row r="180" spans="3:17" ht="15" thickTop="1" thickBot="1" x14ac:dyDescent="0.3">
      <c r="C180" s="5" t="str">
        <f>'2. NUOS'!C180</f>
        <v>BLND1AB</v>
      </c>
      <c r="D180" s="5" t="str">
        <f>'2. NUOS'!D180</f>
        <v>Small Business-Opt in Demand</v>
      </c>
      <c r="E180" s="6" t="str">
        <f>'2. NUOS'!E180</f>
        <v>Optional~</v>
      </c>
      <c r="F180" s="20">
        <f t="shared" si="12"/>
        <v>0</v>
      </c>
      <c r="G180" s="56">
        <f t="shared" si="12"/>
        <v>0</v>
      </c>
      <c r="H180" s="56">
        <f t="shared" si="12"/>
        <v>1.1792073418969042E-2</v>
      </c>
      <c r="I180" s="56">
        <f t="shared" si="12"/>
        <v>1.1792073418969042E-2</v>
      </c>
      <c r="J180" s="55">
        <f t="shared" si="12"/>
        <v>1.1792073418969042E-2</v>
      </c>
      <c r="K180" s="58"/>
      <c r="L180" s="72"/>
      <c r="M180" s="59"/>
      <c r="N180" s="55"/>
      <c r="O180" s="58"/>
      <c r="P180" s="58"/>
      <c r="Q180" s="58"/>
    </row>
    <row r="181" spans="3:17" ht="6" customHeight="1" thickTop="1" thickBot="1" x14ac:dyDescent="0.3">
      <c r="C181" s="140"/>
      <c r="D181" s="140"/>
      <c r="E181" s="141"/>
      <c r="F181" s="215">
        <f t="shared" si="12"/>
        <v>0</v>
      </c>
      <c r="G181" s="214">
        <f t="shared" si="12"/>
        <v>0</v>
      </c>
      <c r="H181" s="214">
        <f t="shared" si="12"/>
        <v>0</v>
      </c>
      <c r="I181" s="214">
        <f t="shared" si="12"/>
        <v>0</v>
      </c>
      <c r="J181" s="215">
        <f t="shared" si="12"/>
        <v>0</v>
      </c>
      <c r="K181" s="216"/>
      <c r="L181" s="217"/>
      <c r="M181" s="218"/>
      <c r="N181" s="215"/>
      <c r="O181" s="217"/>
      <c r="P181" s="217"/>
      <c r="Q181" s="217"/>
    </row>
    <row r="182" spans="3:17" ht="15" thickTop="1" thickBot="1" x14ac:dyDescent="0.3">
      <c r="C182" s="219" t="str">
        <f>'2. NUOS'!C182</f>
        <v>BLND3AO</v>
      </c>
      <c r="D182" s="219" t="str">
        <f>'2. NUOS'!D182</f>
        <v>LV ToU Demand 3 Rate</v>
      </c>
      <c r="E182" s="220" t="str">
        <f>'2. NUOS'!E182</f>
        <v xml:space="preserve"> Default </v>
      </c>
      <c r="F182" s="223">
        <f t="shared" si="12"/>
        <v>0</v>
      </c>
      <c r="G182" s="222">
        <f t="shared" si="12"/>
        <v>0</v>
      </c>
      <c r="H182" s="222">
        <f t="shared" si="12"/>
        <v>1.1792073418969042E-2</v>
      </c>
      <c r="I182" s="222">
        <f t="shared" si="12"/>
        <v>1.1792073418969042E-2</v>
      </c>
      <c r="J182" s="223">
        <f t="shared" si="12"/>
        <v>1.1792073418969042E-2</v>
      </c>
      <c r="K182" s="62"/>
      <c r="L182" s="65"/>
      <c r="M182" s="224"/>
      <c r="N182" s="223"/>
      <c r="O182" s="65"/>
      <c r="P182" s="65"/>
      <c r="Q182" s="65"/>
    </row>
    <row r="183" spans="3:17" ht="15" thickTop="1" thickBot="1" x14ac:dyDescent="0.3">
      <c r="C183" s="225" t="str">
        <f>'2. NUOS'!C183</f>
        <v>BLND3TO</v>
      </c>
      <c r="D183" s="225" t="str">
        <f>'2. NUOS'!D183</f>
        <v>LV ToU Demand-alternate tariff</v>
      </c>
      <c r="E183" s="226" t="str">
        <f>'2. NUOS'!E183</f>
        <v xml:space="preserve"> Optional </v>
      </c>
      <c r="F183" s="229">
        <f t="shared" si="12"/>
        <v>0</v>
      </c>
      <c r="G183" s="228">
        <f t="shared" si="12"/>
        <v>0</v>
      </c>
      <c r="H183" s="228">
        <f t="shared" si="12"/>
        <v>1.1792073418969042E-2</v>
      </c>
      <c r="I183" s="228">
        <f t="shared" si="12"/>
        <v>1.1792073418969042E-2</v>
      </c>
      <c r="J183" s="229">
        <f t="shared" si="12"/>
        <v>1.1792073418969042E-2</v>
      </c>
      <c r="K183" s="57"/>
      <c r="L183" s="72"/>
      <c r="M183" s="230"/>
      <c r="N183" s="229"/>
      <c r="O183" s="72"/>
      <c r="P183" s="72"/>
      <c r="Q183" s="72"/>
    </row>
    <row r="184" spans="3:17" ht="15" thickTop="1" thickBot="1" x14ac:dyDescent="0.3">
      <c r="C184" s="219" t="str">
        <f>'2. NUOS'!C184</f>
        <v>BLNDTRS</v>
      </c>
      <c r="D184" s="219" t="str">
        <f>'2. NUOS'!D184</f>
        <v>Transitional Demand</v>
      </c>
      <c r="E184" s="220" t="str">
        <f>'2. NUOS'!E184</f>
        <v>Obsolete</v>
      </c>
      <c r="F184" s="223">
        <f t="shared" ref="F184:J193" si="13">F153</f>
        <v>0</v>
      </c>
      <c r="G184" s="222">
        <f t="shared" si="13"/>
        <v>0</v>
      </c>
      <c r="H184" s="222">
        <f t="shared" si="13"/>
        <v>1.1792073418969042E-2</v>
      </c>
      <c r="I184" s="222">
        <f t="shared" si="13"/>
        <v>1.1792073418969042E-2</v>
      </c>
      <c r="J184" s="223">
        <f t="shared" si="13"/>
        <v>1.1792073418969042E-2</v>
      </c>
      <c r="K184" s="62"/>
      <c r="L184" s="65"/>
      <c r="M184" s="224"/>
      <c r="N184" s="223"/>
      <c r="O184" s="65"/>
      <c r="P184" s="65"/>
      <c r="Q184" s="65"/>
    </row>
    <row r="185" spans="3:17" ht="21.6" thickTop="1" thickBot="1" x14ac:dyDescent="0.3">
      <c r="C185" s="225" t="str">
        <f>'2. NUOS'!C185</f>
        <v>BLTD4AO
BLTTBD1</v>
      </c>
      <c r="D185" s="225" t="str">
        <f>'2. NUOS'!D185</f>
        <v>LV Gridscale battery</v>
      </c>
      <c r="E185" s="226" t="str">
        <f>'2. NUOS'!E185</f>
        <v>Default</v>
      </c>
      <c r="F185" s="229">
        <f t="shared" si="13"/>
        <v>0</v>
      </c>
      <c r="G185" s="228">
        <f t="shared" si="13"/>
        <v>0</v>
      </c>
      <c r="H185" s="228">
        <f t="shared" si="13"/>
        <v>1.1792073418969042E-2</v>
      </c>
      <c r="I185" s="228">
        <f t="shared" si="13"/>
        <v>1.1792073418969042E-2</v>
      </c>
      <c r="J185" s="229">
        <f t="shared" si="13"/>
        <v>1.1792073418969042E-2</v>
      </c>
      <c r="K185" s="57"/>
      <c r="L185" s="72"/>
      <c r="M185" s="230"/>
      <c r="N185" s="229"/>
      <c r="O185" s="72"/>
      <c r="P185" s="72"/>
      <c r="Q185" s="72"/>
    </row>
    <row r="186" spans="3:17" ht="6" customHeight="1" thickTop="1" thickBot="1" x14ac:dyDescent="0.3">
      <c r="C186" s="140"/>
      <c r="D186" s="140"/>
      <c r="E186" s="141"/>
      <c r="F186" s="215">
        <f t="shared" si="13"/>
        <v>0</v>
      </c>
      <c r="G186" s="214">
        <f t="shared" si="13"/>
        <v>0</v>
      </c>
      <c r="H186" s="214">
        <f t="shared" si="13"/>
        <v>0</v>
      </c>
      <c r="I186" s="214">
        <f t="shared" si="13"/>
        <v>0</v>
      </c>
      <c r="J186" s="215">
        <f t="shared" si="13"/>
        <v>0</v>
      </c>
      <c r="K186" s="216"/>
      <c r="L186" s="217"/>
      <c r="M186" s="218"/>
      <c r="N186" s="215"/>
      <c r="O186" s="217"/>
      <c r="P186" s="217"/>
      <c r="Q186" s="217"/>
    </row>
    <row r="187" spans="3:17" ht="15" thickTop="1" thickBot="1" x14ac:dyDescent="0.3">
      <c r="C187" s="8" t="str">
        <f>'2. NUOS'!C187</f>
        <v>BHND3AO</v>
      </c>
      <c r="D187" s="8" t="str">
        <f>'2. NUOS'!D187</f>
        <v>HV ToU mthly Demand</v>
      </c>
      <c r="E187" s="9" t="str">
        <f>'2. NUOS'!E187</f>
        <v>Default</v>
      </c>
      <c r="F187" s="60">
        <f t="shared" si="13"/>
        <v>0</v>
      </c>
      <c r="G187" s="61">
        <f t="shared" si="13"/>
        <v>0</v>
      </c>
      <c r="H187" s="61">
        <f t="shared" si="13"/>
        <v>0</v>
      </c>
      <c r="I187" s="61">
        <f t="shared" si="13"/>
        <v>0</v>
      </c>
      <c r="J187" s="60">
        <f t="shared" si="13"/>
        <v>0</v>
      </c>
      <c r="K187" s="62"/>
      <c r="L187" s="63"/>
      <c r="M187" s="64"/>
      <c r="N187" s="60"/>
      <c r="O187" s="63"/>
      <c r="P187" s="63"/>
      <c r="Q187" s="63"/>
    </row>
    <row r="188" spans="3:17" ht="21.6" thickTop="1" thickBot="1" x14ac:dyDescent="0.3">
      <c r="C188" s="5" t="str">
        <f>'2. NUOS'!C188</f>
        <v>BHTD4AO
BHTTBD1</v>
      </c>
      <c r="D188" s="5" t="str">
        <f>'2. NUOS'!D188</f>
        <v>HV Gridscale battery</v>
      </c>
      <c r="E188" s="6" t="str">
        <f>'2. NUOS'!E188</f>
        <v>Default</v>
      </c>
      <c r="F188" s="55">
        <f t="shared" si="13"/>
        <v>0</v>
      </c>
      <c r="G188" s="56">
        <f t="shared" si="13"/>
        <v>0</v>
      </c>
      <c r="H188" s="56">
        <f t="shared" si="13"/>
        <v>0</v>
      </c>
      <c r="I188" s="56">
        <f t="shared" si="13"/>
        <v>0</v>
      </c>
      <c r="J188" s="55">
        <f t="shared" si="13"/>
        <v>0</v>
      </c>
      <c r="K188" s="57"/>
      <c r="L188" s="58"/>
      <c r="M188" s="59"/>
      <c r="N188" s="55"/>
      <c r="O188" s="58"/>
      <c r="P188" s="58"/>
      <c r="Q188" s="58"/>
    </row>
    <row r="189" spans="3:17" ht="6" customHeight="1" thickTop="1" thickBot="1" x14ac:dyDescent="0.3">
      <c r="C189" s="140"/>
      <c r="D189" s="140"/>
      <c r="E189" s="141"/>
      <c r="F189" s="215">
        <f t="shared" si="13"/>
        <v>0</v>
      </c>
      <c r="G189" s="214">
        <f t="shared" si="13"/>
        <v>0</v>
      </c>
      <c r="H189" s="214">
        <f t="shared" si="13"/>
        <v>0</v>
      </c>
      <c r="I189" s="214">
        <f t="shared" si="13"/>
        <v>0</v>
      </c>
      <c r="J189" s="215">
        <f t="shared" si="13"/>
        <v>0</v>
      </c>
      <c r="K189" s="216"/>
      <c r="L189" s="217"/>
      <c r="M189" s="218"/>
      <c r="N189" s="215"/>
      <c r="O189" s="217"/>
      <c r="P189" s="217"/>
      <c r="Q189" s="217"/>
    </row>
    <row r="190" spans="3:17" ht="15" thickTop="1" thickBot="1" x14ac:dyDescent="0.3">
      <c r="C190" s="8" t="str">
        <f>'2. NUOS'!C190</f>
        <v>BSSD3AO</v>
      </c>
      <c r="D190" s="8" t="str">
        <f>'2. NUOS'!D190</f>
        <v>Subtransmission 3 Rate Demand</v>
      </c>
      <c r="E190" s="9" t="str">
        <f>'2. NUOS'!E190</f>
        <v xml:space="preserve"> Default </v>
      </c>
      <c r="F190" s="60">
        <f t="shared" si="13"/>
        <v>0</v>
      </c>
      <c r="G190" s="61">
        <f t="shared" si="13"/>
        <v>0</v>
      </c>
      <c r="H190" s="61">
        <f t="shared" si="13"/>
        <v>0</v>
      </c>
      <c r="I190" s="61">
        <f t="shared" si="13"/>
        <v>0</v>
      </c>
      <c r="J190" s="60">
        <f t="shared" si="13"/>
        <v>0</v>
      </c>
      <c r="K190" s="62"/>
      <c r="L190" s="63"/>
      <c r="M190" s="64"/>
      <c r="N190" s="60"/>
      <c r="O190" s="63"/>
      <c r="P190" s="63"/>
      <c r="Q190" s="63"/>
    </row>
    <row r="191" spans="3:17" ht="6" customHeight="1" thickTop="1" thickBot="1" x14ac:dyDescent="0.3">
      <c r="C191" s="140"/>
      <c r="D191" s="140"/>
      <c r="E191" s="141"/>
      <c r="F191" s="215">
        <f t="shared" si="13"/>
        <v>0</v>
      </c>
      <c r="G191" s="214">
        <f t="shared" si="13"/>
        <v>0</v>
      </c>
      <c r="H191" s="214">
        <f t="shared" si="13"/>
        <v>0</v>
      </c>
      <c r="I191" s="214">
        <f t="shared" si="13"/>
        <v>0</v>
      </c>
      <c r="J191" s="215">
        <f t="shared" si="13"/>
        <v>0</v>
      </c>
      <c r="K191" s="216"/>
      <c r="L191" s="214"/>
      <c r="M191" s="215"/>
      <c r="N191" s="215"/>
      <c r="O191" s="214"/>
      <c r="P191" s="214"/>
      <c r="Q191" s="214"/>
    </row>
    <row r="192" spans="3:17" ht="15" thickTop="1" thickBot="1" x14ac:dyDescent="0.3">
      <c r="C192" s="5" t="str">
        <f>'2. NUOS'!C192</f>
        <v>BLNP1AO</v>
      </c>
      <c r="D192" s="5" t="str">
        <f>'2. NUOS'!D192</f>
        <v>LV Public Lighting NUOS</v>
      </c>
      <c r="E192" s="6" t="str">
        <f>'2. NUOS'!E192</f>
        <v xml:space="preserve"> Default </v>
      </c>
      <c r="F192" s="55">
        <f t="shared" si="13"/>
        <v>0</v>
      </c>
      <c r="G192" s="56">
        <f t="shared" si="13"/>
        <v>0</v>
      </c>
      <c r="H192" s="56">
        <f t="shared" si="13"/>
        <v>0</v>
      </c>
      <c r="I192" s="56">
        <f t="shared" si="13"/>
        <v>0</v>
      </c>
      <c r="J192" s="55">
        <f t="shared" si="13"/>
        <v>0</v>
      </c>
      <c r="K192" s="57"/>
      <c r="L192" s="56"/>
      <c r="M192" s="55"/>
      <c r="N192" s="55"/>
      <c r="O192" s="56"/>
      <c r="P192" s="56"/>
      <c r="Q192" s="56"/>
    </row>
    <row r="193" spans="3:17" ht="15" thickTop="1" thickBot="1" x14ac:dyDescent="0.3">
      <c r="C193" s="8" t="str">
        <f>'2. NUOS'!C193</f>
        <v>BLNP3AO</v>
      </c>
      <c r="D193" s="8" t="str">
        <f>'2. NUOS'!D193</f>
        <v>LV Public Lighting ToU NUOS</v>
      </c>
      <c r="E193" s="9" t="str">
        <f>'2. NUOS'!E193</f>
        <v xml:space="preserve"> Default </v>
      </c>
      <c r="F193" s="60">
        <f t="shared" si="13"/>
        <v>0</v>
      </c>
      <c r="G193" s="61">
        <f t="shared" si="13"/>
        <v>0</v>
      </c>
      <c r="H193" s="61">
        <f t="shared" si="13"/>
        <v>0</v>
      </c>
      <c r="I193" s="61">
        <f t="shared" si="13"/>
        <v>0</v>
      </c>
      <c r="J193" s="60">
        <f t="shared" si="13"/>
        <v>0</v>
      </c>
      <c r="K193" s="62"/>
      <c r="L193" s="61"/>
      <c r="M193" s="61"/>
      <c r="N193" s="60"/>
      <c r="O193" s="61"/>
      <c r="P193" s="61"/>
      <c r="Q193" s="61"/>
    </row>
    <row r="194" spans="3:17" ht="14.4" thickTop="1" x14ac:dyDescent="0.25"/>
  </sheetData>
  <mergeCells count="1">
    <mergeCell ref="D3:E3"/>
  </mergeCells>
  <hyperlinks>
    <hyperlink ref="B1" location="Contents!A1" display="Contents" xr:uid="{938B3F38-6635-4896-B7A4-08E48B370EB0}"/>
  </hyperlink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6FD736-AC4F-4C2C-B459-7751A0CEFBF3}">
  <dimension ref="A1"/>
  <sheetViews>
    <sheetView workbookViewId="0"/>
  </sheetViews>
  <sheetFormatPr defaultRowHeight="13.8" x14ac:dyDescent="0.25"/>
  <sheetData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6FA9DE739E3CE45A330A71DE6231D95" ma:contentTypeVersion="21" ma:contentTypeDescription="Create a new document." ma:contentTypeScope="" ma:versionID="707e6cc18402e2afc0712d5b7821b71b">
  <xsd:schema xmlns:xsd="http://www.w3.org/2001/XMLSchema" xmlns:xs="http://www.w3.org/2001/XMLSchema" xmlns:p="http://schemas.microsoft.com/office/2006/metadata/properties" xmlns:ns2="932545b7-43c1-4c02-bb28-ebe8c535fd25" xmlns:ns3="4dbedddb-8287-4e51-a936-62a216b952f9" xmlns:ns4="1853d85d-552a-45e5-ad9d-b3f83c98e320" targetNamespace="http://schemas.microsoft.com/office/2006/metadata/properties" ma:root="true" ma:fieldsID="f4bc014cafaacd97bdadf88a4631aac5" ns2:_="" ns3:_="" ns4:_="">
    <xsd:import namespace="932545b7-43c1-4c02-bb28-ebe8c535fd25"/>
    <xsd:import namespace="4dbedddb-8287-4e51-a936-62a216b952f9"/>
    <xsd:import namespace="1853d85d-552a-45e5-ad9d-b3f83c98e320"/>
    <xsd:element name="properties">
      <xsd:complexType>
        <xsd:sequence>
          <xsd:element name="documentManagement">
            <xsd:complexType>
              <xsd:all>
                <xsd:element ref="ns2:Status" minOccurs="0"/>
                <xsd:element ref="ns2:DocumentStatus" minOccurs="0"/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4:TaxCatchAll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32545b7-43c1-4c02-bb28-ebe8c535fd25" elementFormDefault="qualified">
    <xsd:import namespace="http://schemas.microsoft.com/office/2006/documentManagement/types"/>
    <xsd:import namespace="http://schemas.microsoft.com/office/infopath/2007/PartnerControls"/>
    <xsd:element name="Status" ma:index="2" nillable="true" ma:displayName="content" ma:description="chapter 1, 2 and 3" ma:format="Dropdown" ma:internalName="Status" ma:readOnly="false">
      <xsd:simpleType>
        <xsd:restriction base="dms:Text">
          <xsd:maxLength value="255"/>
        </xsd:restriction>
      </xsd:simpleType>
    </xsd:element>
    <xsd:element name="DocumentStatus" ma:index="4" nillable="true" ma:displayName="Document Status" ma:default="Under Review - can be edited" ma:description="Document Status" ma:format="Dropdown" ma:internalName="DocumentStatus" ma:readOnly="false">
      <xsd:simpleType>
        <xsd:restriction base="dms:Choice">
          <xsd:enumeration value="Drafting In Progress"/>
          <xsd:enumeration value="Under Review - can be edited"/>
          <xsd:enumeration value="Submitted"/>
          <xsd:enumeration value="Editor Group Review Complete - do not edit"/>
          <xsd:enumeration value="Finalised"/>
          <xsd:enumeration value="Final Ref Doc"/>
        </xsd:restriction>
      </xsd:simpleType>
    </xsd:element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hidden="true" ma:internalName="MediaServiceKeyPoints" ma:readOnly="true">
      <xsd:simpleType>
        <xsd:restriction base="dms:Note"/>
      </xsd:simpleType>
    </xsd:element>
    <xsd:element name="MediaServiceOCR" ma:index="12" nillable="true" ma:displayName="Extracted Text" ma:hidden="true" ma:internalName="MediaServiceOCR" ma:readOnly="true">
      <xsd:simpleType>
        <xsd:restriction base="dms:Note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9" nillable="true" ma:displayName="Length (seconds)" ma:hidden="true" ma:internalName="MediaLengthInSeconds" ma:readOnly="true">
      <xsd:simpleType>
        <xsd:restriction base="dms:Unknown"/>
      </xsd:simpleType>
    </xsd:element>
    <xsd:element name="lcf76f155ced4ddcb4097134ff3c332f" ma:index="21" nillable="true" ma:taxonomy="true" ma:internalName="lcf76f155ced4ddcb4097134ff3c332f" ma:taxonomyFieldName="MediaServiceImageTags" ma:displayName="Image Tags" ma:readOnly="false" ma:fieldId="{5cf76f15-5ced-4ddc-b409-7134ff3c332f}" ma:taxonomyMulti="true" ma:sspId="b56b384c-9940-4a30-bae3-2bf88f964286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Location" ma:index="24" nillable="true" ma:displayName="Location" ma:hidden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dbedddb-8287-4e51-a936-62a216b952f9" elementFormDefault="qualified">
    <xsd:import namespace="http://schemas.microsoft.com/office/2006/documentManagement/types"/>
    <xsd:import namespace="http://schemas.microsoft.com/office/infopath/2007/PartnerControls"/>
    <xsd:element name="SharedWithUsers" ma:index="15" nillable="true" ma:displayName="Shared With" ma:hidden="true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6" nillable="true" ma:displayName="Shared With Details" ma:hidden="true" ma:internalName="SharedWithDetail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853d85d-552a-45e5-ad9d-b3f83c98e320" elementFormDefault="qualified">
    <xsd:import namespace="http://schemas.microsoft.com/office/2006/documentManagement/types"/>
    <xsd:import namespace="http://schemas.microsoft.com/office/infopath/2007/PartnerControls"/>
    <xsd:element name="TaxCatchAll" ma:index="22" nillable="true" ma:displayName="Taxonomy Catch All Column" ma:hidden="true" ma:list="{01246f73-06c0-4b10-b60e-a96a1cb2e391}" ma:internalName="TaxCatchAll" ma:readOnly="false" ma:showField="CatchAllData" ma:web="4dbedddb-8287-4e51-a936-62a216b952f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1853d85d-552a-45e5-ad9d-b3f83c98e320" xsi:nil="true"/>
    <lcf76f155ced4ddcb4097134ff3c332f xmlns="932545b7-43c1-4c02-bb28-ebe8c535fd25">
      <Terms xmlns="http://schemas.microsoft.com/office/infopath/2007/PartnerControls"/>
    </lcf76f155ced4ddcb4097134ff3c332f>
    <Status xmlns="932545b7-43c1-4c02-bb28-ebe8c535fd25">HP</Status>
    <DocumentStatus xmlns="932545b7-43c1-4c02-bb28-ebe8c535fd25">Submitted</DocumentStatus>
    <SharedWithUsers xmlns="4dbedddb-8287-4e51-a936-62a216b952f9">
      <UserInfo>
        <DisplayName>David Weatherley</DisplayName>
        <AccountId>15</AccountId>
        <AccountType/>
      </UserInfo>
      <UserInfo>
        <DisplayName>Michelle Hagney</DisplayName>
        <AccountId>42</AccountId>
        <AccountType/>
      </UserInfo>
    </SharedWithUsers>
  </documentManagement>
</p:properties>
</file>

<file path=customXml/itemProps1.xml><?xml version="1.0" encoding="utf-8"?>
<ds:datastoreItem xmlns:ds="http://schemas.openxmlformats.org/officeDocument/2006/customXml" ds:itemID="{A199652E-0151-4D4C-A209-307DC8612C24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A3E825C0-7FFA-4EF5-8C48-E7AEF37D1E4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32545b7-43c1-4c02-bb28-ebe8c535fd25"/>
    <ds:schemaRef ds:uri="4dbedddb-8287-4e51-a936-62a216b952f9"/>
    <ds:schemaRef ds:uri="1853d85d-552a-45e5-ad9d-b3f83c98e32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88F75185-0EC8-45B7-A75F-F8CC36E52310}">
  <ds:schemaRefs>
    <ds:schemaRef ds:uri="http://purl.org/dc/elements/1.1/"/>
    <ds:schemaRef ds:uri="http://purl.org/dc/dcmitype/"/>
    <ds:schemaRef ds:uri="http://www.w3.org/XML/1998/namespace"/>
    <ds:schemaRef ds:uri="1853d85d-552a-45e5-ad9d-b3f83c98e320"/>
    <ds:schemaRef ds:uri="http://schemas.microsoft.com/office/2006/metadata/properties"/>
    <ds:schemaRef ds:uri="4dbedddb-8287-4e51-a936-62a216b952f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932545b7-43c1-4c02-bb28-ebe8c535fd25"/>
    <ds:schemaRef ds:uri="http://purl.org/dc/terms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2</vt:i4>
      </vt:variant>
    </vt:vector>
  </HeadingPairs>
  <TitlesOfParts>
    <vt:vector size="10" baseType="lpstr">
      <vt:lpstr>Contents</vt:lpstr>
      <vt:lpstr>1. Overview</vt:lpstr>
      <vt:lpstr>2. NUOS</vt:lpstr>
      <vt:lpstr>3. DUOS</vt:lpstr>
      <vt:lpstr>4. TUOS</vt:lpstr>
      <vt:lpstr>5. CCF</vt:lpstr>
      <vt:lpstr>6. QSS</vt:lpstr>
      <vt:lpstr>Sheet1</vt:lpstr>
      <vt:lpstr>'1. Overview'!_Toc112802786</vt:lpstr>
      <vt:lpstr>'1. Overview'!_Toc505873991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Michelle Hagney</dc:creator>
  <cp:lastModifiedBy>Hilary Priest</cp:lastModifiedBy>
  <cp:lastPrinted>2023-01-19T05:19:24Z</cp:lastPrinted>
  <dcterms:created xsi:type="dcterms:W3CDTF">2022-08-30T03:41:54Z</dcterms:created>
  <dcterms:modified xsi:type="dcterms:W3CDTF">2023-01-30T03:17:14Z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0x01010096FA9DE739E3CE45A330A71DE6231D95</vt:lpwstr>
  </property>
  <property fmtid="{D5CDD505-2E9C-101B-9397-08002B2CF9AE}" pid="3" name="MediaServiceImageTags">
    <vt:lpwstr/>
  </property>
</Properties>
</file>