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comments2.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T:\AER\EBTRIN\1. AER modelling\Data analysis\2019 data analysis\DNSP data files\all DNSPs\"/>
    </mc:Choice>
  </mc:AlternateContent>
  <bookViews>
    <workbookView xWindow="-20" yWindow="-20" windowWidth="14400" windowHeight="5720" tabRatio="846" activeTab="3"/>
  </bookViews>
  <sheets>
    <sheet name="WACC" sheetId="11" r:id="rId1"/>
    <sheet name="Opex" sheetId="10" r:id="rId2"/>
    <sheet name="RAB" sheetId="9" r:id="rId3"/>
    <sheet name="AUC" sheetId="30" r:id="rId4"/>
    <sheet name="01ACT BB" sheetId="4" r:id="rId5"/>
    <sheet name="02AGD BB" sheetId="12" r:id="rId6"/>
    <sheet name="03CIT BB" sheetId="13" r:id="rId7"/>
    <sheet name="04END BB" sheetId="17" r:id="rId8"/>
    <sheet name="05ENX BB" sheetId="19" r:id="rId9"/>
    <sheet name="06ERG BB" sheetId="20" r:id="rId10"/>
    <sheet name="07ESS BB" sheetId="22" r:id="rId11"/>
    <sheet name="08JEN BB" sheetId="23" r:id="rId12"/>
    <sheet name="09PCR BB" sheetId="24" r:id="rId13"/>
    <sheet name="10SAP BB" sheetId="25" r:id="rId14"/>
    <sheet name="11SPD BB" sheetId="26" r:id="rId15"/>
    <sheet name="12TND BB" sheetId="27" r:id="rId16"/>
    <sheet name="13UED BB" sheetId="28" r:id="rId17"/>
    <sheet name="Source files" sheetId="16" state="hidden" r:id="rId18"/>
  </sheets>
  <externalReferences>
    <externalReference r:id="rId19"/>
    <externalReference r:id="rId20"/>
    <externalReference r:id="rId21"/>
  </externalReferences>
  <definedNames>
    <definedName name="Slicer_Scope_Of_Service13111">#N/A</definedName>
    <definedName name="Slicer_Scope_Of_Service131211">#N/A</definedName>
    <definedName name="Slicer_Scope_Of_Service13122">#N/A</definedName>
    <definedName name="Slicer_Source">#N/A</definedName>
    <definedName name="Slicer_Source1">#N/A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s>
  <calcPr calcId="162913"/>
  <pivotCaches>
    <pivotCache cacheId="0" r:id="rId22"/>
    <pivotCache cacheId="1" r:id="rId23"/>
    <pivotCache cacheId="2" r:id="rId24"/>
  </pivotCaches>
  <extLst>
    <ext xmlns:x14="http://schemas.microsoft.com/office/spreadsheetml/2009/9/main" uri="{876F7934-8845-4945-9796-88D515C7AA90}">
      <x14:pivotCaches>
        <pivotCache cacheId="3" r:id="rId25"/>
        <pivotCache cacheId="4" r:id="rId26"/>
        <pivotCache cacheId="5" r:id="rId27"/>
      </x14:pivotCaches>
    </ext>
    <ext xmlns:x14="http://schemas.microsoft.com/office/spreadsheetml/2009/9/main" uri="{BBE1A952-AA13-448e-AADC-164F8A28A991}">
      <x14:slicerCaches>
        <x14:slicerCache r:id="rId28"/>
        <x14:slicerCache r:id="rId29"/>
        <x14:slicerCache r:id="rId30"/>
        <x14:slicerCache r:id="rId31"/>
        <x14:slicerCache r:id="rId32"/>
        <x14:slicerCache r:id="rId33"/>
        <x14:slicerCache r:id="rId34"/>
        <x14:slicerCache r:id="rId35"/>
        <x14:slicerCache r:id="rId36"/>
        <x14:slicerCache r:id="rId37"/>
      </x14:slicerCaches>
    </ext>
    <ext xmlns:x14="http://schemas.microsoft.com/office/spreadsheetml/2009/9/main" uri="{79F54976-1DA5-4618-B147-4CDE4B953A38}">
      <x14:workbookPr/>
    </ext>
  </extLst>
</workbook>
</file>

<file path=xl/calcChain.xml><?xml version="1.0" encoding="utf-8"?>
<calcChain xmlns="http://schemas.openxmlformats.org/spreadsheetml/2006/main">
  <c r="C12" i="28" l="1"/>
  <c r="D12" i="28"/>
  <c r="E12" i="28"/>
  <c r="F12" i="28"/>
  <c r="G12" i="28"/>
  <c r="H12" i="28"/>
  <c r="I12" i="28"/>
  <c r="J12" i="28"/>
  <c r="K12" i="28"/>
  <c r="L12" i="28"/>
  <c r="M12" i="28"/>
  <c r="N12" i="28"/>
  <c r="O12" i="28"/>
  <c r="B12" i="28"/>
  <c r="C12" i="27"/>
  <c r="D12" i="27"/>
  <c r="E12" i="27"/>
  <c r="F12" i="27"/>
  <c r="G12" i="27"/>
  <c r="H12" i="27"/>
  <c r="I12" i="27"/>
  <c r="J12" i="27"/>
  <c r="K12" i="27"/>
  <c r="L12" i="27"/>
  <c r="M12" i="27"/>
  <c r="N12" i="27"/>
  <c r="O12" i="27"/>
  <c r="B12" i="27"/>
  <c r="C12" i="26"/>
  <c r="D12" i="26"/>
  <c r="E12" i="26"/>
  <c r="F12" i="26"/>
  <c r="G12" i="26"/>
  <c r="H12" i="26"/>
  <c r="I12" i="26"/>
  <c r="J12" i="26"/>
  <c r="K12" i="26"/>
  <c r="L12" i="26"/>
  <c r="M12" i="26"/>
  <c r="N12" i="26"/>
  <c r="O12" i="26"/>
  <c r="B12" i="26"/>
  <c r="C12" i="25"/>
  <c r="D12" i="25"/>
  <c r="E12" i="25"/>
  <c r="F12" i="25"/>
  <c r="G12" i="25"/>
  <c r="H12" i="25"/>
  <c r="I12" i="25"/>
  <c r="J12" i="25"/>
  <c r="K12" i="25"/>
  <c r="L12" i="25"/>
  <c r="M12" i="25"/>
  <c r="N12" i="25"/>
  <c r="O12" i="25"/>
  <c r="B12" i="25"/>
  <c r="O12" i="24"/>
  <c r="N12" i="24"/>
  <c r="M12" i="24"/>
  <c r="L12" i="24"/>
  <c r="K12" i="24"/>
  <c r="J12" i="24"/>
  <c r="I12" i="24"/>
  <c r="H12" i="24"/>
  <c r="G12" i="24"/>
  <c r="F12" i="24"/>
  <c r="E12" i="24"/>
  <c r="D12" i="24"/>
  <c r="C12" i="24"/>
  <c r="B12" i="24"/>
  <c r="C12" i="23"/>
  <c r="D12" i="23"/>
  <c r="E12" i="23"/>
  <c r="F12" i="23"/>
  <c r="G12" i="23"/>
  <c r="H12" i="23"/>
  <c r="I12" i="23"/>
  <c r="J12" i="23"/>
  <c r="K12" i="23"/>
  <c r="L12" i="23"/>
  <c r="M12" i="23"/>
  <c r="N12" i="23"/>
  <c r="O12" i="23"/>
  <c r="B12" i="23"/>
  <c r="O12" i="22"/>
  <c r="N12" i="22"/>
  <c r="M12" i="22"/>
  <c r="L12" i="22"/>
  <c r="K12" i="22"/>
  <c r="J12" i="22"/>
  <c r="I12" i="22"/>
  <c r="H12" i="22"/>
  <c r="G12" i="22"/>
  <c r="F12" i="22"/>
  <c r="E12" i="22"/>
  <c r="D12" i="22"/>
  <c r="C12" i="22"/>
  <c r="B12" i="22"/>
  <c r="O12" i="20"/>
  <c r="N12" i="20"/>
  <c r="M12" i="20"/>
  <c r="L12" i="20"/>
  <c r="K12" i="20"/>
  <c r="J12" i="20"/>
  <c r="I12" i="20"/>
  <c r="H12" i="20"/>
  <c r="G12" i="20"/>
  <c r="F12" i="20"/>
  <c r="E12" i="20"/>
  <c r="D12" i="20"/>
  <c r="C12" i="20"/>
  <c r="B12" i="20"/>
  <c r="O12" i="19"/>
  <c r="N12" i="19"/>
  <c r="M12" i="19"/>
  <c r="L12" i="19"/>
  <c r="K12" i="19"/>
  <c r="J12" i="19"/>
  <c r="I12" i="19"/>
  <c r="H12" i="19"/>
  <c r="G12" i="19"/>
  <c r="F12" i="19"/>
  <c r="E12" i="19"/>
  <c r="D12" i="19"/>
  <c r="C12" i="19"/>
  <c r="B12" i="19"/>
  <c r="C12" i="17"/>
  <c r="D12" i="17"/>
  <c r="E12" i="17"/>
  <c r="F12" i="17"/>
  <c r="G12" i="17"/>
  <c r="H12" i="17"/>
  <c r="I12" i="17"/>
  <c r="J12" i="17"/>
  <c r="K12" i="17"/>
  <c r="L12" i="17"/>
  <c r="M12" i="17"/>
  <c r="N12" i="17"/>
  <c r="O12" i="17"/>
  <c r="B12" i="17"/>
  <c r="C12" i="13"/>
  <c r="D12" i="13"/>
  <c r="E12" i="13"/>
  <c r="F12" i="13"/>
  <c r="G12" i="13"/>
  <c r="H12" i="13"/>
  <c r="I12" i="13"/>
  <c r="J12" i="13"/>
  <c r="K12" i="13"/>
  <c r="L12" i="13"/>
  <c r="M12" i="13"/>
  <c r="N12" i="13"/>
  <c r="O12" i="13"/>
  <c r="B12" i="13"/>
  <c r="C12" i="12"/>
  <c r="D12" i="12"/>
  <c r="E12" i="12"/>
  <c r="F12" i="12"/>
  <c r="G12" i="12"/>
  <c r="H12" i="12"/>
  <c r="I12" i="12"/>
  <c r="J12" i="12"/>
  <c r="K12" i="12"/>
  <c r="L12" i="12"/>
  <c r="M12" i="12"/>
  <c r="N12" i="12"/>
  <c r="O12" i="12"/>
  <c r="B12" i="12"/>
  <c r="C12" i="4"/>
  <c r="D12" i="4"/>
  <c r="E12" i="4"/>
  <c r="F12" i="4"/>
  <c r="G12" i="4"/>
  <c r="H12" i="4"/>
  <c r="I12" i="4"/>
  <c r="J12" i="4"/>
  <c r="K12" i="4"/>
  <c r="L12" i="4"/>
  <c r="M12" i="4"/>
  <c r="N12" i="4"/>
  <c r="O12" i="4"/>
  <c r="B12" i="4"/>
  <c r="F50" i="10" l="1"/>
  <c r="G50" i="10"/>
  <c r="H50" i="10"/>
  <c r="I50" i="10"/>
  <c r="J50" i="10"/>
  <c r="K50" i="10"/>
  <c r="L50" i="10"/>
  <c r="M50" i="10"/>
  <c r="N50" i="10"/>
  <c r="O50" i="10"/>
  <c r="P50" i="10"/>
  <c r="Q50" i="10"/>
  <c r="R50" i="10"/>
  <c r="E50" i="10"/>
  <c r="F49" i="10"/>
  <c r="G49" i="10"/>
  <c r="H49" i="10"/>
  <c r="I49" i="10"/>
  <c r="J49" i="10"/>
  <c r="K49" i="10"/>
  <c r="L49" i="10"/>
  <c r="M49" i="10"/>
  <c r="N49" i="10"/>
  <c r="O49" i="10"/>
  <c r="P49" i="10"/>
  <c r="Q49" i="10"/>
  <c r="R49" i="10"/>
  <c r="E49" i="10"/>
  <c r="F48" i="10"/>
  <c r="G48" i="10"/>
  <c r="H48" i="10"/>
  <c r="I48" i="10"/>
  <c r="J48" i="10"/>
  <c r="K48" i="10"/>
  <c r="L48" i="10"/>
  <c r="M48" i="10"/>
  <c r="N48" i="10"/>
  <c r="O48" i="10"/>
  <c r="P48" i="10"/>
  <c r="Q48" i="10"/>
  <c r="R48" i="10"/>
  <c r="E48" i="10"/>
  <c r="F47" i="10"/>
  <c r="G47" i="10"/>
  <c r="H47" i="10"/>
  <c r="I47" i="10"/>
  <c r="J47" i="10"/>
  <c r="K47" i="10"/>
  <c r="L47" i="10"/>
  <c r="M47" i="10"/>
  <c r="N47" i="10"/>
  <c r="O47" i="10"/>
  <c r="P47" i="10"/>
  <c r="Q47" i="10"/>
  <c r="R47" i="10"/>
  <c r="E47" i="10"/>
  <c r="F45" i="10"/>
  <c r="G45" i="10"/>
  <c r="H45" i="10"/>
  <c r="I45" i="10"/>
  <c r="J45" i="10"/>
  <c r="K45" i="10"/>
  <c r="L45" i="10"/>
  <c r="M45" i="10"/>
  <c r="N45" i="10"/>
  <c r="O45" i="10"/>
  <c r="P45" i="10"/>
  <c r="Q45" i="10"/>
  <c r="R45" i="10"/>
  <c r="E45" i="10"/>
  <c r="F44" i="10"/>
  <c r="G44" i="10"/>
  <c r="H44" i="10"/>
  <c r="I44" i="10"/>
  <c r="J44" i="10"/>
  <c r="K44" i="10"/>
  <c r="L44" i="10"/>
  <c r="M44" i="10"/>
  <c r="N44" i="10"/>
  <c r="O44" i="10"/>
  <c r="P44" i="10"/>
  <c r="Q44" i="10"/>
  <c r="R44" i="10"/>
  <c r="E44" i="10"/>
  <c r="F43" i="10"/>
  <c r="G43" i="10"/>
  <c r="H43" i="10"/>
  <c r="I43" i="10"/>
  <c r="J43" i="10"/>
  <c r="K43" i="10"/>
  <c r="L43" i="10"/>
  <c r="M43" i="10"/>
  <c r="N43" i="10"/>
  <c r="O43" i="10"/>
  <c r="P43" i="10"/>
  <c r="Q43" i="10"/>
  <c r="R43" i="10"/>
  <c r="E43" i="10"/>
  <c r="F42" i="10"/>
  <c r="G42" i="10"/>
  <c r="H42" i="10"/>
  <c r="I42" i="10"/>
  <c r="J42" i="10"/>
  <c r="K42" i="10"/>
  <c r="L42" i="10"/>
  <c r="M42" i="10"/>
  <c r="N42" i="10"/>
  <c r="O42" i="10"/>
  <c r="P42" i="10"/>
  <c r="Q42" i="10"/>
  <c r="R42" i="10"/>
  <c r="E42" i="10"/>
  <c r="F41" i="10"/>
  <c r="G41" i="10"/>
  <c r="H41" i="10"/>
  <c r="I41" i="10"/>
  <c r="J41" i="10"/>
  <c r="K41" i="10"/>
  <c r="L41" i="10"/>
  <c r="M41" i="10"/>
  <c r="N41" i="10"/>
  <c r="O41" i="10"/>
  <c r="P41" i="10"/>
  <c r="Q41" i="10"/>
  <c r="R41" i="10"/>
  <c r="E41" i="10"/>
  <c r="F40" i="10"/>
  <c r="G40" i="10"/>
  <c r="H40" i="10"/>
  <c r="I40" i="10"/>
  <c r="J40" i="10"/>
  <c r="K40" i="10"/>
  <c r="L40" i="10"/>
  <c r="M40" i="10"/>
  <c r="N40" i="10"/>
  <c r="O40" i="10"/>
  <c r="P40" i="10"/>
  <c r="Q40" i="10"/>
  <c r="R40" i="10"/>
  <c r="E40" i="10"/>
  <c r="F39" i="10"/>
  <c r="G39" i="10"/>
  <c r="H39" i="10"/>
  <c r="I39" i="10"/>
  <c r="J39" i="10"/>
  <c r="K39" i="10"/>
  <c r="L39" i="10"/>
  <c r="M39" i="10"/>
  <c r="N39" i="10"/>
  <c r="O39" i="10"/>
  <c r="P39" i="10"/>
  <c r="Q39" i="10"/>
  <c r="R39" i="10"/>
  <c r="E39" i="10"/>
  <c r="F38" i="10"/>
  <c r="G38" i="10"/>
  <c r="H38" i="10"/>
  <c r="I38" i="10"/>
  <c r="J38" i="10"/>
  <c r="K38" i="10"/>
  <c r="L38" i="10"/>
  <c r="M38" i="10"/>
  <c r="N38" i="10"/>
  <c r="O38" i="10"/>
  <c r="P38" i="10"/>
  <c r="Q38" i="10"/>
  <c r="R38" i="10"/>
  <c r="E38" i="10"/>
  <c r="F37" i="10"/>
  <c r="G37" i="10"/>
  <c r="H37" i="10"/>
  <c r="I37" i="10"/>
  <c r="J37" i="10"/>
  <c r="K37" i="10"/>
  <c r="L37" i="10"/>
  <c r="M37" i="10"/>
  <c r="N37" i="10"/>
  <c r="O37" i="10"/>
  <c r="P37" i="10"/>
  <c r="Q37" i="10"/>
  <c r="R37" i="10"/>
  <c r="E37" i="10"/>
  <c r="BW22" i="28" l="1"/>
  <c r="CL17" i="28"/>
  <c r="BW23" i="28"/>
  <c r="BW19" i="28"/>
  <c r="BW18" i="28"/>
  <c r="BW21" i="28"/>
  <c r="CL23" i="28"/>
  <c r="CL18" i="28"/>
  <c r="CL22" i="28"/>
  <c r="BW17" i="28"/>
  <c r="CL21" i="28"/>
  <c r="CL19" i="28"/>
  <c r="CL44" i="28" l="1"/>
  <c r="CL20" i="28"/>
  <c r="CL34" i="28" s="1"/>
  <c r="CL26" i="28"/>
  <c r="CL33" i="28"/>
  <c r="BW33" i="28"/>
  <c r="BW26" i="28"/>
  <c r="BW44" i="28"/>
  <c r="BW20" i="28"/>
  <c r="BW34" i="28" s="1"/>
  <c r="CL17" i="24"/>
  <c r="BW21" i="24"/>
  <c r="BW17" i="26"/>
  <c r="BW23" i="24"/>
  <c r="BW18" i="26"/>
  <c r="CL18" i="26"/>
  <c r="BW23" i="13"/>
  <c r="CL23" i="13"/>
  <c r="CL18" i="13"/>
  <c r="CL22" i="24"/>
  <c r="BW18" i="13"/>
  <c r="CL23" i="24"/>
  <c r="CL21" i="24"/>
  <c r="CL21" i="26"/>
  <c r="BW18" i="23"/>
  <c r="CL17" i="23"/>
  <c r="BW22" i="24"/>
  <c r="CL19" i="23"/>
  <c r="CL17" i="13"/>
  <c r="BW17" i="23"/>
  <c r="CL22" i="23"/>
  <c r="BW23" i="26"/>
  <c r="CL23" i="23"/>
  <c r="BW19" i="23"/>
  <c r="BW19" i="13"/>
  <c r="BW22" i="23"/>
  <c r="BW21" i="13"/>
  <c r="BW22" i="13"/>
  <c r="CL17" i="26"/>
  <c r="BW18" i="24"/>
  <c r="CL22" i="26"/>
  <c r="CL18" i="23"/>
  <c r="CL18" i="24"/>
  <c r="CL19" i="26"/>
  <c r="CL21" i="23"/>
  <c r="BW23" i="23"/>
  <c r="CL21" i="13"/>
  <c r="BW19" i="24"/>
  <c r="BW21" i="23"/>
  <c r="CL22" i="13"/>
  <c r="CL19" i="24"/>
  <c r="BW17" i="13"/>
  <c r="CL23" i="26"/>
  <c r="CL19" i="13"/>
  <c r="BW19" i="26"/>
  <c r="BW17" i="24"/>
  <c r="BW21" i="26"/>
  <c r="BW22" i="26"/>
  <c r="CL27" i="28" l="1"/>
  <c r="CL29" i="28" s="1"/>
  <c r="CL28" i="28"/>
  <c r="CL30" i="28" s="1"/>
  <c r="CL45" i="28" s="1"/>
  <c r="BW28" i="28"/>
  <c r="BW30" i="28" s="1"/>
  <c r="BW45" i="28" s="1"/>
  <c r="BW27" i="28"/>
  <c r="BW29" i="28" s="1"/>
  <c r="CL20" i="26"/>
  <c r="CL34" i="26" s="1"/>
  <c r="CL44" i="26"/>
  <c r="CL33" i="26"/>
  <c r="CL26" i="26"/>
  <c r="BW20" i="26"/>
  <c r="BW34" i="26" s="1"/>
  <c r="BW44" i="26"/>
  <c r="BW33" i="26"/>
  <c r="BW26" i="26"/>
  <c r="CL20" i="24"/>
  <c r="CL34" i="24" s="1"/>
  <c r="CL44" i="24"/>
  <c r="CL33" i="24"/>
  <c r="CL26" i="24"/>
  <c r="BW44" i="24"/>
  <c r="BW20" i="24"/>
  <c r="BW34" i="24" s="1"/>
  <c r="BW33" i="24"/>
  <c r="BW26" i="24"/>
  <c r="CL20" i="13"/>
  <c r="CL34" i="13" s="1"/>
  <c r="CL44" i="13"/>
  <c r="CL33" i="13"/>
  <c r="CL26" i="13"/>
  <c r="BW33" i="13"/>
  <c r="BW26" i="13"/>
  <c r="BW20" i="13"/>
  <c r="BW34" i="13" s="1"/>
  <c r="BW44" i="13"/>
  <c r="CL44" i="23"/>
  <c r="CL20" i="23"/>
  <c r="CL34" i="23" s="1"/>
  <c r="CL33" i="23"/>
  <c r="CL26" i="23"/>
  <c r="BW44" i="23"/>
  <c r="BW20" i="23"/>
  <c r="BW34" i="23" s="1"/>
  <c r="BW33" i="23"/>
  <c r="BW26" i="23"/>
  <c r="CL28" i="26" l="1"/>
  <c r="CL30" i="26" s="1"/>
  <c r="CL45" i="26" s="1"/>
  <c r="CL27" i="26"/>
  <c r="CL29" i="26" s="1"/>
  <c r="BW28" i="26"/>
  <c r="BW30" i="26" s="1"/>
  <c r="BW45" i="26" s="1"/>
  <c r="BW27" i="26"/>
  <c r="BW29" i="26" s="1"/>
  <c r="CL28" i="24"/>
  <c r="CL30" i="24" s="1"/>
  <c r="CL45" i="24" s="1"/>
  <c r="CL27" i="24"/>
  <c r="CL29" i="24" s="1"/>
  <c r="BW27" i="24"/>
  <c r="BW29" i="24" s="1"/>
  <c r="BW28" i="24"/>
  <c r="BW30" i="24" s="1"/>
  <c r="BW45" i="24" s="1"/>
  <c r="CL28" i="13"/>
  <c r="CL30" i="13" s="1"/>
  <c r="CL45" i="13" s="1"/>
  <c r="CL27" i="13"/>
  <c r="CL29" i="13" s="1"/>
  <c r="BW27" i="13"/>
  <c r="BW29" i="13" s="1"/>
  <c r="BW28" i="13"/>
  <c r="BW30" i="13" s="1"/>
  <c r="BW45" i="13" s="1"/>
  <c r="CL27" i="23"/>
  <c r="CL29" i="23" s="1"/>
  <c r="CL28" i="23"/>
  <c r="CL30" i="23" s="1"/>
  <c r="CL45" i="23" s="1"/>
  <c r="BW28" i="23"/>
  <c r="BW30" i="23" s="1"/>
  <c r="BW45" i="23" s="1"/>
  <c r="BW27" i="23"/>
  <c r="BW29" i="23" s="1"/>
  <c r="Q58" i="11" l="1"/>
  <c r="P58" i="11"/>
  <c r="Q57" i="11"/>
  <c r="P57" i="11"/>
  <c r="Q56" i="11"/>
  <c r="P56" i="11"/>
  <c r="Q55" i="11"/>
  <c r="P55" i="11"/>
  <c r="Q54" i="11"/>
  <c r="P54" i="11"/>
  <c r="Q53" i="11"/>
  <c r="P53" i="11"/>
  <c r="Q52" i="11"/>
  <c r="P52" i="11"/>
  <c r="Q51" i="11"/>
  <c r="P51" i="11"/>
  <c r="Q50" i="11"/>
  <c r="P50" i="11"/>
  <c r="Q49" i="11"/>
  <c r="P49" i="11"/>
  <c r="Q46" i="11"/>
  <c r="P46" i="11"/>
  <c r="Q45" i="11"/>
  <c r="P45" i="11"/>
  <c r="Q44" i="11"/>
  <c r="P44" i="11"/>
  <c r="Q43" i="11"/>
  <c r="P43" i="11"/>
  <c r="Q42" i="11"/>
  <c r="P42" i="11"/>
  <c r="Q41" i="11"/>
  <c r="P41" i="11"/>
  <c r="Q40" i="11"/>
  <c r="P40" i="11"/>
  <c r="Q39" i="11"/>
  <c r="P39" i="11"/>
  <c r="Q38" i="11"/>
  <c r="P38" i="11"/>
  <c r="Q37" i="11"/>
  <c r="P37" i="11"/>
  <c r="Q36" i="11"/>
  <c r="P36" i="11"/>
  <c r="Q35" i="11"/>
  <c r="P35" i="11"/>
  <c r="Q34" i="11"/>
  <c r="P34" i="11"/>
  <c r="Q33" i="11"/>
  <c r="P33" i="11"/>
  <c r="Q32" i="11"/>
  <c r="P32" i="11"/>
  <c r="Q28" i="11"/>
  <c r="P28" i="11"/>
  <c r="Q27" i="11"/>
  <c r="P27" i="11"/>
  <c r="Q26" i="11"/>
  <c r="P26" i="11"/>
  <c r="Q25" i="11"/>
  <c r="P25" i="11"/>
  <c r="Q24" i="11"/>
  <c r="P24" i="11"/>
  <c r="Q23" i="11"/>
  <c r="P23" i="11"/>
  <c r="Q22" i="11"/>
  <c r="P22" i="11"/>
  <c r="Q21" i="11"/>
  <c r="P21" i="11"/>
  <c r="Q20" i="11"/>
  <c r="P20" i="11"/>
  <c r="Q19" i="11"/>
  <c r="P19" i="11"/>
  <c r="Q16" i="11"/>
  <c r="P16" i="11"/>
  <c r="Q15" i="11"/>
  <c r="P15" i="11"/>
  <c r="Q14" i="11"/>
  <c r="P14" i="11"/>
  <c r="Q13" i="11"/>
  <c r="P13" i="11"/>
  <c r="Q12" i="11"/>
  <c r="P12" i="11"/>
  <c r="Q11" i="11"/>
  <c r="P11" i="11"/>
  <c r="Q10" i="11"/>
  <c r="P10" i="11"/>
  <c r="Q9" i="11"/>
  <c r="P9" i="11"/>
  <c r="Q8" i="11"/>
  <c r="P8" i="11"/>
  <c r="Q7" i="11"/>
  <c r="P7" i="11"/>
  <c r="Q6" i="11"/>
  <c r="P6" i="11"/>
  <c r="Q5" i="11"/>
  <c r="P5" i="11"/>
  <c r="Q4" i="11"/>
  <c r="P4" i="11"/>
  <c r="Q3" i="11"/>
  <c r="P3" i="11"/>
  <c r="Q2" i="11"/>
  <c r="P2" i="11"/>
  <c r="CL23" i="19"/>
  <c r="CL19" i="25"/>
  <c r="BW23" i="12"/>
  <c r="CL18" i="19"/>
  <c r="CL19" i="27"/>
  <c r="CL21" i="25"/>
  <c r="CL17" i="4"/>
  <c r="BW21" i="25"/>
  <c r="BW23" i="22"/>
  <c r="BW19" i="20"/>
  <c r="CL17" i="20"/>
  <c r="CL17" i="25"/>
  <c r="CL17" i="19"/>
  <c r="CL23" i="22"/>
  <c r="CL18" i="20"/>
  <c r="BW22" i="17"/>
  <c r="CL19" i="4"/>
  <c r="BW17" i="22"/>
  <c r="CL17" i="27"/>
  <c r="CL19" i="20"/>
  <c r="BW21" i="22"/>
  <c r="BW19" i="19"/>
  <c r="CL18" i="27"/>
  <c r="BW18" i="4"/>
  <c r="CL19" i="17"/>
  <c r="BW17" i="12"/>
  <c r="CL23" i="27"/>
  <c r="CL23" i="17"/>
  <c r="BW19" i="17"/>
  <c r="BW19" i="27"/>
  <c r="CL23" i="12"/>
  <c r="BW22" i="19"/>
  <c r="CL22" i="20"/>
  <c r="CL19" i="22"/>
  <c r="BW23" i="4"/>
  <c r="CL18" i="25"/>
  <c r="BW23" i="27"/>
  <c r="BW22" i="20"/>
  <c r="BW22" i="12"/>
  <c r="BW21" i="27"/>
  <c r="BW18" i="25"/>
  <c r="CL21" i="19"/>
  <c r="BW17" i="20"/>
  <c r="CL18" i="4"/>
  <c r="BW21" i="20"/>
  <c r="BW21" i="12"/>
  <c r="BW19" i="25"/>
  <c r="CL21" i="27"/>
  <c r="BW19" i="12"/>
  <c r="BW18" i="22"/>
  <c r="BW22" i="25"/>
  <c r="BW17" i="4"/>
  <c r="CL22" i="22"/>
  <c r="CL21" i="12"/>
  <c r="CL19" i="19"/>
  <c r="CL23" i="4"/>
  <c r="CL22" i="12"/>
  <c r="BW18" i="20"/>
  <c r="BW22" i="27"/>
  <c r="BW21" i="17"/>
  <c r="BW18" i="17"/>
  <c r="CL18" i="12"/>
  <c r="BW23" i="17"/>
  <c r="BW17" i="25"/>
  <c r="CL22" i="25"/>
  <c r="CL19" i="12"/>
  <c r="CL21" i="4"/>
  <c r="BW18" i="27"/>
  <c r="BW21" i="19"/>
  <c r="BW17" i="27"/>
  <c r="BW23" i="20"/>
  <c r="CL21" i="22"/>
  <c r="BW23" i="19"/>
  <c r="BW22" i="22"/>
  <c r="BW21" i="4"/>
  <c r="CL21" i="20"/>
  <c r="CL23" i="25"/>
  <c r="CL22" i="19"/>
  <c r="BW17" i="19"/>
  <c r="CL18" i="17"/>
  <c r="CL17" i="17"/>
  <c r="CL21" i="17"/>
  <c r="CL17" i="22"/>
  <c r="CL18" i="22"/>
  <c r="CL23" i="20"/>
  <c r="BW22" i="4"/>
  <c r="CL22" i="17"/>
  <c r="BW18" i="12"/>
  <c r="BW18" i="19"/>
  <c r="BW19" i="4"/>
  <c r="BW23" i="25"/>
  <c r="BW17" i="17"/>
  <c r="BW19" i="22"/>
  <c r="CL17" i="12"/>
  <c r="CL22" i="27"/>
  <c r="CL22" i="4"/>
  <c r="CL44" i="27" l="1"/>
  <c r="CL20" i="27"/>
  <c r="CL34" i="27" s="1"/>
  <c r="CL33" i="27"/>
  <c r="CL26" i="27"/>
  <c r="BW44" i="27"/>
  <c r="BW20" i="27"/>
  <c r="BW34" i="27" s="1"/>
  <c r="BW33" i="27"/>
  <c r="BW26" i="27"/>
  <c r="CL33" i="25"/>
  <c r="CL26" i="25"/>
  <c r="CL44" i="25"/>
  <c r="CL20" i="25"/>
  <c r="CL34" i="25" s="1"/>
  <c r="BW44" i="25"/>
  <c r="BW20" i="25"/>
  <c r="BW34" i="25" s="1"/>
  <c r="BW33" i="25"/>
  <c r="BW26" i="25"/>
  <c r="CL44" i="22"/>
  <c r="CL20" i="22"/>
  <c r="CL34" i="22" s="1"/>
  <c r="CL33" i="22"/>
  <c r="CL26" i="22"/>
  <c r="BW20" i="22"/>
  <c r="BW34" i="22" s="1"/>
  <c r="BW33" i="22"/>
  <c r="BW26" i="22"/>
  <c r="BW44" i="22"/>
  <c r="CL44" i="20"/>
  <c r="CL20" i="20"/>
  <c r="CL34" i="20" s="1"/>
  <c r="CL33" i="20"/>
  <c r="CL26" i="20"/>
  <c r="BW33" i="20"/>
  <c r="BW26" i="20"/>
  <c r="BW44" i="20"/>
  <c r="BW20" i="20"/>
  <c r="BW34" i="20" s="1"/>
  <c r="CL20" i="19"/>
  <c r="CL34" i="19" s="1"/>
  <c r="CL44" i="19"/>
  <c r="CL33" i="19"/>
  <c r="CL26" i="19"/>
  <c r="BW44" i="19"/>
  <c r="BW20" i="19"/>
  <c r="BW34" i="19" s="1"/>
  <c r="BW33" i="19"/>
  <c r="BW26" i="19"/>
  <c r="BW44" i="17"/>
  <c r="BW20" i="17"/>
  <c r="BW34" i="17" s="1"/>
  <c r="BW26" i="17"/>
  <c r="BW33" i="17"/>
  <c r="CL44" i="17"/>
  <c r="CL20" i="17"/>
  <c r="CL34" i="17" s="1"/>
  <c r="CL33" i="17"/>
  <c r="CL26" i="17"/>
  <c r="CL20" i="12"/>
  <c r="CL34" i="12" s="1"/>
  <c r="CL33" i="12"/>
  <c r="CL26" i="12"/>
  <c r="CL44" i="12"/>
  <c r="BW44" i="12"/>
  <c r="BW20" i="12"/>
  <c r="BW34" i="12" s="1"/>
  <c r="BW33" i="12"/>
  <c r="BW26" i="12"/>
  <c r="CL33" i="4"/>
  <c r="CL26" i="4"/>
  <c r="CL20" i="4"/>
  <c r="CL34" i="4" s="1"/>
  <c r="CL44" i="4"/>
  <c r="BW44" i="4"/>
  <c r="BW20" i="4"/>
  <c r="BW34" i="4" s="1"/>
  <c r="BW33" i="4"/>
  <c r="BW26" i="4"/>
  <c r="CL28" i="27" l="1"/>
  <c r="CL30" i="27" s="1"/>
  <c r="CL45" i="27" s="1"/>
  <c r="CL27" i="27"/>
  <c r="CL29" i="27" s="1"/>
  <c r="BW28" i="27"/>
  <c r="BW30" i="27" s="1"/>
  <c r="BW45" i="27" s="1"/>
  <c r="BW27" i="27"/>
  <c r="BW29" i="27" s="1"/>
  <c r="CL28" i="25"/>
  <c r="CL30" i="25" s="1"/>
  <c r="CL45" i="25" s="1"/>
  <c r="CL27" i="25"/>
  <c r="CL29" i="25" s="1"/>
  <c r="BW28" i="25"/>
  <c r="BW30" i="25" s="1"/>
  <c r="BW45" i="25" s="1"/>
  <c r="BW27" i="25"/>
  <c r="BW29" i="25" s="1"/>
  <c r="CL27" i="22"/>
  <c r="CL29" i="22" s="1"/>
  <c r="CL28" i="22"/>
  <c r="CL30" i="22" s="1"/>
  <c r="CL45" i="22" s="1"/>
  <c r="BW28" i="22"/>
  <c r="BW30" i="22" s="1"/>
  <c r="BW45" i="22" s="1"/>
  <c r="BW27" i="22"/>
  <c r="BW29" i="22" s="1"/>
  <c r="CL28" i="20"/>
  <c r="CL30" i="20" s="1"/>
  <c r="CL45" i="20" s="1"/>
  <c r="CL27" i="20"/>
  <c r="CL29" i="20" s="1"/>
  <c r="BW28" i="20"/>
  <c r="BW30" i="20" s="1"/>
  <c r="BW45" i="20" s="1"/>
  <c r="BW27" i="20"/>
  <c r="BW29" i="20" s="1"/>
  <c r="CL28" i="19"/>
  <c r="CL30" i="19" s="1"/>
  <c r="CL45" i="19" s="1"/>
  <c r="CL27" i="19"/>
  <c r="CL29" i="19" s="1"/>
  <c r="BW28" i="19"/>
  <c r="BW30" i="19" s="1"/>
  <c r="BW45" i="19" s="1"/>
  <c r="BW27" i="19"/>
  <c r="BW29" i="19" s="1"/>
  <c r="CL27" i="17"/>
  <c r="CL29" i="17" s="1"/>
  <c r="CL28" i="17"/>
  <c r="CL30" i="17" s="1"/>
  <c r="CL45" i="17" s="1"/>
  <c r="BW27" i="17"/>
  <c r="BW29" i="17" s="1"/>
  <c r="BW28" i="17"/>
  <c r="BW30" i="17" s="1"/>
  <c r="BW45" i="17" s="1"/>
  <c r="CL28" i="12"/>
  <c r="CL30" i="12" s="1"/>
  <c r="CL45" i="12" s="1"/>
  <c r="CL27" i="12"/>
  <c r="CL29" i="12" s="1"/>
  <c r="BW27" i="12"/>
  <c r="BW29" i="12" s="1"/>
  <c r="BW28" i="12"/>
  <c r="BW30" i="12" s="1"/>
  <c r="BW45" i="12" s="1"/>
  <c r="CL27" i="4"/>
  <c r="CL29" i="4" s="1"/>
  <c r="CL28" i="4"/>
  <c r="CL30" i="4" s="1"/>
  <c r="CL45" i="4" s="1"/>
  <c r="BW28" i="4"/>
  <c r="BW30" i="4" s="1"/>
  <c r="BW45" i="4" s="1"/>
  <c r="BW27" i="4"/>
  <c r="BW29" i="4" s="1"/>
  <c r="BX20" i="28" l="1"/>
  <c r="BI20" i="28"/>
  <c r="AT20" i="28"/>
  <c r="AE20" i="28"/>
  <c r="P20" i="28"/>
  <c r="CI16" i="28"/>
  <c r="CH16" i="28"/>
  <c r="CG16" i="28"/>
  <c r="CF16" i="28"/>
  <c r="CE16" i="28"/>
  <c r="CD16" i="28"/>
  <c r="CC16" i="28"/>
  <c r="CB16" i="28"/>
  <c r="CA16" i="28"/>
  <c r="BZ16" i="28"/>
  <c r="BY16" i="28"/>
  <c r="BT16" i="28"/>
  <c r="BS16" i="28"/>
  <c r="BR16" i="28"/>
  <c r="BQ16" i="28"/>
  <c r="BP16" i="28"/>
  <c r="BO16" i="28"/>
  <c r="BN16" i="28"/>
  <c r="BM16" i="28"/>
  <c r="BL16" i="28"/>
  <c r="BK16" i="28"/>
  <c r="BJ16" i="28"/>
  <c r="BE16" i="28"/>
  <c r="BD16" i="28"/>
  <c r="BC16" i="28"/>
  <c r="BB16" i="28"/>
  <c r="BA16" i="28"/>
  <c r="AZ16" i="28"/>
  <c r="AY16" i="28"/>
  <c r="AX16" i="28"/>
  <c r="AW16" i="28"/>
  <c r="AV16" i="28"/>
  <c r="AU16" i="28"/>
  <c r="AP16" i="28"/>
  <c r="AO16" i="28"/>
  <c r="AN16" i="28"/>
  <c r="AM16" i="28"/>
  <c r="AL16" i="28"/>
  <c r="AK16" i="28"/>
  <c r="AJ16" i="28"/>
  <c r="AI16" i="28"/>
  <c r="AH16" i="28"/>
  <c r="AG16" i="28"/>
  <c r="AF16" i="28"/>
  <c r="AA16" i="28"/>
  <c r="Z16" i="28"/>
  <c r="Y16" i="28"/>
  <c r="X16" i="28"/>
  <c r="W16" i="28"/>
  <c r="V16" i="28"/>
  <c r="U16" i="28"/>
  <c r="T16" i="28"/>
  <c r="S16" i="28"/>
  <c r="R16" i="28"/>
  <c r="Q16" i="28"/>
  <c r="L16" i="28"/>
  <c r="K16" i="28"/>
  <c r="J16" i="28"/>
  <c r="I16" i="28"/>
  <c r="H16" i="28"/>
  <c r="G16" i="28"/>
  <c r="F16" i="28"/>
  <c r="E16" i="28"/>
  <c r="D16" i="28"/>
  <c r="C16" i="28"/>
  <c r="B16" i="28"/>
  <c r="AU15" i="28"/>
  <c r="AF15" i="28"/>
  <c r="Q15" i="28"/>
  <c r="B15" i="28"/>
  <c r="L2" i="28"/>
  <c r="K2" i="28"/>
  <c r="J2" i="28"/>
  <c r="I2" i="28"/>
  <c r="H2" i="28"/>
  <c r="G2" i="28"/>
  <c r="F2" i="28"/>
  <c r="E2" i="28"/>
  <c r="D2" i="28"/>
  <c r="C2" i="28"/>
  <c r="B2" i="28"/>
  <c r="BX20" i="26"/>
  <c r="BI20" i="26"/>
  <c r="AT20" i="26"/>
  <c r="AE20" i="26"/>
  <c r="P20" i="26"/>
  <c r="CI16" i="26"/>
  <c r="CH16" i="26"/>
  <c r="CG16" i="26"/>
  <c r="CF16" i="26"/>
  <c r="CE16" i="26"/>
  <c r="CD16" i="26"/>
  <c r="CC16" i="26"/>
  <c r="CB16" i="26"/>
  <c r="CA16" i="26"/>
  <c r="BZ16" i="26"/>
  <c r="BY16" i="26"/>
  <c r="BT16" i="26"/>
  <c r="BS16" i="26"/>
  <c r="BR16" i="26"/>
  <c r="BQ16" i="26"/>
  <c r="BP16" i="26"/>
  <c r="BO16" i="26"/>
  <c r="BN16" i="26"/>
  <c r="BM16" i="26"/>
  <c r="BL16" i="26"/>
  <c r="BK16" i="26"/>
  <c r="BJ16" i="26"/>
  <c r="BE16" i="26"/>
  <c r="BD16" i="26"/>
  <c r="BC16" i="26"/>
  <c r="BB16" i="26"/>
  <c r="BA16" i="26"/>
  <c r="AZ16" i="26"/>
  <c r="AY16" i="26"/>
  <c r="AX16" i="26"/>
  <c r="AW16" i="26"/>
  <c r="AV16" i="26"/>
  <c r="AU16" i="26"/>
  <c r="AP16" i="26"/>
  <c r="AO16" i="26"/>
  <c r="AN16" i="26"/>
  <c r="AM16" i="26"/>
  <c r="AL16" i="26"/>
  <c r="AK16" i="26"/>
  <c r="AJ16" i="26"/>
  <c r="AI16" i="26"/>
  <c r="AH16" i="26"/>
  <c r="AG16" i="26"/>
  <c r="AF16" i="26"/>
  <c r="AA16" i="26"/>
  <c r="Z16" i="26"/>
  <c r="Y16" i="26"/>
  <c r="X16" i="26"/>
  <c r="W16" i="26"/>
  <c r="V16" i="26"/>
  <c r="U16" i="26"/>
  <c r="T16" i="26"/>
  <c r="S16" i="26"/>
  <c r="R16" i="26"/>
  <c r="Q16" i="26"/>
  <c r="L16" i="26"/>
  <c r="K16" i="26"/>
  <c r="J16" i="26"/>
  <c r="I16" i="26"/>
  <c r="H16" i="26"/>
  <c r="G16" i="26"/>
  <c r="F16" i="26"/>
  <c r="E16" i="26"/>
  <c r="D16" i="26"/>
  <c r="C16" i="26"/>
  <c r="B16" i="26"/>
  <c r="AU15" i="26"/>
  <c r="AF15" i="26"/>
  <c r="Q15" i="26"/>
  <c r="B15" i="26"/>
  <c r="L2" i="26"/>
  <c r="K2" i="26"/>
  <c r="J2" i="26"/>
  <c r="I2" i="26"/>
  <c r="H2" i="26"/>
  <c r="G2" i="26"/>
  <c r="F2" i="26"/>
  <c r="E2" i="26"/>
  <c r="D2" i="26"/>
  <c r="C2" i="26"/>
  <c r="B2" i="26"/>
  <c r="BX20" i="24"/>
  <c r="BI20" i="24"/>
  <c r="AT20" i="24"/>
  <c r="AE20" i="24"/>
  <c r="P20" i="24"/>
  <c r="CI16" i="24"/>
  <c r="CH16" i="24"/>
  <c r="CG16" i="24"/>
  <c r="CF16" i="24"/>
  <c r="CE16" i="24"/>
  <c r="CD16" i="24"/>
  <c r="CC16" i="24"/>
  <c r="CB16" i="24"/>
  <c r="CA16" i="24"/>
  <c r="BZ16" i="24"/>
  <c r="BY16" i="24"/>
  <c r="BT16" i="24"/>
  <c r="BS16" i="24"/>
  <c r="BR16" i="24"/>
  <c r="BQ16" i="24"/>
  <c r="BP16" i="24"/>
  <c r="BO16" i="24"/>
  <c r="BN16" i="24"/>
  <c r="BM16" i="24"/>
  <c r="BL16" i="24"/>
  <c r="BK16" i="24"/>
  <c r="BJ16" i="24"/>
  <c r="BE16" i="24"/>
  <c r="BD16" i="24"/>
  <c r="BC16" i="24"/>
  <c r="BB16" i="24"/>
  <c r="BA16" i="24"/>
  <c r="AZ16" i="24"/>
  <c r="AY16" i="24"/>
  <c r="AX16" i="24"/>
  <c r="AW16" i="24"/>
  <c r="AV16" i="24"/>
  <c r="AU16" i="24"/>
  <c r="AP16" i="24"/>
  <c r="AO16" i="24"/>
  <c r="AN16" i="24"/>
  <c r="AM16" i="24"/>
  <c r="AL16" i="24"/>
  <c r="AK16" i="24"/>
  <c r="AJ16" i="24"/>
  <c r="AI16" i="24"/>
  <c r="AH16" i="24"/>
  <c r="AG16" i="24"/>
  <c r="AF16" i="24"/>
  <c r="AA16" i="24"/>
  <c r="Z16" i="24"/>
  <c r="Y16" i="24"/>
  <c r="X16" i="24"/>
  <c r="W16" i="24"/>
  <c r="V16" i="24"/>
  <c r="U16" i="24"/>
  <c r="T16" i="24"/>
  <c r="S16" i="24"/>
  <c r="R16" i="24"/>
  <c r="Q16" i="24"/>
  <c r="L16" i="24"/>
  <c r="K16" i="24"/>
  <c r="J16" i="24"/>
  <c r="I16" i="24"/>
  <c r="H16" i="24"/>
  <c r="G16" i="24"/>
  <c r="F16" i="24"/>
  <c r="E16" i="24"/>
  <c r="D16" i="24"/>
  <c r="C16" i="24"/>
  <c r="B16" i="24"/>
  <c r="AU15" i="24"/>
  <c r="AF15" i="24"/>
  <c r="Q15" i="24"/>
  <c r="B15" i="24"/>
  <c r="L2" i="24"/>
  <c r="K2" i="24"/>
  <c r="J2" i="24"/>
  <c r="I2" i="24"/>
  <c r="H2" i="24"/>
  <c r="G2" i="24"/>
  <c r="F2" i="24"/>
  <c r="E2" i="24"/>
  <c r="D2" i="24"/>
  <c r="C2" i="24"/>
  <c r="B2" i="24"/>
  <c r="BX20" i="23"/>
  <c r="BI20" i="23"/>
  <c r="AT20" i="23"/>
  <c r="AE20" i="23"/>
  <c r="P20" i="23"/>
  <c r="CI16" i="23"/>
  <c r="CH16" i="23"/>
  <c r="CG16" i="23"/>
  <c r="CF16" i="23"/>
  <c r="CE16" i="23"/>
  <c r="CD16" i="23"/>
  <c r="CC16" i="23"/>
  <c r="CB16" i="23"/>
  <c r="CA16" i="23"/>
  <c r="BZ16" i="23"/>
  <c r="BY16" i="23"/>
  <c r="BT16" i="23"/>
  <c r="BS16" i="23"/>
  <c r="BR16" i="23"/>
  <c r="BQ16" i="23"/>
  <c r="BP16" i="23"/>
  <c r="BO16" i="23"/>
  <c r="BN16" i="23"/>
  <c r="BM16" i="23"/>
  <c r="BL16" i="23"/>
  <c r="BK16" i="23"/>
  <c r="BJ16" i="23"/>
  <c r="BE16" i="23"/>
  <c r="BD16" i="23"/>
  <c r="BC16" i="23"/>
  <c r="BB16" i="23"/>
  <c r="BA16" i="23"/>
  <c r="AZ16" i="23"/>
  <c r="AY16" i="23"/>
  <c r="AX16" i="23"/>
  <c r="AW16" i="23"/>
  <c r="AV16" i="23"/>
  <c r="AU16" i="23"/>
  <c r="AP16" i="23"/>
  <c r="AO16" i="23"/>
  <c r="AN16" i="23"/>
  <c r="AM16" i="23"/>
  <c r="AL16" i="23"/>
  <c r="AK16" i="23"/>
  <c r="AJ16" i="23"/>
  <c r="AI16" i="23"/>
  <c r="AH16" i="23"/>
  <c r="AG16" i="23"/>
  <c r="AF16" i="23"/>
  <c r="AA16" i="23"/>
  <c r="Z16" i="23"/>
  <c r="Y16" i="23"/>
  <c r="X16" i="23"/>
  <c r="W16" i="23"/>
  <c r="V16" i="23"/>
  <c r="U16" i="23"/>
  <c r="T16" i="23"/>
  <c r="S16" i="23"/>
  <c r="R16" i="23"/>
  <c r="Q16" i="23"/>
  <c r="L16" i="23"/>
  <c r="K16" i="23"/>
  <c r="J16" i="23"/>
  <c r="I16" i="23"/>
  <c r="H16" i="23"/>
  <c r="G16" i="23"/>
  <c r="F16" i="23"/>
  <c r="E16" i="23"/>
  <c r="D16" i="23"/>
  <c r="C16" i="23"/>
  <c r="B16" i="23"/>
  <c r="AU15" i="23"/>
  <c r="AF15" i="23"/>
  <c r="Q15" i="23"/>
  <c r="B15" i="23"/>
  <c r="L2" i="23"/>
  <c r="K2" i="23"/>
  <c r="J2" i="23"/>
  <c r="I2" i="23"/>
  <c r="H2" i="23"/>
  <c r="G2" i="23"/>
  <c r="F2" i="23"/>
  <c r="E2" i="23"/>
  <c r="D2" i="23"/>
  <c r="C2" i="23"/>
  <c r="B2" i="23"/>
  <c r="O49" i="11"/>
  <c r="AD19" i="28"/>
  <c r="AS21" i="23"/>
  <c r="AN17" i="23"/>
  <c r="AI23" i="23"/>
  <c r="AH17" i="24"/>
  <c r="BV18" i="23"/>
  <c r="BY23" i="28"/>
  <c r="AD18" i="28"/>
  <c r="AS23" i="23"/>
  <c r="BJ22" i="26"/>
  <c r="BV21" i="23"/>
  <c r="BD19" i="24"/>
  <c r="M21" i="28"/>
  <c r="AL21" i="28"/>
  <c r="AS21" i="26"/>
  <c r="CK21" i="24"/>
  <c r="AN19" i="23"/>
  <c r="BL19" i="23"/>
  <c r="K21" i="28"/>
  <c r="CI19" i="24"/>
  <c r="BR22" i="26"/>
  <c r="AS18" i="24"/>
  <c r="BO22" i="28"/>
  <c r="CK23" i="23"/>
  <c r="BV22" i="26"/>
  <c r="CJ21" i="28"/>
  <c r="BU19" i="28"/>
  <c r="T19" i="28"/>
  <c r="O22" i="28"/>
  <c r="AS17" i="23"/>
  <c r="BS19" i="28"/>
  <c r="BB18" i="24"/>
  <c r="BA18" i="26"/>
  <c r="BV22" i="28"/>
  <c r="BU23" i="28"/>
  <c r="AD18" i="24"/>
  <c r="BK23" i="28"/>
  <c r="AK18" i="24"/>
  <c r="H19" i="23"/>
  <c r="BC19" i="26"/>
  <c r="BV19" i="28"/>
  <c r="CB17" i="24"/>
  <c r="AD21" i="28"/>
  <c r="BH17" i="23"/>
  <c r="CJ17" i="28"/>
  <c r="BS18" i="26"/>
  <c r="BE22" i="23"/>
  <c r="AV17" i="28"/>
  <c r="CF17" i="28"/>
  <c r="AD21" i="26"/>
  <c r="AB17" i="24"/>
  <c r="I17" i="26"/>
  <c r="D23" i="24"/>
  <c r="BL23" i="26"/>
  <c r="D21" i="26"/>
  <c r="D17" i="23"/>
  <c r="O17" i="28"/>
  <c r="AD19" i="23"/>
  <c r="M19" i="26"/>
  <c r="CI22" i="23"/>
  <c r="BR17" i="24"/>
  <c r="G22" i="28"/>
  <c r="BK19" i="24"/>
  <c r="BH18" i="26"/>
  <c r="AD18" i="23"/>
  <c r="CB22" i="26"/>
  <c r="CI18" i="24"/>
  <c r="CE18" i="24"/>
  <c r="BO23" i="28"/>
  <c r="BY22" i="23"/>
  <c r="AD17" i="26"/>
  <c r="BO19" i="24"/>
  <c r="S21" i="24"/>
  <c r="CK17" i="23"/>
  <c r="BU21" i="26"/>
  <c r="CJ18" i="26"/>
  <c r="BV18" i="26"/>
  <c r="BH21" i="28"/>
  <c r="O23" i="24"/>
  <c r="AJ18" i="24"/>
  <c r="AO22" i="23"/>
  <c r="BQ23" i="23"/>
  <c r="J17" i="28"/>
  <c r="CJ17" i="24"/>
  <c r="BO17" i="24"/>
  <c r="BH22" i="26"/>
  <c r="O22" i="23"/>
  <c r="AW18" i="26"/>
  <c r="M17" i="26"/>
  <c r="CJ22" i="28"/>
  <c r="CC22" i="28"/>
  <c r="V18" i="24"/>
  <c r="BH18" i="28"/>
  <c r="O21" i="24"/>
  <c r="BQ17" i="26"/>
  <c r="C23" i="28"/>
  <c r="BV17" i="23"/>
  <c r="CK18" i="28"/>
  <c r="AW19" i="24"/>
  <c r="C17" i="24"/>
  <c r="O19" i="28"/>
  <c r="AD21" i="23"/>
  <c r="CJ21" i="26"/>
  <c r="AF19" i="23"/>
  <c r="BU21" i="23"/>
  <c r="U19" i="24"/>
  <c r="BD22" i="24"/>
  <c r="O18" i="26"/>
  <c r="CJ18" i="23"/>
  <c r="AM19" i="24"/>
  <c r="R21" i="24"/>
  <c r="BU23" i="23"/>
  <c r="F17" i="26"/>
  <c r="BT18" i="24"/>
  <c r="AS23" i="26"/>
  <c r="O17" i="23"/>
  <c r="BV23" i="26"/>
  <c r="AI18" i="26"/>
  <c r="BA17" i="24"/>
  <c r="BZ18" i="24"/>
  <c r="W23" i="24"/>
  <c r="AS22" i="26"/>
  <c r="CK21" i="23"/>
  <c r="BU17" i="24"/>
  <c r="U23" i="28"/>
  <c r="B17" i="26"/>
  <c r="CJ21" i="24"/>
  <c r="CH18" i="28"/>
  <c r="BH23" i="24"/>
  <c r="CA22" i="23"/>
  <c r="AB18" i="23"/>
  <c r="CK17" i="26"/>
  <c r="BK22" i="28"/>
  <c r="E17" i="26"/>
  <c r="CD19" i="23"/>
  <c r="AS18" i="28"/>
  <c r="BH21" i="23"/>
  <c r="BV19" i="23"/>
  <c r="BU18" i="28"/>
  <c r="BV17" i="24"/>
  <c r="AC18" i="23"/>
  <c r="CD21" i="26"/>
  <c r="AS18" i="26"/>
  <c r="BS23" i="23"/>
  <c r="BV18" i="28"/>
  <c r="BS17" i="24"/>
  <c r="BT17" i="23"/>
  <c r="T18" i="23"/>
  <c r="BU17" i="23"/>
  <c r="AD22" i="28"/>
  <c r="BH18" i="23"/>
  <c r="AH19" i="28"/>
  <c r="N22" i="26"/>
  <c r="CH17" i="23"/>
  <c r="N17" i="28"/>
  <c r="K21" i="23"/>
  <c r="BH17" i="26"/>
  <c r="O19" i="23"/>
  <c r="B21" i="28"/>
  <c r="CJ22" i="23"/>
  <c r="H21" i="23"/>
  <c r="CK22" i="26"/>
  <c r="F17" i="24"/>
  <c r="AS23" i="24"/>
  <c r="AJ18" i="28"/>
  <c r="H23" i="26"/>
  <c r="CD23" i="26"/>
  <c r="CK21" i="28"/>
  <c r="I23" i="28"/>
  <c r="BM17" i="26"/>
  <c r="BY19" i="24"/>
  <c r="AD22" i="26"/>
  <c r="S18" i="24"/>
  <c r="BV21" i="28"/>
  <c r="BK21" i="23"/>
  <c r="BN19" i="24"/>
  <c r="BQ23" i="28"/>
  <c r="CH23" i="24"/>
  <c r="AD19" i="26"/>
  <c r="J18" i="23"/>
  <c r="BS19" i="24"/>
  <c r="BV17" i="26"/>
  <c r="S19" i="26"/>
  <c r="V18" i="28"/>
  <c r="CK22" i="28"/>
  <c r="AS19" i="24"/>
  <c r="BU23" i="26"/>
  <c r="BU18" i="26"/>
  <c r="Z18" i="28"/>
  <c r="AP18" i="23"/>
  <c r="BV22" i="24"/>
  <c r="BF21" i="26"/>
  <c r="O23" i="28"/>
  <c r="AS18" i="23"/>
  <c r="BQ22" i="23"/>
  <c r="BU22" i="24"/>
  <c r="C21" i="23"/>
  <c r="CB18" i="23"/>
  <c r="CK22" i="23"/>
  <c r="O22" i="26"/>
  <c r="R18" i="28"/>
  <c r="BU19" i="24"/>
  <c r="BY21" i="23"/>
  <c r="AR18" i="24"/>
  <c r="BZ23" i="24"/>
  <c r="X18" i="23"/>
  <c r="O21" i="28"/>
  <c r="AD23" i="23"/>
  <c r="AN21" i="26"/>
  <c r="CD18" i="28"/>
  <c r="AI17" i="24"/>
  <c r="AA18" i="24"/>
  <c r="BL17" i="23"/>
  <c r="AD23" i="26"/>
  <c r="BT19" i="23"/>
  <c r="AQ21" i="23"/>
  <c r="CC22" i="23"/>
  <c r="BM22" i="23"/>
  <c r="BV17" i="28"/>
  <c r="T19" i="24"/>
  <c r="AD23" i="24"/>
  <c r="BO22" i="24"/>
  <c r="BE19" i="24"/>
  <c r="AR17" i="23"/>
  <c r="BY23" i="23"/>
  <c r="CJ23" i="23"/>
  <c r="BS21" i="28"/>
  <c r="O17" i="26"/>
  <c r="S22" i="28"/>
  <c r="BL21" i="24"/>
  <c r="AC19" i="24"/>
  <c r="CG23" i="23"/>
  <c r="AC17" i="24"/>
  <c r="AZ17" i="24"/>
  <c r="BH18" i="24"/>
  <c r="E23" i="28"/>
  <c r="BT21" i="24"/>
  <c r="BR17" i="28"/>
  <c r="BO23" i="23"/>
  <c r="CG22" i="28"/>
  <c r="AQ17" i="24"/>
  <c r="BH23" i="28"/>
  <c r="AD19" i="24"/>
  <c r="CE17" i="26"/>
  <c r="BJ19" i="28"/>
  <c r="BR19" i="24"/>
  <c r="BS22" i="28"/>
  <c r="CF18" i="23"/>
  <c r="CA22" i="24"/>
  <c r="BH21" i="26"/>
  <c r="O23" i="23"/>
  <c r="BU18" i="24"/>
  <c r="CE22" i="24"/>
  <c r="BV18" i="24"/>
  <c r="C18" i="26"/>
  <c r="BN18" i="23"/>
  <c r="BH22" i="24"/>
  <c r="BV23" i="28"/>
  <c r="Z19" i="23"/>
  <c r="BU22" i="26"/>
  <c r="CE22" i="23"/>
  <c r="CG18" i="26"/>
  <c r="Z17" i="23"/>
  <c r="BH19" i="26"/>
  <c r="O21" i="23"/>
  <c r="W22" i="28"/>
  <c r="Q17" i="24"/>
  <c r="BT18" i="28"/>
  <c r="BJ17" i="24"/>
  <c r="J22" i="26"/>
  <c r="O21" i="26"/>
  <c r="CK19" i="24"/>
  <c r="CK19" i="23"/>
  <c r="AL19" i="28"/>
  <c r="CC23" i="23"/>
  <c r="BV22" i="23"/>
  <c r="CH21" i="26"/>
  <c r="AS23" i="28"/>
  <c r="O18" i="24"/>
  <c r="J19" i="28"/>
  <c r="AF23" i="24"/>
  <c r="AB17" i="28"/>
  <c r="CK18" i="26"/>
  <c r="AR19" i="23"/>
  <c r="U21" i="23"/>
  <c r="AX17" i="23"/>
  <c r="AS21" i="24"/>
  <c r="AZ21" i="23"/>
  <c r="F17" i="28"/>
  <c r="BN22" i="24"/>
  <c r="AP17" i="24"/>
  <c r="CE19" i="24"/>
  <c r="AA21" i="24"/>
  <c r="AS22" i="24"/>
  <c r="AC21" i="28"/>
  <c r="BN19" i="28"/>
  <c r="W19" i="26"/>
  <c r="AQ22" i="23"/>
  <c r="CK23" i="24"/>
  <c r="Y17" i="24"/>
  <c r="AS19" i="28"/>
  <c r="BH22" i="23"/>
  <c r="AM23" i="23"/>
  <c r="CG22" i="23"/>
  <c r="T22" i="24"/>
  <c r="CJ22" i="26"/>
  <c r="BV19" i="24"/>
  <c r="AS19" i="26"/>
  <c r="BM18" i="24"/>
  <c r="BU17" i="26"/>
  <c r="Z18" i="24"/>
  <c r="C19" i="24"/>
  <c r="BB18" i="28"/>
  <c r="G23" i="28"/>
  <c r="AS17" i="24"/>
  <c r="C21" i="28"/>
  <c r="CE21" i="24"/>
  <c r="AY17" i="26"/>
  <c r="AU18" i="24"/>
  <c r="F19" i="28"/>
  <c r="F22" i="26"/>
  <c r="AD18" i="26"/>
  <c r="AJ21" i="24"/>
  <c r="BV21" i="26"/>
  <c r="AF18" i="28"/>
  <c r="F21" i="28"/>
  <c r="L18" i="28"/>
  <c r="CJ23" i="24"/>
  <c r="BH17" i="24"/>
  <c r="BV19" i="26"/>
  <c r="AB19" i="24"/>
  <c r="CK23" i="28"/>
  <c r="BZ17" i="23"/>
  <c r="AL19" i="24"/>
  <c r="CA22" i="28"/>
  <c r="AD23" i="28"/>
  <c r="AS22" i="23"/>
  <c r="CJ19" i="28"/>
  <c r="BU23" i="24"/>
  <c r="CH18" i="24"/>
  <c r="CC19" i="24"/>
  <c r="V17" i="23"/>
  <c r="AD22" i="24"/>
  <c r="CK23" i="26"/>
  <c r="AF17" i="23"/>
  <c r="CF22" i="24"/>
  <c r="CK17" i="28"/>
  <c r="BZ18" i="28"/>
  <c r="AM21" i="28"/>
  <c r="BH22" i="28"/>
  <c r="AD21" i="24"/>
  <c r="BK23" i="23"/>
  <c r="BR19" i="28"/>
  <c r="CA23" i="24"/>
  <c r="F18" i="23"/>
  <c r="BP18" i="28"/>
  <c r="CI23" i="24"/>
  <c r="AD17" i="28"/>
  <c r="AS19" i="23"/>
  <c r="CJ19" i="23"/>
  <c r="CK21" i="26"/>
  <c r="BC18" i="24"/>
  <c r="CK18" i="24"/>
  <c r="G19" i="24"/>
  <c r="O23" i="26"/>
  <c r="BP23" i="24"/>
  <c r="CK18" i="23"/>
  <c r="CJ23" i="28"/>
  <c r="AX23" i="24"/>
  <c r="CJ19" i="24"/>
  <c r="BQ21" i="23"/>
  <c r="BH19" i="28"/>
  <c r="O22" i="24"/>
  <c r="CB19" i="28"/>
  <c r="AX21" i="26"/>
  <c r="BZ21" i="26"/>
  <c r="CK19" i="28"/>
  <c r="CK17" i="24"/>
  <c r="W18" i="24"/>
  <c r="O19" i="26"/>
  <c r="CI22" i="24"/>
  <c r="BU22" i="23"/>
  <c r="BU21" i="28"/>
  <c r="BB23" i="26"/>
  <c r="K17" i="24"/>
  <c r="D18" i="28"/>
  <c r="AD17" i="24"/>
  <c r="BU21" i="24"/>
  <c r="S21" i="28"/>
  <c r="CJ23" i="26"/>
  <c r="AO21" i="23"/>
  <c r="BU22" i="28"/>
  <c r="AV22" i="24"/>
  <c r="O18" i="28"/>
  <c r="AD22" i="23"/>
  <c r="BU19" i="26"/>
  <c r="BL18" i="24"/>
  <c r="BP17" i="23"/>
  <c r="BV23" i="23"/>
  <c r="BN22" i="26"/>
  <c r="AR23" i="26"/>
  <c r="AS22" i="28"/>
  <c r="O17" i="24"/>
  <c r="CJ17" i="23"/>
  <c r="AA22" i="28"/>
  <c r="CJ21" i="23"/>
  <c r="CJ18" i="24"/>
  <c r="CJ22" i="24"/>
  <c r="CC21" i="23"/>
  <c r="AS21" i="28"/>
  <c r="BH23" i="23"/>
  <c r="X17" i="24"/>
  <c r="AB19" i="28"/>
  <c r="AN23" i="24"/>
  <c r="BM23" i="28"/>
  <c r="Z21" i="24"/>
  <c r="BH23" i="26"/>
  <c r="AD17" i="23"/>
  <c r="AJ17" i="23"/>
  <c r="BV23" i="24"/>
  <c r="BV21" i="24"/>
  <c r="C22" i="28"/>
  <c r="AB22" i="24"/>
  <c r="BH21" i="24"/>
  <c r="BU18" i="23"/>
  <c r="CI18" i="28"/>
  <c r="BC21" i="28"/>
  <c r="AK19" i="23"/>
  <c r="AI19" i="28"/>
  <c r="BJ18" i="23"/>
  <c r="AS17" i="28"/>
  <c r="BH19" i="23"/>
  <c r="CK19" i="26"/>
  <c r="AO23" i="23"/>
  <c r="B19" i="28"/>
  <c r="BU19" i="23"/>
  <c r="CJ17" i="26"/>
  <c r="BH19" i="24"/>
  <c r="CJ18" i="28"/>
  <c r="CK22" i="24"/>
  <c r="CJ19" i="26"/>
  <c r="CD21" i="24"/>
  <c r="BJ17" i="28"/>
  <c r="R19" i="23"/>
  <c r="BH17" i="28"/>
  <c r="O19" i="24"/>
  <c r="V23" i="24"/>
  <c r="BU17" i="28"/>
  <c r="B17" i="28"/>
  <c r="L21" i="23"/>
  <c r="W23" i="23"/>
  <c r="BM23" i="23"/>
  <c r="AS17" i="26"/>
  <c r="O18" i="23"/>
  <c r="BP19" i="23"/>
  <c r="CE22" i="28"/>
  <c r="O3" i="23" l="1"/>
  <c r="O7" i="23" s="1"/>
  <c r="O3" i="24"/>
  <c r="O4" i="24" s="1"/>
  <c r="O3" i="26"/>
  <c r="O7" i="26" s="1"/>
  <c r="BH35" i="26" s="1"/>
  <c r="BH43" i="26" s="1"/>
  <c r="O3" i="28"/>
  <c r="O6" i="28" s="1"/>
  <c r="AS35" i="28" s="1"/>
  <c r="AS43" i="28" s="1"/>
  <c r="BH33" i="28"/>
  <c r="BH26" i="28"/>
  <c r="BH20" i="28"/>
  <c r="BH34" i="28" s="1"/>
  <c r="BH44" i="28"/>
  <c r="AS33" i="28"/>
  <c r="AS26" i="28"/>
  <c r="AS20" i="28"/>
  <c r="AS34" i="28" s="1"/>
  <c r="AS44" i="28"/>
  <c r="AD26" i="28"/>
  <c r="AD33" i="28"/>
  <c r="AD20" i="28"/>
  <c r="AD34" i="28" s="1"/>
  <c r="AD44" i="28"/>
  <c r="O26" i="28"/>
  <c r="O33" i="28"/>
  <c r="O20" i="28"/>
  <c r="O34" i="28" s="1"/>
  <c r="O44" i="28"/>
  <c r="BH33" i="26"/>
  <c r="BH26" i="26"/>
  <c r="BH44" i="26"/>
  <c r="BH20" i="26"/>
  <c r="BH34" i="26" s="1"/>
  <c r="AS20" i="26"/>
  <c r="AS34" i="26" s="1"/>
  <c r="AS44" i="26"/>
  <c r="AS26" i="26"/>
  <c r="AS33" i="26"/>
  <c r="AD33" i="26"/>
  <c r="AD26" i="26"/>
  <c r="AD44" i="26"/>
  <c r="AD20" i="26"/>
  <c r="AD34" i="26" s="1"/>
  <c r="O26" i="26"/>
  <c r="O33" i="26"/>
  <c r="O20" i="26"/>
  <c r="O34" i="26" s="1"/>
  <c r="O44" i="26"/>
  <c r="BH33" i="24"/>
  <c r="BH26" i="24"/>
  <c r="BH44" i="24"/>
  <c r="BH20" i="24"/>
  <c r="BH34" i="24" s="1"/>
  <c r="AS26" i="24"/>
  <c r="AS33" i="24"/>
  <c r="AS20" i="24"/>
  <c r="AS34" i="24" s="1"/>
  <c r="AS44" i="24"/>
  <c r="AD44" i="24"/>
  <c r="AD26" i="24"/>
  <c r="AD33" i="24"/>
  <c r="AD20" i="24"/>
  <c r="AD34" i="24" s="1"/>
  <c r="O26" i="24"/>
  <c r="O33" i="24"/>
  <c r="O20" i="24"/>
  <c r="O34" i="24" s="1"/>
  <c r="O44" i="24"/>
  <c r="BH26" i="23"/>
  <c r="BH33" i="23"/>
  <c r="BH20" i="23"/>
  <c r="BH34" i="23" s="1"/>
  <c r="BH44" i="23"/>
  <c r="AS33" i="23"/>
  <c r="AS26" i="23"/>
  <c r="AS20" i="23"/>
  <c r="AS34" i="23" s="1"/>
  <c r="AS44" i="23"/>
  <c r="AD26" i="23"/>
  <c r="AD33" i="23"/>
  <c r="AD20" i="23"/>
  <c r="AD34" i="23" s="1"/>
  <c r="AD44" i="23"/>
  <c r="O26" i="23"/>
  <c r="O33" i="23"/>
  <c r="O20" i="23"/>
  <c r="O34" i="23" s="1"/>
  <c r="O44" i="23"/>
  <c r="T44" i="28"/>
  <c r="AL44" i="28"/>
  <c r="CB44" i="28"/>
  <c r="AV33" i="28"/>
  <c r="AV26" i="28"/>
  <c r="AH44" i="28"/>
  <c r="CJ44" i="28"/>
  <c r="AI44" i="28"/>
  <c r="BS44" i="28"/>
  <c r="N26" i="28"/>
  <c r="BR26" i="28"/>
  <c r="CJ33" i="28"/>
  <c r="CJ26" i="28"/>
  <c r="B44" i="28"/>
  <c r="BV44" i="28"/>
  <c r="AB33" i="28"/>
  <c r="AB26" i="28"/>
  <c r="CF33" i="28"/>
  <c r="CF26" i="28"/>
  <c r="B33" i="28"/>
  <c r="B26" i="28"/>
  <c r="BV26" i="28"/>
  <c r="F44" i="28"/>
  <c r="BJ44" i="28"/>
  <c r="J26" i="28"/>
  <c r="BR44" i="28"/>
  <c r="F33" i="28"/>
  <c r="F26" i="28"/>
  <c r="BJ33" i="28"/>
  <c r="BJ26" i="28"/>
  <c r="J44" i="28"/>
  <c r="AB44" i="28"/>
  <c r="BN44" i="28"/>
  <c r="CK26" i="28"/>
  <c r="BU20" i="28"/>
  <c r="BU34" i="28" s="1"/>
  <c r="CK44" i="28"/>
  <c r="BV20" i="28"/>
  <c r="BV34" i="28" s="1"/>
  <c r="CJ20" i="28"/>
  <c r="CJ34" i="28" s="1"/>
  <c r="BU33" i="28"/>
  <c r="BU26" i="28"/>
  <c r="CK20" i="28"/>
  <c r="CK34" i="28" s="1"/>
  <c r="BU44" i="28"/>
  <c r="BQ33" i="26"/>
  <c r="BQ26" i="26"/>
  <c r="W44" i="26"/>
  <c r="BC44" i="26"/>
  <c r="CE33" i="26"/>
  <c r="CE26" i="26"/>
  <c r="B26" i="26"/>
  <c r="B33" i="26"/>
  <c r="F26" i="26"/>
  <c r="F33" i="26"/>
  <c r="S44" i="26"/>
  <c r="AY33" i="26"/>
  <c r="AY26" i="26"/>
  <c r="M33" i="26"/>
  <c r="M26" i="26"/>
  <c r="M44" i="26"/>
  <c r="CK20" i="26"/>
  <c r="CK34" i="26" s="1"/>
  <c r="BU44" i="26"/>
  <c r="E33" i="26"/>
  <c r="E26" i="26"/>
  <c r="BM33" i="26"/>
  <c r="BM26" i="26"/>
  <c r="BU33" i="26"/>
  <c r="BU26" i="26"/>
  <c r="I33" i="26"/>
  <c r="I26" i="26"/>
  <c r="BV26" i="26"/>
  <c r="CJ26" i="26"/>
  <c r="CJ33" i="26"/>
  <c r="BV44" i="26"/>
  <c r="CJ44" i="26"/>
  <c r="CK26" i="26"/>
  <c r="BU20" i="26"/>
  <c r="BU34" i="26" s="1"/>
  <c r="CK44" i="26"/>
  <c r="BV20" i="26"/>
  <c r="BV34" i="26" s="1"/>
  <c r="CJ20" i="26"/>
  <c r="CJ34" i="26" s="1"/>
  <c r="CC44" i="24"/>
  <c r="AH33" i="24"/>
  <c r="AH26" i="24"/>
  <c r="AZ33" i="24"/>
  <c r="AZ26" i="24"/>
  <c r="BR26" i="24"/>
  <c r="CJ33" i="24"/>
  <c r="CJ26" i="24"/>
  <c r="AB44" i="24"/>
  <c r="AL44" i="24"/>
  <c r="BD44" i="24"/>
  <c r="BV44" i="24"/>
  <c r="Q33" i="24"/>
  <c r="Q26" i="24"/>
  <c r="AI33" i="24"/>
  <c r="AI26" i="24"/>
  <c r="BA33" i="24"/>
  <c r="BA26" i="24"/>
  <c r="BS33" i="24"/>
  <c r="BS26" i="24"/>
  <c r="CK26" i="24"/>
  <c r="BU20" i="24"/>
  <c r="BU34" i="24" s="1"/>
  <c r="AC44" i="24"/>
  <c r="AW44" i="24"/>
  <c r="BO44" i="24"/>
  <c r="CJ44" i="24"/>
  <c r="AB33" i="24"/>
  <c r="AB26" i="24"/>
  <c r="BV26" i="24"/>
  <c r="BR44" i="24"/>
  <c r="F33" i="24"/>
  <c r="F26" i="24"/>
  <c r="X33" i="24"/>
  <c r="X26" i="24"/>
  <c r="AP33" i="24"/>
  <c r="AP26" i="24"/>
  <c r="BJ33" i="24"/>
  <c r="BJ26" i="24"/>
  <c r="CB33" i="24"/>
  <c r="CB26" i="24"/>
  <c r="T44" i="24"/>
  <c r="BN44" i="24"/>
  <c r="CI44" i="24"/>
  <c r="Y26" i="24"/>
  <c r="AQ33" i="24"/>
  <c r="AQ26" i="24"/>
  <c r="CE20" i="24"/>
  <c r="CE34" i="24" s="1"/>
  <c r="C44" i="24"/>
  <c r="U44" i="24"/>
  <c r="AM44" i="24"/>
  <c r="BE44" i="24"/>
  <c r="BY44" i="24"/>
  <c r="C33" i="24"/>
  <c r="C26" i="24"/>
  <c r="K33" i="24"/>
  <c r="K26" i="24"/>
  <c r="AC26" i="24"/>
  <c r="BO33" i="24"/>
  <c r="BO26" i="24"/>
  <c r="CI20" i="24"/>
  <c r="CI34" i="24" s="1"/>
  <c r="G44" i="24"/>
  <c r="BK44" i="24"/>
  <c r="BS44" i="24"/>
  <c r="CE44" i="24"/>
  <c r="BV20" i="24"/>
  <c r="BV34" i="24" s="1"/>
  <c r="CJ20" i="24"/>
  <c r="CJ34" i="24" s="1"/>
  <c r="BU26" i="24"/>
  <c r="BU33" i="24"/>
  <c r="CK20" i="24"/>
  <c r="CK34" i="24" s="1"/>
  <c r="BU44" i="24"/>
  <c r="CK44" i="24"/>
  <c r="Z33" i="23"/>
  <c r="Z26" i="23"/>
  <c r="R44" i="23"/>
  <c r="AX33" i="23"/>
  <c r="AX26" i="23"/>
  <c r="CH33" i="23"/>
  <c r="CH26" i="23"/>
  <c r="AN26" i="23"/>
  <c r="Z44" i="23"/>
  <c r="AR44" i="23"/>
  <c r="AK44" i="23"/>
  <c r="AR26" i="23"/>
  <c r="BL33" i="23"/>
  <c r="BL26" i="23"/>
  <c r="AF44" i="23"/>
  <c r="BP44" i="23"/>
  <c r="V33" i="23"/>
  <c r="V26" i="23"/>
  <c r="BZ33" i="23"/>
  <c r="BZ26" i="23"/>
  <c r="H44" i="23"/>
  <c r="CD44" i="23"/>
  <c r="AF33" i="23"/>
  <c r="AF26" i="23"/>
  <c r="BP33" i="23"/>
  <c r="BP26" i="23"/>
  <c r="CJ20" i="23"/>
  <c r="CJ34" i="23" s="1"/>
  <c r="BT44" i="23"/>
  <c r="D33" i="23"/>
  <c r="D26" i="23"/>
  <c r="BL44" i="23"/>
  <c r="AJ33" i="23"/>
  <c r="AJ26" i="23"/>
  <c r="BT33" i="23"/>
  <c r="BT26" i="23"/>
  <c r="BV20" i="23"/>
  <c r="BV34" i="23" s="1"/>
  <c r="AN44" i="23"/>
  <c r="BU33" i="23"/>
  <c r="BU26" i="23"/>
  <c r="CK20" i="23"/>
  <c r="CK34" i="23" s="1"/>
  <c r="BU44" i="23"/>
  <c r="BV26" i="23"/>
  <c r="CJ26" i="23"/>
  <c r="CJ33" i="23"/>
  <c r="BV44" i="23"/>
  <c r="CJ44" i="23"/>
  <c r="CK26" i="23"/>
  <c r="BU20" i="23"/>
  <c r="BU34" i="23" s="1"/>
  <c r="CK44" i="23"/>
  <c r="O50" i="11"/>
  <c r="O52" i="11" s="1"/>
  <c r="O51" i="11"/>
  <c r="BV33" i="28" s="1"/>
  <c r="O55" i="11"/>
  <c r="O53" i="11"/>
  <c r="O54" i="11" s="1"/>
  <c r="BX20" i="27"/>
  <c r="BI20" i="27"/>
  <c r="AT20" i="27"/>
  <c r="AE20" i="27"/>
  <c r="P20" i="27"/>
  <c r="CI16" i="27"/>
  <c r="CH16" i="27"/>
  <c r="CG16" i="27"/>
  <c r="CF16" i="27"/>
  <c r="CE16" i="27"/>
  <c r="CD16" i="27"/>
  <c r="CC16" i="27"/>
  <c r="CB16" i="27"/>
  <c r="CA16" i="27"/>
  <c r="BZ16" i="27"/>
  <c r="BY16" i="27"/>
  <c r="BT16" i="27"/>
  <c r="BS16" i="27"/>
  <c r="BR16" i="27"/>
  <c r="BQ16" i="27"/>
  <c r="BP16" i="27"/>
  <c r="BO16" i="27"/>
  <c r="BN16" i="27"/>
  <c r="BM16" i="27"/>
  <c r="BL16" i="27"/>
  <c r="BK16" i="27"/>
  <c r="BJ16" i="27"/>
  <c r="BE16" i="27"/>
  <c r="BD16" i="27"/>
  <c r="BC16" i="27"/>
  <c r="BB16" i="27"/>
  <c r="BA16" i="27"/>
  <c r="AZ16" i="27"/>
  <c r="AY16" i="27"/>
  <c r="AX16" i="27"/>
  <c r="AW16" i="27"/>
  <c r="AV16" i="27"/>
  <c r="AU16" i="27"/>
  <c r="AP16" i="27"/>
  <c r="AO16" i="27"/>
  <c r="AN16" i="27"/>
  <c r="AM16" i="27"/>
  <c r="AL16" i="27"/>
  <c r="AK16" i="27"/>
  <c r="AJ16" i="27"/>
  <c r="AI16" i="27"/>
  <c r="AH16" i="27"/>
  <c r="AG16" i="27"/>
  <c r="AF16" i="27"/>
  <c r="AA16" i="27"/>
  <c r="Z16" i="27"/>
  <c r="Y16" i="27"/>
  <c r="X16" i="27"/>
  <c r="W16" i="27"/>
  <c r="V16" i="27"/>
  <c r="U16" i="27"/>
  <c r="T16" i="27"/>
  <c r="S16" i="27"/>
  <c r="R16" i="27"/>
  <c r="Q16" i="27"/>
  <c r="L16" i="27"/>
  <c r="K16" i="27"/>
  <c r="J16" i="27"/>
  <c r="I16" i="27"/>
  <c r="H16" i="27"/>
  <c r="G16" i="27"/>
  <c r="F16" i="27"/>
  <c r="E16" i="27"/>
  <c r="D16" i="27"/>
  <c r="C16" i="27"/>
  <c r="B16" i="27"/>
  <c r="AU15" i="27"/>
  <c r="AF15" i="27"/>
  <c r="Q15" i="27"/>
  <c r="B15" i="27"/>
  <c r="L2" i="27"/>
  <c r="K2" i="27"/>
  <c r="J2" i="27"/>
  <c r="I2" i="27"/>
  <c r="H2" i="27"/>
  <c r="G2" i="27"/>
  <c r="F2" i="27"/>
  <c r="E2" i="27"/>
  <c r="D2" i="27"/>
  <c r="C2" i="27"/>
  <c r="B2" i="27"/>
  <c r="BX20" i="25"/>
  <c r="BI20" i="25"/>
  <c r="AT20" i="25"/>
  <c r="AE20" i="25"/>
  <c r="P20" i="25"/>
  <c r="CI16" i="25"/>
  <c r="CH16" i="25"/>
  <c r="CG16" i="25"/>
  <c r="CF16" i="25"/>
  <c r="CE16" i="25"/>
  <c r="CD16" i="25"/>
  <c r="CC16" i="25"/>
  <c r="CB16" i="25"/>
  <c r="CA16" i="25"/>
  <c r="BZ16" i="25"/>
  <c r="BY16" i="25"/>
  <c r="BT16" i="25"/>
  <c r="BS16" i="25"/>
  <c r="BR16" i="25"/>
  <c r="BQ16" i="25"/>
  <c r="BP16" i="25"/>
  <c r="BO16" i="25"/>
  <c r="BN16" i="25"/>
  <c r="BM16" i="25"/>
  <c r="BL16" i="25"/>
  <c r="BK16" i="25"/>
  <c r="BJ16" i="25"/>
  <c r="BE16" i="25"/>
  <c r="BD16" i="25"/>
  <c r="BC16" i="25"/>
  <c r="BB16" i="25"/>
  <c r="BA16" i="25"/>
  <c r="AZ16" i="25"/>
  <c r="AY16" i="25"/>
  <c r="AX16" i="25"/>
  <c r="AW16" i="25"/>
  <c r="AV16" i="25"/>
  <c r="AU16" i="25"/>
  <c r="AP16" i="25"/>
  <c r="AO16" i="25"/>
  <c r="AN16" i="25"/>
  <c r="AM16" i="25"/>
  <c r="AL16" i="25"/>
  <c r="AK16" i="25"/>
  <c r="AJ16" i="25"/>
  <c r="AI16" i="25"/>
  <c r="AH16" i="25"/>
  <c r="AG16" i="25"/>
  <c r="AF16" i="25"/>
  <c r="AA16" i="25"/>
  <c r="Z16" i="25"/>
  <c r="Y16" i="25"/>
  <c r="X16" i="25"/>
  <c r="W16" i="25"/>
  <c r="V16" i="25"/>
  <c r="U16" i="25"/>
  <c r="T16" i="25"/>
  <c r="S16" i="25"/>
  <c r="R16" i="25"/>
  <c r="Q16" i="25"/>
  <c r="L16" i="25"/>
  <c r="K16" i="25"/>
  <c r="J16" i="25"/>
  <c r="I16" i="25"/>
  <c r="H16" i="25"/>
  <c r="G16" i="25"/>
  <c r="F16" i="25"/>
  <c r="E16" i="25"/>
  <c r="D16" i="25"/>
  <c r="C16" i="25"/>
  <c r="B16" i="25"/>
  <c r="AU15" i="25"/>
  <c r="AF15" i="25"/>
  <c r="Q15" i="25"/>
  <c r="B15" i="25"/>
  <c r="L2" i="25"/>
  <c r="K2" i="25"/>
  <c r="J2" i="25"/>
  <c r="I2" i="25"/>
  <c r="H2" i="25"/>
  <c r="G2" i="25"/>
  <c r="F2" i="25"/>
  <c r="E2" i="25"/>
  <c r="D2" i="25"/>
  <c r="C2" i="25"/>
  <c r="B2" i="25"/>
  <c r="BX20" i="22"/>
  <c r="BI20" i="22"/>
  <c r="AT20" i="22"/>
  <c r="AE20" i="22"/>
  <c r="P20" i="22"/>
  <c r="CI16" i="22"/>
  <c r="CH16" i="22"/>
  <c r="CG16" i="22"/>
  <c r="CF16" i="22"/>
  <c r="CE16" i="22"/>
  <c r="CD16" i="22"/>
  <c r="CC16" i="22"/>
  <c r="CB16" i="22"/>
  <c r="CA16" i="22"/>
  <c r="BZ16" i="22"/>
  <c r="BY16" i="22"/>
  <c r="BT16" i="22"/>
  <c r="BS16" i="22"/>
  <c r="BR16" i="22"/>
  <c r="BQ16" i="22"/>
  <c r="BP16" i="22"/>
  <c r="BO16" i="22"/>
  <c r="BN16" i="22"/>
  <c r="BM16" i="22"/>
  <c r="BL16" i="22"/>
  <c r="BK16" i="22"/>
  <c r="BJ16" i="22"/>
  <c r="BE16" i="22"/>
  <c r="BD16" i="22"/>
  <c r="BC16" i="22"/>
  <c r="BB16" i="22"/>
  <c r="BA16" i="22"/>
  <c r="AZ16" i="22"/>
  <c r="AY16" i="22"/>
  <c r="AX16" i="22"/>
  <c r="AW16" i="22"/>
  <c r="AV16" i="22"/>
  <c r="AU16" i="22"/>
  <c r="AP16" i="22"/>
  <c r="AO16" i="22"/>
  <c r="AN16" i="22"/>
  <c r="AM16" i="22"/>
  <c r="AL16" i="22"/>
  <c r="AK16" i="22"/>
  <c r="AJ16" i="22"/>
  <c r="AI16" i="22"/>
  <c r="AH16" i="22"/>
  <c r="AG16" i="22"/>
  <c r="AF16" i="22"/>
  <c r="AA16" i="22"/>
  <c r="Z16" i="22"/>
  <c r="Y16" i="22"/>
  <c r="X16" i="22"/>
  <c r="W16" i="22"/>
  <c r="V16" i="22"/>
  <c r="U16" i="22"/>
  <c r="T16" i="22"/>
  <c r="S16" i="22"/>
  <c r="R16" i="22"/>
  <c r="Q16" i="22"/>
  <c r="L16" i="22"/>
  <c r="K16" i="22"/>
  <c r="J16" i="22"/>
  <c r="I16" i="22"/>
  <c r="H16" i="22"/>
  <c r="G16" i="22"/>
  <c r="F16" i="22"/>
  <c r="E16" i="22"/>
  <c r="D16" i="22"/>
  <c r="C16" i="22"/>
  <c r="B16" i="22"/>
  <c r="AU15" i="22"/>
  <c r="AF15" i="22"/>
  <c r="Q15" i="22"/>
  <c r="B15" i="22"/>
  <c r="L2" i="22"/>
  <c r="K2" i="22"/>
  <c r="J2" i="22"/>
  <c r="I2" i="22"/>
  <c r="H2" i="22"/>
  <c r="G2" i="22"/>
  <c r="F2" i="22"/>
  <c r="E2" i="22"/>
  <c r="D2" i="22"/>
  <c r="C2" i="22"/>
  <c r="B2" i="22"/>
  <c r="BX20" i="20"/>
  <c r="BI20" i="20"/>
  <c r="AT20" i="20"/>
  <c r="AE20" i="20"/>
  <c r="P20" i="20"/>
  <c r="CI16" i="20"/>
  <c r="CH16" i="20"/>
  <c r="CG16" i="20"/>
  <c r="CF16" i="20"/>
  <c r="CE16" i="20"/>
  <c r="CD16" i="20"/>
  <c r="CC16" i="20"/>
  <c r="CB16" i="20"/>
  <c r="CA16" i="20"/>
  <c r="BZ16" i="20"/>
  <c r="BY16" i="20"/>
  <c r="BT16" i="20"/>
  <c r="BS16" i="20"/>
  <c r="BR16" i="20"/>
  <c r="BQ16" i="20"/>
  <c r="BP16" i="20"/>
  <c r="BO16" i="20"/>
  <c r="BN16" i="20"/>
  <c r="BM16" i="20"/>
  <c r="BL16" i="20"/>
  <c r="BK16" i="20"/>
  <c r="BJ16" i="20"/>
  <c r="BE16" i="20"/>
  <c r="BD16" i="20"/>
  <c r="BC16" i="20"/>
  <c r="BB16" i="20"/>
  <c r="BA16" i="20"/>
  <c r="AZ16" i="20"/>
  <c r="AY16" i="20"/>
  <c r="AX16" i="20"/>
  <c r="AW16" i="20"/>
  <c r="AV16" i="20"/>
  <c r="AU16" i="20"/>
  <c r="AP16" i="20"/>
  <c r="AO16" i="20"/>
  <c r="AN16" i="20"/>
  <c r="AM16" i="20"/>
  <c r="AL16" i="20"/>
  <c r="AK16" i="20"/>
  <c r="AJ16" i="20"/>
  <c r="AI16" i="20"/>
  <c r="AH16" i="20"/>
  <c r="AG16" i="20"/>
  <c r="AF16" i="20"/>
  <c r="AA16" i="20"/>
  <c r="Z16" i="20"/>
  <c r="Y16" i="20"/>
  <c r="X16" i="20"/>
  <c r="W16" i="20"/>
  <c r="V16" i="20"/>
  <c r="U16" i="20"/>
  <c r="T16" i="20"/>
  <c r="S16" i="20"/>
  <c r="R16" i="20"/>
  <c r="Q16" i="20"/>
  <c r="L16" i="20"/>
  <c r="K16" i="20"/>
  <c r="J16" i="20"/>
  <c r="I16" i="20"/>
  <c r="H16" i="20"/>
  <c r="G16" i="20"/>
  <c r="F16" i="20"/>
  <c r="E16" i="20"/>
  <c r="D16" i="20"/>
  <c r="C16" i="20"/>
  <c r="B16" i="20"/>
  <c r="AU15" i="20"/>
  <c r="AF15" i="20"/>
  <c r="Q15" i="20"/>
  <c r="B15" i="20"/>
  <c r="L2" i="20"/>
  <c r="K2" i="20"/>
  <c r="J2" i="20"/>
  <c r="I2" i="20"/>
  <c r="H2" i="20"/>
  <c r="G2" i="20"/>
  <c r="F2" i="20"/>
  <c r="E2" i="20"/>
  <c r="D2" i="20"/>
  <c r="C2" i="20"/>
  <c r="B2" i="20"/>
  <c r="BX20" i="19"/>
  <c r="BI20" i="19"/>
  <c r="AT20" i="19"/>
  <c r="AE20" i="19"/>
  <c r="P20" i="19"/>
  <c r="CI16" i="19"/>
  <c r="CH16" i="19"/>
  <c r="CG16" i="19"/>
  <c r="CF16" i="19"/>
  <c r="CE16" i="19"/>
  <c r="CD16" i="19"/>
  <c r="CC16" i="19"/>
  <c r="CB16" i="19"/>
  <c r="CA16" i="19"/>
  <c r="BZ16" i="19"/>
  <c r="BY16" i="19"/>
  <c r="BT16" i="19"/>
  <c r="BS16" i="19"/>
  <c r="BR16" i="19"/>
  <c r="BQ16" i="19"/>
  <c r="BP16" i="19"/>
  <c r="BO16" i="19"/>
  <c r="BN16" i="19"/>
  <c r="BM16" i="19"/>
  <c r="BL16" i="19"/>
  <c r="BK16" i="19"/>
  <c r="BJ16" i="19"/>
  <c r="BE16" i="19"/>
  <c r="BD16" i="19"/>
  <c r="BC16" i="19"/>
  <c r="BB16" i="19"/>
  <c r="BA16" i="19"/>
  <c r="AZ16" i="19"/>
  <c r="AY16" i="19"/>
  <c r="AX16" i="19"/>
  <c r="AW16" i="19"/>
  <c r="AV16" i="19"/>
  <c r="AU16" i="19"/>
  <c r="AP16" i="19"/>
  <c r="AO16" i="19"/>
  <c r="AN16" i="19"/>
  <c r="AM16" i="19"/>
  <c r="AL16" i="19"/>
  <c r="AK16" i="19"/>
  <c r="AJ16" i="19"/>
  <c r="AI16" i="19"/>
  <c r="AH16" i="19"/>
  <c r="AG16" i="19"/>
  <c r="AF16" i="19"/>
  <c r="AA16" i="19"/>
  <c r="Z16" i="19"/>
  <c r="Y16" i="19"/>
  <c r="X16" i="19"/>
  <c r="W16" i="19"/>
  <c r="V16" i="19"/>
  <c r="U16" i="19"/>
  <c r="T16" i="19"/>
  <c r="S16" i="19"/>
  <c r="R16" i="19"/>
  <c r="Q16" i="19"/>
  <c r="L16" i="19"/>
  <c r="K16" i="19"/>
  <c r="J16" i="19"/>
  <c r="I16" i="19"/>
  <c r="H16" i="19"/>
  <c r="G16" i="19"/>
  <c r="F16" i="19"/>
  <c r="E16" i="19"/>
  <c r="D16" i="19"/>
  <c r="C16" i="19"/>
  <c r="B16" i="19"/>
  <c r="AU15" i="19"/>
  <c r="AF15" i="19"/>
  <c r="Q15" i="19"/>
  <c r="B15" i="19"/>
  <c r="L2" i="19"/>
  <c r="K2" i="19"/>
  <c r="J2" i="19"/>
  <c r="I2" i="19"/>
  <c r="H2" i="19"/>
  <c r="G2" i="19"/>
  <c r="F2" i="19"/>
  <c r="E2" i="19"/>
  <c r="D2" i="19"/>
  <c r="C2" i="19"/>
  <c r="B2" i="19"/>
  <c r="BX20" i="17"/>
  <c r="BI20" i="17"/>
  <c r="AT20" i="17"/>
  <c r="AE20" i="17"/>
  <c r="P20" i="17"/>
  <c r="CI16" i="17"/>
  <c r="CH16" i="17"/>
  <c r="CG16" i="17"/>
  <c r="CF16" i="17"/>
  <c r="CE16" i="17"/>
  <c r="CD16" i="17"/>
  <c r="CC16" i="17"/>
  <c r="CB16" i="17"/>
  <c r="CA16" i="17"/>
  <c r="BZ16" i="17"/>
  <c r="BY16" i="17"/>
  <c r="BT16" i="17"/>
  <c r="BS16" i="17"/>
  <c r="BR16" i="17"/>
  <c r="BQ16" i="17"/>
  <c r="BP16" i="17"/>
  <c r="BO16" i="17"/>
  <c r="BN16" i="17"/>
  <c r="BM16" i="17"/>
  <c r="BL16" i="17"/>
  <c r="BK16" i="17"/>
  <c r="BJ16" i="17"/>
  <c r="BE16" i="17"/>
  <c r="BD16" i="17"/>
  <c r="BC16" i="17"/>
  <c r="BB16" i="17"/>
  <c r="BA16" i="17"/>
  <c r="AZ16" i="17"/>
  <c r="AY16" i="17"/>
  <c r="AX16" i="17"/>
  <c r="AW16" i="17"/>
  <c r="AV16" i="17"/>
  <c r="AU16" i="17"/>
  <c r="AP16" i="17"/>
  <c r="AO16" i="17"/>
  <c r="AN16" i="17"/>
  <c r="AM16" i="17"/>
  <c r="AL16" i="17"/>
  <c r="AK16" i="17"/>
  <c r="AJ16" i="17"/>
  <c r="AI16" i="17"/>
  <c r="AH16" i="17"/>
  <c r="AG16" i="17"/>
  <c r="AF16" i="17"/>
  <c r="AA16" i="17"/>
  <c r="Z16" i="17"/>
  <c r="Y16" i="17"/>
  <c r="X16" i="17"/>
  <c r="W16" i="17"/>
  <c r="V16" i="17"/>
  <c r="U16" i="17"/>
  <c r="T16" i="17"/>
  <c r="S16" i="17"/>
  <c r="R16" i="17"/>
  <c r="Q16" i="17"/>
  <c r="L16" i="17"/>
  <c r="K16" i="17"/>
  <c r="J16" i="17"/>
  <c r="I16" i="17"/>
  <c r="H16" i="17"/>
  <c r="G16" i="17"/>
  <c r="F16" i="17"/>
  <c r="E16" i="17"/>
  <c r="D16" i="17"/>
  <c r="C16" i="17"/>
  <c r="B16" i="17"/>
  <c r="AU15" i="17"/>
  <c r="AF15" i="17"/>
  <c r="Q15" i="17"/>
  <c r="B15" i="17"/>
  <c r="L2" i="17"/>
  <c r="K2" i="17"/>
  <c r="J2" i="17"/>
  <c r="I2" i="17"/>
  <c r="H2" i="17"/>
  <c r="G2" i="17"/>
  <c r="F2" i="17"/>
  <c r="E2" i="17"/>
  <c r="D2" i="17"/>
  <c r="C2" i="17"/>
  <c r="B2" i="17"/>
  <c r="BK17" i="24"/>
  <c r="AC22" i="24"/>
  <c r="CD17" i="23"/>
  <c r="AV19" i="24"/>
  <c r="BK21" i="28"/>
  <c r="AB18" i="24"/>
  <c r="O4" i="26" l="1"/>
  <c r="O4" i="23"/>
  <c r="O6" i="23"/>
  <c r="AS35" i="23" s="1"/>
  <c r="AS43" i="23" s="1"/>
  <c r="O35" i="24"/>
  <c r="O43" i="24" s="1"/>
  <c r="O4" i="28"/>
  <c r="O5" i="28"/>
  <c r="AD35" i="28" s="1"/>
  <c r="AD43" i="28" s="1"/>
  <c r="O131" i="30"/>
  <c r="O9" i="28"/>
  <c r="CL35" i="28" s="1"/>
  <c r="CL43" i="28" s="1"/>
  <c r="O8" i="28"/>
  <c r="BW35" i="28" s="1"/>
  <c r="BW43" i="28" s="1"/>
  <c r="O6" i="24"/>
  <c r="AS35" i="24" s="1"/>
  <c r="AS43" i="24" s="1"/>
  <c r="O35" i="26"/>
  <c r="O43" i="26" s="1"/>
  <c r="O5" i="26"/>
  <c r="AD35" i="26" s="1"/>
  <c r="AD43" i="26" s="1"/>
  <c r="O129" i="30"/>
  <c r="O9" i="26"/>
  <c r="CL35" i="26" s="1"/>
  <c r="CL43" i="26" s="1"/>
  <c r="O8" i="26"/>
  <c r="BW35" i="26" s="1"/>
  <c r="BW43" i="26" s="1"/>
  <c r="O7" i="28"/>
  <c r="BH35" i="28" s="1"/>
  <c r="BH43" i="28" s="1"/>
  <c r="O5" i="24"/>
  <c r="AD35" i="24" s="1"/>
  <c r="AD43" i="24" s="1"/>
  <c r="O127" i="30"/>
  <c r="O9" i="24"/>
  <c r="CL35" i="24" s="1"/>
  <c r="CL43" i="24" s="1"/>
  <c r="O8" i="24"/>
  <c r="BW35" i="24" s="1"/>
  <c r="BW43" i="24" s="1"/>
  <c r="O7" i="24"/>
  <c r="BH35" i="24" s="1"/>
  <c r="BH43" i="24" s="1"/>
  <c r="O5" i="23"/>
  <c r="AD35" i="23" s="1"/>
  <c r="AD43" i="23" s="1"/>
  <c r="O126" i="30"/>
  <c r="O9" i="23"/>
  <c r="CL35" i="23" s="1"/>
  <c r="CL43" i="23" s="1"/>
  <c r="O8" i="23"/>
  <c r="O6" i="26"/>
  <c r="AS35" i="26" s="1"/>
  <c r="AS43" i="26" s="1"/>
  <c r="BH28" i="28"/>
  <c r="BH30" i="28" s="1"/>
  <c r="BH45" i="28" s="1"/>
  <c r="BH27" i="28"/>
  <c r="BH29" i="28" s="1"/>
  <c r="AS27" i="28"/>
  <c r="AS29" i="28" s="1"/>
  <c r="AS28" i="28"/>
  <c r="AS30" i="28" s="1"/>
  <c r="AS45" i="28" s="1"/>
  <c r="AS46" i="28" s="1"/>
  <c r="AD28" i="28"/>
  <c r="AD30" i="28" s="1"/>
  <c r="AD45" i="28" s="1"/>
  <c r="AD27" i="28"/>
  <c r="AD29" i="28" s="1"/>
  <c r="O27" i="28"/>
  <c r="O29" i="28" s="1"/>
  <c r="O28" i="28"/>
  <c r="O30" i="28" s="1"/>
  <c r="O45" i="28" s="1"/>
  <c r="BH28" i="26"/>
  <c r="BH30" i="26" s="1"/>
  <c r="BH45" i="26" s="1"/>
  <c r="BH46" i="26" s="1"/>
  <c r="BH27" i="26"/>
  <c r="BH29" i="26" s="1"/>
  <c r="AS27" i="26"/>
  <c r="AS29" i="26" s="1"/>
  <c r="AS28" i="26"/>
  <c r="AS30" i="26" s="1"/>
  <c r="AS45" i="26" s="1"/>
  <c r="AS46" i="26" s="1"/>
  <c r="AD28" i="26"/>
  <c r="AD30" i="26" s="1"/>
  <c r="AD45" i="26" s="1"/>
  <c r="AD27" i="26"/>
  <c r="AD29" i="26" s="1"/>
  <c r="O27" i="26"/>
  <c r="O29" i="26" s="1"/>
  <c r="O28" i="26"/>
  <c r="O30" i="26" s="1"/>
  <c r="O45" i="26" s="1"/>
  <c r="BH27" i="24"/>
  <c r="BH29" i="24" s="1"/>
  <c r="BH28" i="24"/>
  <c r="BH30" i="24" s="1"/>
  <c r="BH45" i="24" s="1"/>
  <c r="AS27" i="24"/>
  <c r="AS29" i="24" s="1"/>
  <c r="AS28" i="24"/>
  <c r="AS30" i="24" s="1"/>
  <c r="AS45" i="24" s="1"/>
  <c r="AD28" i="24"/>
  <c r="AD30" i="24" s="1"/>
  <c r="AD45" i="24" s="1"/>
  <c r="AD27" i="24"/>
  <c r="AD29" i="24" s="1"/>
  <c r="O27" i="24"/>
  <c r="O29" i="24" s="1"/>
  <c r="O28" i="24"/>
  <c r="O30" i="24" s="1"/>
  <c r="O45" i="24" s="1"/>
  <c r="BH28" i="23"/>
  <c r="BH30" i="23" s="1"/>
  <c r="BH45" i="23" s="1"/>
  <c r="BH27" i="23"/>
  <c r="BH29" i="23" s="1"/>
  <c r="AS27" i="23"/>
  <c r="AS29" i="23" s="1"/>
  <c r="AS28" i="23"/>
  <c r="AS30" i="23" s="1"/>
  <c r="AS45" i="23" s="1"/>
  <c r="AD27" i="23"/>
  <c r="AD29" i="23" s="1"/>
  <c r="AD28" i="23"/>
  <c r="AD30" i="23" s="1"/>
  <c r="AD45" i="23" s="1"/>
  <c r="BH35" i="23"/>
  <c r="BH43" i="23" s="1"/>
  <c r="BW35" i="23"/>
  <c r="BW43" i="23" s="1"/>
  <c r="O27" i="23"/>
  <c r="O29" i="23" s="1"/>
  <c r="O28" i="23"/>
  <c r="O30" i="23" s="1"/>
  <c r="O45" i="23" s="1"/>
  <c r="CD33" i="23"/>
  <c r="CD26" i="23"/>
  <c r="CD27" i="23" s="1"/>
  <c r="CD29" i="23" s="1"/>
  <c r="AV44" i="24"/>
  <c r="BK33" i="24"/>
  <c r="BK26" i="24"/>
  <c r="BK28" i="24" s="1"/>
  <c r="BK30" i="24" s="1"/>
  <c r="BK45" i="24" s="1"/>
  <c r="AB20" i="24"/>
  <c r="AB34" i="24" s="1"/>
  <c r="AR33" i="23"/>
  <c r="CK33" i="23"/>
  <c r="BV33" i="23"/>
  <c r="BV33" i="24"/>
  <c r="CK33" i="24"/>
  <c r="BV33" i="26"/>
  <c r="CK33" i="28"/>
  <c r="N33" i="28"/>
  <c r="AC33" i="24"/>
  <c r="CK33" i="26"/>
  <c r="BU27" i="28"/>
  <c r="BU29" i="28" s="1"/>
  <c r="BU28" i="28"/>
  <c r="BU30" i="28" s="1"/>
  <c r="BU45" i="28" s="1"/>
  <c r="CF27" i="28"/>
  <c r="CF29" i="28" s="1"/>
  <c r="CF28" i="28"/>
  <c r="CF30" i="28" s="1"/>
  <c r="CF45" i="28" s="1"/>
  <c r="AV27" i="28"/>
  <c r="AV29" i="28" s="1"/>
  <c r="AV28" i="28"/>
  <c r="AV30" i="28" s="1"/>
  <c r="AV45" i="28" s="1"/>
  <c r="J27" i="28"/>
  <c r="J29" i="28" s="1"/>
  <c r="J28" i="28"/>
  <c r="J30" i="28" s="1"/>
  <c r="J45" i="28" s="1"/>
  <c r="BV27" i="28"/>
  <c r="BV29" i="28" s="1"/>
  <c r="BV28" i="28"/>
  <c r="BV30" i="28" s="1"/>
  <c r="BV45" i="28" s="1"/>
  <c r="B27" i="28"/>
  <c r="B29" i="28" s="1"/>
  <c r="B28" i="28"/>
  <c r="B30" i="28" s="1"/>
  <c r="B45" i="28" s="1"/>
  <c r="BR27" i="28"/>
  <c r="BR29" i="28" s="1"/>
  <c r="BR28" i="28"/>
  <c r="BR30" i="28" s="1"/>
  <c r="BR45" i="28" s="1"/>
  <c r="N27" i="28"/>
  <c r="N29" i="28" s="1"/>
  <c r="N28" i="28"/>
  <c r="N30" i="28" s="1"/>
  <c r="N45" i="28" s="1"/>
  <c r="CJ27" i="28"/>
  <c r="CJ29" i="28" s="1"/>
  <c r="CJ28" i="28"/>
  <c r="CJ30" i="28" s="1"/>
  <c r="CJ45" i="28" s="1"/>
  <c r="CK28" i="28"/>
  <c r="CK30" i="28" s="1"/>
  <c r="CK45" i="28" s="1"/>
  <c r="CK27" i="28"/>
  <c r="CK29" i="28" s="1"/>
  <c r="BJ27" i="28"/>
  <c r="BJ29" i="28" s="1"/>
  <c r="BJ28" i="28"/>
  <c r="BJ30" i="28" s="1"/>
  <c r="BJ45" i="28" s="1"/>
  <c r="F27" i="28"/>
  <c r="F29" i="28" s="1"/>
  <c r="F28" i="28"/>
  <c r="F30" i="28" s="1"/>
  <c r="F45" i="28" s="1"/>
  <c r="AB27" i="28"/>
  <c r="AB29" i="28" s="1"/>
  <c r="AB28" i="28"/>
  <c r="AB30" i="28" s="1"/>
  <c r="AB45" i="28" s="1"/>
  <c r="AY27" i="26"/>
  <c r="AY29" i="26" s="1"/>
  <c r="AY28" i="26"/>
  <c r="AY30" i="26" s="1"/>
  <c r="AY45" i="26" s="1"/>
  <c r="CK28" i="26"/>
  <c r="CK30" i="26" s="1"/>
  <c r="CK45" i="26" s="1"/>
  <c r="CK27" i="26"/>
  <c r="CK29" i="26" s="1"/>
  <c r="BV28" i="26"/>
  <c r="BV30" i="26" s="1"/>
  <c r="BV45" i="26" s="1"/>
  <c r="BV27" i="26"/>
  <c r="BV29" i="26" s="1"/>
  <c r="BU27" i="26"/>
  <c r="BU29" i="26" s="1"/>
  <c r="BU28" i="26"/>
  <c r="BU30" i="26" s="1"/>
  <c r="BU45" i="26" s="1"/>
  <c r="M27" i="26"/>
  <c r="M29" i="26" s="1"/>
  <c r="M28" i="26"/>
  <c r="M30" i="26" s="1"/>
  <c r="M45" i="26" s="1"/>
  <c r="CJ28" i="26"/>
  <c r="CJ30" i="26" s="1"/>
  <c r="CJ45" i="26" s="1"/>
  <c r="CJ27" i="26"/>
  <c r="CJ29" i="26" s="1"/>
  <c r="I27" i="26"/>
  <c r="I29" i="26" s="1"/>
  <c r="I28" i="26"/>
  <c r="I30" i="26" s="1"/>
  <c r="I45" i="26" s="1"/>
  <c r="BM27" i="26"/>
  <c r="BM29" i="26" s="1"/>
  <c r="BM28" i="26"/>
  <c r="BM30" i="26" s="1"/>
  <c r="BM45" i="26" s="1"/>
  <c r="E27" i="26"/>
  <c r="E29" i="26" s="1"/>
  <c r="E28" i="26"/>
  <c r="E30" i="26" s="1"/>
  <c r="E45" i="26" s="1"/>
  <c r="F28" i="26"/>
  <c r="F30" i="26" s="1"/>
  <c r="F45" i="26" s="1"/>
  <c r="F27" i="26"/>
  <c r="F29" i="26" s="1"/>
  <c r="B28" i="26"/>
  <c r="B30" i="26" s="1"/>
  <c r="B45" i="26" s="1"/>
  <c r="B27" i="26"/>
  <c r="B29" i="26" s="1"/>
  <c r="CE27" i="26"/>
  <c r="CE29" i="26" s="1"/>
  <c r="CE28" i="26"/>
  <c r="CE30" i="26" s="1"/>
  <c r="CE45" i="26" s="1"/>
  <c r="BQ27" i="26"/>
  <c r="BQ29" i="26" s="1"/>
  <c r="BQ28" i="26"/>
  <c r="BQ30" i="26" s="1"/>
  <c r="BQ45" i="26" s="1"/>
  <c r="Y27" i="24"/>
  <c r="Y29" i="24" s="1"/>
  <c r="Y28" i="24"/>
  <c r="Y30" i="24" s="1"/>
  <c r="Y45" i="24" s="1"/>
  <c r="BJ27" i="24"/>
  <c r="BJ29" i="24" s="1"/>
  <c r="BJ28" i="24"/>
  <c r="BJ30" i="24" s="1"/>
  <c r="BJ45" i="24" s="1"/>
  <c r="BV27" i="24"/>
  <c r="BV29" i="24" s="1"/>
  <c r="BV28" i="24"/>
  <c r="BV30" i="24" s="1"/>
  <c r="BV45" i="24" s="1"/>
  <c r="AQ27" i="24"/>
  <c r="AQ29" i="24" s="1"/>
  <c r="AQ28" i="24"/>
  <c r="AQ30" i="24" s="1"/>
  <c r="AQ45" i="24" s="1"/>
  <c r="CB27" i="24"/>
  <c r="CB29" i="24" s="1"/>
  <c r="CB28" i="24"/>
  <c r="CB30" i="24" s="1"/>
  <c r="CB45" i="24" s="1"/>
  <c r="F27" i="24"/>
  <c r="F29" i="24" s="1"/>
  <c r="F28" i="24"/>
  <c r="F30" i="24" s="1"/>
  <c r="F45" i="24" s="1"/>
  <c r="BA27" i="24"/>
  <c r="BA29" i="24" s="1"/>
  <c r="BA28" i="24"/>
  <c r="BA30" i="24" s="1"/>
  <c r="BA45" i="24" s="1"/>
  <c r="AZ27" i="24"/>
  <c r="AZ29" i="24" s="1"/>
  <c r="AZ28" i="24"/>
  <c r="AZ30" i="24" s="1"/>
  <c r="AZ45" i="24" s="1"/>
  <c r="AH27" i="24"/>
  <c r="AH29" i="24" s="1"/>
  <c r="AH28" i="24"/>
  <c r="AH30" i="24" s="1"/>
  <c r="AH45" i="24" s="1"/>
  <c r="AC27" i="24"/>
  <c r="AC29" i="24" s="1"/>
  <c r="AC28" i="24"/>
  <c r="AC30" i="24" s="1"/>
  <c r="AC45" i="24" s="1"/>
  <c r="K27" i="24"/>
  <c r="K29" i="24" s="1"/>
  <c r="K28" i="24"/>
  <c r="K30" i="24" s="1"/>
  <c r="K45" i="24" s="1"/>
  <c r="C27" i="24"/>
  <c r="C29" i="24" s="1"/>
  <c r="C28" i="24"/>
  <c r="C30" i="24" s="1"/>
  <c r="C45" i="24" s="1"/>
  <c r="BK27" i="24"/>
  <c r="BK29" i="24" s="1"/>
  <c r="X27" i="24"/>
  <c r="X29" i="24" s="1"/>
  <c r="X28" i="24"/>
  <c r="X30" i="24" s="1"/>
  <c r="X45" i="24" s="1"/>
  <c r="AB27" i="24"/>
  <c r="AB29" i="24" s="1"/>
  <c r="AB28" i="24"/>
  <c r="AB30" i="24" s="1"/>
  <c r="AB45" i="24" s="1"/>
  <c r="BS27" i="24"/>
  <c r="BS29" i="24" s="1"/>
  <c r="BS28" i="24"/>
  <c r="BS30" i="24" s="1"/>
  <c r="BS45" i="24" s="1"/>
  <c r="BR27" i="24"/>
  <c r="BR29" i="24" s="1"/>
  <c r="BR28" i="24"/>
  <c r="BR30" i="24" s="1"/>
  <c r="BR45" i="24" s="1"/>
  <c r="AI27" i="24"/>
  <c r="AI29" i="24" s="1"/>
  <c r="AI28" i="24"/>
  <c r="AI30" i="24" s="1"/>
  <c r="AI45" i="24" s="1"/>
  <c r="BU28" i="24"/>
  <c r="BU30" i="24" s="1"/>
  <c r="BU45" i="24" s="1"/>
  <c r="BU27" i="24"/>
  <c r="BU29" i="24" s="1"/>
  <c r="BO27" i="24"/>
  <c r="BO29" i="24" s="1"/>
  <c r="BO28" i="24"/>
  <c r="BO30" i="24" s="1"/>
  <c r="BO45" i="24" s="1"/>
  <c r="AP27" i="24"/>
  <c r="AP29" i="24" s="1"/>
  <c r="AP28" i="24"/>
  <c r="AP30" i="24" s="1"/>
  <c r="AP45" i="24" s="1"/>
  <c r="CK27" i="24"/>
  <c r="CK29" i="24" s="1"/>
  <c r="CK28" i="24"/>
  <c r="CK30" i="24" s="1"/>
  <c r="CK45" i="24" s="1"/>
  <c r="Q27" i="24"/>
  <c r="Q29" i="24" s="1"/>
  <c r="Q28" i="24"/>
  <c r="Q30" i="24" s="1"/>
  <c r="Q45" i="24" s="1"/>
  <c r="CJ27" i="24"/>
  <c r="CJ29" i="24" s="1"/>
  <c r="CJ28" i="24"/>
  <c r="CJ30" i="24" s="1"/>
  <c r="CJ45" i="24" s="1"/>
  <c r="AF27" i="23"/>
  <c r="AF29" i="23" s="1"/>
  <c r="AF28" i="23"/>
  <c r="AF30" i="23" s="1"/>
  <c r="AF45" i="23" s="1"/>
  <c r="BL27" i="23"/>
  <c r="BL29" i="23" s="1"/>
  <c r="BL28" i="23"/>
  <c r="BL30" i="23" s="1"/>
  <c r="BL45" i="23" s="1"/>
  <c r="BT27" i="23"/>
  <c r="BT29" i="23" s="1"/>
  <c r="BT28" i="23"/>
  <c r="BT30" i="23" s="1"/>
  <c r="BT45" i="23" s="1"/>
  <c r="BP27" i="23"/>
  <c r="BP29" i="23" s="1"/>
  <c r="BP28" i="23"/>
  <c r="BP30" i="23" s="1"/>
  <c r="BP45" i="23" s="1"/>
  <c r="V27" i="23"/>
  <c r="V29" i="23" s="1"/>
  <c r="V28" i="23"/>
  <c r="V30" i="23" s="1"/>
  <c r="V45" i="23" s="1"/>
  <c r="AX27" i="23"/>
  <c r="AX29" i="23" s="1"/>
  <c r="AX28" i="23"/>
  <c r="AX30" i="23" s="1"/>
  <c r="AX45" i="23" s="1"/>
  <c r="CK27" i="23"/>
  <c r="CK29" i="23" s="1"/>
  <c r="CK28" i="23"/>
  <c r="CK30" i="23" s="1"/>
  <c r="CK45" i="23" s="1"/>
  <c r="BZ27" i="23"/>
  <c r="BZ29" i="23" s="1"/>
  <c r="BZ28" i="23"/>
  <c r="BZ30" i="23" s="1"/>
  <c r="BZ45" i="23" s="1"/>
  <c r="CH27" i="23"/>
  <c r="CH29" i="23" s="1"/>
  <c r="CH28" i="23"/>
  <c r="CH30" i="23" s="1"/>
  <c r="CH45" i="23" s="1"/>
  <c r="Z27" i="23"/>
  <c r="Z29" i="23" s="1"/>
  <c r="Z28" i="23"/>
  <c r="Z30" i="23" s="1"/>
  <c r="Z45" i="23" s="1"/>
  <c r="CJ28" i="23"/>
  <c r="CJ30" i="23" s="1"/>
  <c r="CJ45" i="23" s="1"/>
  <c r="CJ27" i="23"/>
  <c r="CJ29" i="23" s="1"/>
  <c r="AJ27" i="23"/>
  <c r="AJ29" i="23" s="1"/>
  <c r="AJ28" i="23"/>
  <c r="AJ30" i="23" s="1"/>
  <c r="AJ45" i="23" s="1"/>
  <c r="BV28" i="23"/>
  <c r="BV30" i="23" s="1"/>
  <c r="BV45" i="23" s="1"/>
  <c r="BV27" i="23"/>
  <c r="BV29" i="23" s="1"/>
  <c r="BU28" i="23"/>
  <c r="BU30" i="23" s="1"/>
  <c r="BU45" i="23" s="1"/>
  <c r="BU27" i="23"/>
  <c r="BU29" i="23" s="1"/>
  <c r="D27" i="23"/>
  <c r="D29" i="23" s="1"/>
  <c r="D28" i="23"/>
  <c r="D30" i="23" s="1"/>
  <c r="D45" i="23" s="1"/>
  <c r="AR27" i="23"/>
  <c r="AR29" i="23" s="1"/>
  <c r="AR28" i="23"/>
  <c r="AR30" i="23" s="1"/>
  <c r="AR45" i="23" s="1"/>
  <c r="AN27" i="23"/>
  <c r="AN29" i="23" s="1"/>
  <c r="AN28" i="23"/>
  <c r="AN30" i="23" s="1"/>
  <c r="AN45" i="23" s="1"/>
  <c r="O56" i="11"/>
  <c r="O58" i="11" s="1"/>
  <c r="O57" i="11"/>
  <c r="BX20" i="12"/>
  <c r="BI20" i="12"/>
  <c r="AT20" i="12"/>
  <c r="AE20" i="12"/>
  <c r="P20" i="12"/>
  <c r="BH52" i="26" l="1"/>
  <c r="BH36" i="26" s="1"/>
  <c r="BH37" i="26" s="1"/>
  <c r="BH38" i="26" s="1"/>
  <c r="BH39" i="26" s="1"/>
  <c r="BH49" i="26" s="1"/>
  <c r="BH50" i="26" s="1"/>
  <c r="BH51" i="26" s="1"/>
  <c r="BH53" i="26" s="1"/>
  <c r="BH55" i="26" s="1"/>
  <c r="O65" i="30" s="1"/>
  <c r="BH46" i="24"/>
  <c r="BH52" i="24" s="1"/>
  <c r="BH36" i="24" s="1"/>
  <c r="BH37" i="24" s="1"/>
  <c r="BH38" i="24" s="1"/>
  <c r="BH39" i="24" s="1"/>
  <c r="BH49" i="24" s="1"/>
  <c r="BH50" i="24" s="1"/>
  <c r="BH46" i="28"/>
  <c r="O46" i="26"/>
  <c r="O46" i="24"/>
  <c r="O52" i="24" s="1"/>
  <c r="O36" i="24" s="1"/>
  <c r="O37" i="24" s="1"/>
  <c r="O38" i="24" s="1"/>
  <c r="O39" i="24" s="1"/>
  <c r="O49" i="24" s="1"/>
  <c r="O50" i="24" s="1"/>
  <c r="O51" i="24" s="1"/>
  <c r="O53" i="24" s="1"/>
  <c r="O55" i="24" s="1"/>
  <c r="O15" i="30" s="1"/>
  <c r="AD46" i="26"/>
  <c r="AD52" i="26" s="1"/>
  <c r="AD36" i="26" s="1"/>
  <c r="AD37" i="26" s="1"/>
  <c r="AD38" i="26" s="1"/>
  <c r="AD39" i="26" s="1"/>
  <c r="AD49" i="26" s="1"/>
  <c r="AD50" i="26" s="1"/>
  <c r="AD51" i="26" s="1"/>
  <c r="AD53" i="26" s="1"/>
  <c r="AD55" i="26" s="1"/>
  <c r="O33" i="30" s="1"/>
  <c r="AD46" i="28"/>
  <c r="AD52" i="28" s="1"/>
  <c r="AD36" i="28" s="1"/>
  <c r="AD37" i="28" s="1"/>
  <c r="AD38" i="28" s="1"/>
  <c r="AD39" i="28" s="1"/>
  <c r="AD49" i="28" s="1"/>
  <c r="AD50" i="28" s="1"/>
  <c r="AD51" i="28" s="1"/>
  <c r="AD53" i="28" s="1"/>
  <c r="AD55" i="28" s="1"/>
  <c r="O35" i="30" s="1"/>
  <c r="CL46" i="23"/>
  <c r="CL52" i="23"/>
  <c r="CL36" i="23" s="1"/>
  <c r="CL37" i="23" s="1"/>
  <c r="CL38" i="23" s="1"/>
  <c r="CL39" i="23" s="1"/>
  <c r="CL49" i="23" s="1"/>
  <c r="CL50" i="23" s="1"/>
  <c r="CL51" i="23" s="1"/>
  <c r="CL53" i="23" s="1"/>
  <c r="CL55" i="23" s="1"/>
  <c r="O94" i="30" s="1"/>
  <c r="AD46" i="24"/>
  <c r="AD52" i="24" s="1"/>
  <c r="AD36" i="24" s="1"/>
  <c r="AD37" i="24" s="1"/>
  <c r="BW46" i="28"/>
  <c r="BW52" i="28" s="1"/>
  <c r="BW36" i="28" s="1"/>
  <c r="BW37" i="28" s="1"/>
  <c r="BW38" i="28" s="1"/>
  <c r="BW39" i="28" s="1"/>
  <c r="BW49" i="28" s="1"/>
  <c r="BW50" i="28" s="1"/>
  <c r="BW51" i="28" s="1"/>
  <c r="BW53" i="28" s="1"/>
  <c r="BW55" i="28" s="1"/>
  <c r="O83" i="30" s="1"/>
  <c r="AS46" i="24"/>
  <c r="AS52" i="24" s="1"/>
  <c r="AS36" i="24" s="1"/>
  <c r="BW46" i="26"/>
  <c r="BW52" i="26" s="1"/>
  <c r="BW36" i="26" s="1"/>
  <c r="BW37" i="26" s="1"/>
  <c r="BW38" i="26" s="1"/>
  <c r="BW39" i="26" s="1"/>
  <c r="BW49" i="26" s="1"/>
  <c r="BW50" i="26" s="1"/>
  <c r="BW51" i="26" s="1"/>
  <c r="BW53" i="26" s="1"/>
  <c r="BW55" i="26" s="1"/>
  <c r="O81" i="30" s="1"/>
  <c r="CL46" i="28"/>
  <c r="CL52" i="28" s="1"/>
  <c r="CL36" i="28" s="1"/>
  <c r="CL37" i="28" s="1"/>
  <c r="CL38" i="28" s="1"/>
  <c r="CL39" i="28" s="1"/>
  <c r="CL49" i="28" s="1"/>
  <c r="CL50" i="28" s="1"/>
  <c r="CL51" i="28" s="1"/>
  <c r="CL53" i="28" s="1"/>
  <c r="CL55" i="28" s="1"/>
  <c r="O99" i="30" s="1"/>
  <c r="O10" i="23"/>
  <c r="CL46" i="26"/>
  <c r="CL52" i="26" s="1"/>
  <c r="CL36" i="26" s="1"/>
  <c r="CL37" i="26" s="1"/>
  <c r="CL38" i="26" s="1"/>
  <c r="CL39" i="26" s="1"/>
  <c r="CL49" i="26" s="1"/>
  <c r="CL50" i="26" s="1"/>
  <c r="CL51" i="26" s="1"/>
  <c r="CL53" i="26" s="1"/>
  <c r="CL55" i="26" s="1"/>
  <c r="O97" i="30" s="1"/>
  <c r="BW46" i="24"/>
  <c r="BW52" i="24" s="1"/>
  <c r="BW36" i="24" s="1"/>
  <c r="BW37" i="24" s="1"/>
  <c r="BW38" i="24" s="1"/>
  <c r="BW39" i="24" s="1"/>
  <c r="BW49" i="24" s="1"/>
  <c r="BW50" i="24" s="1"/>
  <c r="BW51" i="24" s="1"/>
  <c r="BW53" i="24" s="1"/>
  <c r="BW55" i="24" s="1"/>
  <c r="O79" i="30" s="1"/>
  <c r="O10" i="28"/>
  <c r="O35" i="28"/>
  <c r="O43" i="28" s="1"/>
  <c r="O46" i="28" s="1"/>
  <c r="O52" i="28" s="1"/>
  <c r="O36" i="28" s="1"/>
  <c r="O37" i="28" s="1"/>
  <c r="O38" i="28" s="1"/>
  <c r="O39" i="28" s="1"/>
  <c r="O49" i="28" s="1"/>
  <c r="O50" i="28" s="1"/>
  <c r="O51" i="28" s="1"/>
  <c r="O53" i="28" s="1"/>
  <c r="O55" i="28" s="1"/>
  <c r="O19" i="30" s="1"/>
  <c r="CL46" i="24"/>
  <c r="CL52" i="24" s="1"/>
  <c r="CL36" i="24" s="1"/>
  <c r="CL37" i="24" s="1"/>
  <c r="CL38" i="24" s="1"/>
  <c r="CL39" i="24" s="1"/>
  <c r="CL49" i="24" s="1"/>
  <c r="CL50" i="24" s="1"/>
  <c r="CL51" i="24" s="1"/>
  <c r="CL53" i="24" s="1"/>
  <c r="CL55" i="24" s="1"/>
  <c r="O95" i="30" s="1"/>
  <c r="O10" i="26"/>
  <c r="O10" i="24"/>
  <c r="BH52" i="28"/>
  <c r="BH36" i="28" s="1"/>
  <c r="BH37" i="28" s="1"/>
  <c r="BH38" i="28" s="1"/>
  <c r="BH39" i="28" s="1"/>
  <c r="BH49" i="28" s="1"/>
  <c r="BH50" i="28" s="1"/>
  <c r="BH51" i="28" s="1"/>
  <c r="BH53" i="28" s="1"/>
  <c r="BH55" i="28" s="1"/>
  <c r="O67" i="30" s="1"/>
  <c r="AS52" i="28"/>
  <c r="AS36" i="28" s="1"/>
  <c r="AS37" i="28" s="1"/>
  <c r="AS38" i="28" s="1"/>
  <c r="AS39" i="28" s="1"/>
  <c r="AS49" i="28" s="1"/>
  <c r="AS50" i="28" s="1"/>
  <c r="AS51" i="28" s="1"/>
  <c r="AS53" i="28" s="1"/>
  <c r="AS55" i="28" s="1"/>
  <c r="O51" i="30" s="1"/>
  <c r="AS52" i="26"/>
  <c r="AS36" i="26" s="1"/>
  <c r="AS37" i="26" s="1"/>
  <c r="AS38" i="26" s="1"/>
  <c r="AS39" i="26" s="1"/>
  <c r="AS49" i="26" s="1"/>
  <c r="AS50" i="26" s="1"/>
  <c r="AS51" i="26" s="1"/>
  <c r="AS53" i="26" s="1"/>
  <c r="AS55" i="26" s="1"/>
  <c r="O49" i="30" s="1"/>
  <c r="O52" i="26"/>
  <c r="O36" i="26" s="1"/>
  <c r="O37" i="26" s="1"/>
  <c r="O38" i="26" s="1"/>
  <c r="O39" i="26" s="1"/>
  <c r="O49" i="26" s="1"/>
  <c r="O50" i="26" s="1"/>
  <c r="AS46" i="23"/>
  <c r="AS52" i="23" s="1"/>
  <c r="AS36" i="23" s="1"/>
  <c r="AS37" i="23" s="1"/>
  <c r="AS38" i="23" s="1"/>
  <c r="AS39" i="23" s="1"/>
  <c r="AS49" i="23" s="1"/>
  <c r="AS50" i="23" s="1"/>
  <c r="AS51" i="23" s="1"/>
  <c r="AS53" i="23" s="1"/>
  <c r="AS55" i="23" s="1"/>
  <c r="O46" i="30" s="1"/>
  <c r="BH46" i="23"/>
  <c r="BH52" i="23" s="1"/>
  <c r="BH36" i="23" s="1"/>
  <c r="BH37" i="23" s="1"/>
  <c r="BH38" i="23" s="1"/>
  <c r="BH39" i="23" s="1"/>
  <c r="BH49" i="23" s="1"/>
  <c r="BH50" i="23" s="1"/>
  <c r="BH51" i="23" s="1"/>
  <c r="BH53" i="23" s="1"/>
  <c r="BH55" i="23" s="1"/>
  <c r="O62" i="30" s="1"/>
  <c r="BW46" i="23"/>
  <c r="BW52" i="23" s="1"/>
  <c r="BW36" i="23" s="1"/>
  <c r="BW37" i="23" s="1"/>
  <c r="BW38" i="23" s="1"/>
  <c r="BW39" i="23" s="1"/>
  <c r="BW49" i="23" s="1"/>
  <c r="BW50" i="23" s="1"/>
  <c r="BW51" i="23" s="1"/>
  <c r="BW53" i="23" s="1"/>
  <c r="BW55" i="23" s="1"/>
  <c r="O78" i="30" s="1"/>
  <c r="AD46" i="23"/>
  <c r="AD52" i="23" s="1"/>
  <c r="AD36" i="23" s="1"/>
  <c r="AD37" i="23" s="1"/>
  <c r="AD38" i="23" s="1"/>
  <c r="AD39" i="23" s="1"/>
  <c r="AD49" i="23" s="1"/>
  <c r="AD50" i="23" s="1"/>
  <c r="AD51" i="23" s="1"/>
  <c r="AD53" i="23" s="1"/>
  <c r="AD55" i="23" s="1"/>
  <c r="O30" i="30" s="1"/>
  <c r="O35" i="23"/>
  <c r="O43" i="23" s="1"/>
  <c r="O46" i="23" s="1"/>
  <c r="CD28" i="23"/>
  <c r="CD30" i="23" s="1"/>
  <c r="CD45" i="23" s="1"/>
  <c r="CI16" i="12"/>
  <c r="CH16" i="12"/>
  <c r="CG16" i="12"/>
  <c r="CF16" i="12"/>
  <c r="CE16" i="12"/>
  <c r="CD16" i="12"/>
  <c r="CC16" i="12"/>
  <c r="CB16" i="12"/>
  <c r="CA16" i="12"/>
  <c r="BZ16" i="12"/>
  <c r="BY16" i="12"/>
  <c r="BT16" i="12"/>
  <c r="BS16" i="12"/>
  <c r="BR16" i="12"/>
  <c r="BQ16" i="12"/>
  <c r="BP16" i="12"/>
  <c r="BO16" i="12"/>
  <c r="BN16" i="12"/>
  <c r="BM16" i="12"/>
  <c r="BL16" i="12"/>
  <c r="BK16" i="12"/>
  <c r="BJ16" i="12"/>
  <c r="BE16" i="12"/>
  <c r="BD16" i="12"/>
  <c r="BC16" i="12"/>
  <c r="BB16" i="12"/>
  <c r="BA16" i="12"/>
  <c r="AZ16" i="12"/>
  <c r="AY16" i="12"/>
  <c r="AX16" i="12"/>
  <c r="AW16" i="12"/>
  <c r="AV16" i="12"/>
  <c r="AU16" i="12"/>
  <c r="AP16" i="12"/>
  <c r="AO16" i="12"/>
  <c r="AN16" i="12"/>
  <c r="AM16" i="12"/>
  <c r="AL16" i="12"/>
  <c r="AK16" i="12"/>
  <c r="AJ16" i="12"/>
  <c r="AI16" i="12"/>
  <c r="AH16" i="12"/>
  <c r="AG16" i="12"/>
  <c r="AF16" i="12"/>
  <c r="AA16" i="12"/>
  <c r="Z16" i="12"/>
  <c r="Y16" i="12"/>
  <c r="X16" i="12"/>
  <c r="W16" i="12"/>
  <c r="V16" i="12"/>
  <c r="U16" i="12"/>
  <c r="T16" i="12"/>
  <c r="S16" i="12"/>
  <c r="R16" i="12"/>
  <c r="Q16" i="12"/>
  <c r="L16" i="12"/>
  <c r="K16" i="12"/>
  <c r="J16" i="12"/>
  <c r="I16" i="12"/>
  <c r="H16" i="12"/>
  <c r="G16" i="12"/>
  <c r="F16" i="12"/>
  <c r="E16" i="12"/>
  <c r="D16" i="12"/>
  <c r="C16" i="12"/>
  <c r="B16" i="12"/>
  <c r="AU15" i="12"/>
  <c r="AF15" i="12"/>
  <c r="Q15" i="12"/>
  <c r="B15" i="12"/>
  <c r="O51" i="26" l="1"/>
  <c r="O53" i="26" s="1"/>
  <c r="O55" i="26" s="1"/>
  <c r="O17" i="30" s="1"/>
  <c r="O113" i="30" s="1"/>
  <c r="O145" i="30" s="1"/>
  <c r="AD38" i="24"/>
  <c r="AD39" i="24" s="1"/>
  <c r="AD49" i="24" s="1"/>
  <c r="AD50" i="24" s="1"/>
  <c r="AD51" i="24" s="1"/>
  <c r="AD53" i="24" s="1"/>
  <c r="AD55" i="24" s="1"/>
  <c r="O31" i="30" s="1"/>
  <c r="BH51" i="24"/>
  <c r="BH53" i="24" s="1"/>
  <c r="BH55" i="24" s="1"/>
  <c r="O63" i="30" s="1"/>
  <c r="AS37" i="24"/>
  <c r="AS38" i="24" s="1"/>
  <c r="AS39" i="24" s="1"/>
  <c r="AS49" i="24" s="1"/>
  <c r="AS50" i="24" s="1"/>
  <c r="O52" i="23"/>
  <c r="O36" i="23" s="1"/>
  <c r="O37" i="23" s="1"/>
  <c r="O38" i="23" s="1"/>
  <c r="O39" i="23" s="1"/>
  <c r="O49" i="23" s="1"/>
  <c r="O50" i="23" s="1"/>
  <c r="O51" i="23" s="1"/>
  <c r="O53" i="23" s="1"/>
  <c r="O55" i="23" s="1"/>
  <c r="O14" i="30" s="1"/>
  <c r="O110" i="30" s="1"/>
  <c r="O142" i="30" s="1"/>
  <c r="L2" i="12"/>
  <c r="K2" i="12"/>
  <c r="J2" i="12"/>
  <c r="I2" i="12"/>
  <c r="H2" i="12"/>
  <c r="G2" i="12"/>
  <c r="F2" i="12"/>
  <c r="E2" i="12"/>
  <c r="D2" i="12"/>
  <c r="C2" i="12"/>
  <c r="B2" i="12"/>
  <c r="O115" i="30" l="1"/>
  <c r="O147" i="30" s="1"/>
  <c r="AS51" i="24"/>
  <c r="AS53" i="24" s="1"/>
  <c r="AS55" i="24" s="1"/>
  <c r="O47" i="30" s="1"/>
  <c r="O111" i="30" s="1"/>
  <c r="O143" i="30" s="1"/>
  <c r="CI22" i="28"/>
  <c r="BV23" i="19"/>
  <c r="CE23" i="28"/>
  <c r="AK17" i="19"/>
  <c r="J17" i="19"/>
  <c r="H19" i="28"/>
  <c r="X19" i="27"/>
  <c r="E21" i="24"/>
  <c r="BP19" i="28"/>
  <c r="I23" i="27"/>
  <c r="V23" i="26"/>
  <c r="BZ17" i="26"/>
  <c r="BO23" i="20"/>
  <c r="CK17" i="22"/>
  <c r="BJ23" i="20"/>
  <c r="Q17" i="26"/>
  <c r="S18" i="28"/>
  <c r="CJ19" i="27"/>
  <c r="CE18" i="25"/>
  <c r="AO19" i="26"/>
  <c r="G22" i="20"/>
  <c r="I23" i="19"/>
  <c r="AA23" i="20"/>
  <c r="CK19" i="20"/>
  <c r="BO23" i="26"/>
  <c r="K19" i="28"/>
  <c r="Q19" i="24"/>
  <c r="AN18" i="20"/>
  <c r="T22" i="25"/>
  <c r="X21" i="22"/>
  <c r="M18" i="26"/>
  <c r="BP17" i="20"/>
  <c r="AA19" i="26"/>
  <c r="BQ22" i="28"/>
  <c r="F23" i="19"/>
  <c r="CC17" i="26"/>
  <c r="BP22" i="20"/>
  <c r="BV17" i="27"/>
  <c r="D23" i="26"/>
  <c r="AC23" i="28"/>
  <c r="Q22" i="27"/>
  <c r="H17" i="26"/>
  <c r="CD19" i="28"/>
  <c r="BU18" i="20"/>
  <c r="AG19" i="26"/>
  <c r="AA22" i="24"/>
  <c r="BA22" i="27"/>
  <c r="CG18" i="28"/>
  <c r="AJ18" i="27"/>
  <c r="F17" i="19"/>
  <c r="Y17" i="26"/>
  <c r="BC19" i="23"/>
  <c r="BV21" i="20"/>
  <c r="BF19" i="26"/>
  <c r="AI22" i="20"/>
  <c r="AI22" i="26"/>
  <c r="AC19" i="25"/>
  <c r="BY17" i="26"/>
  <c r="E17" i="28"/>
  <c r="J19" i="19"/>
  <c r="CD19" i="19"/>
  <c r="AF22" i="24"/>
  <c r="AN17" i="20"/>
  <c r="BU21" i="25"/>
  <c r="CH18" i="19"/>
  <c r="BV19" i="13"/>
  <c r="H17" i="28"/>
  <c r="AU23" i="17"/>
  <c r="B17" i="19"/>
  <c r="Z17" i="28"/>
  <c r="BU23" i="17"/>
  <c r="F19" i="19"/>
  <c r="BQ23" i="19"/>
  <c r="AG22" i="28"/>
  <c r="AR19" i="26"/>
  <c r="AM17" i="20"/>
  <c r="AX21" i="24"/>
  <c r="AR22" i="20"/>
  <c r="BG21" i="17"/>
  <c r="BG21" i="27"/>
  <c r="J21" i="20"/>
  <c r="CK17" i="20"/>
  <c r="CI23" i="27"/>
  <c r="BE19" i="28"/>
  <c r="AZ18" i="20"/>
  <c r="AO23" i="28"/>
  <c r="AF17" i="20"/>
  <c r="AM22" i="26"/>
  <c r="BC22" i="26"/>
  <c r="CJ18" i="20"/>
  <c r="BN23" i="19"/>
  <c r="Z19" i="20"/>
  <c r="BZ18" i="27"/>
  <c r="AI19" i="26"/>
  <c r="CK23" i="25"/>
  <c r="AN22" i="20"/>
  <c r="O17" i="25"/>
  <c r="CA17" i="28"/>
  <c r="BU19" i="22"/>
  <c r="CC19" i="23"/>
  <c r="AX18" i="17"/>
  <c r="BC19" i="28"/>
  <c r="AW21" i="22"/>
  <c r="R23" i="24"/>
  <c r="W19" i="28"/>
  <c r="AM19" i="20"/>
  <c r="H22" i="25"/>
  <c r="V23" i="25"/>
  <c r="T19" i="27"/>
  <c r="R22" i="26"/>
  <c r="BV22" i="20"/>
  <c r="BA18" i="22"/>
  <c r="BV21" i="25"/>
  <c r="T18" i="20"/>
  <c r="Y23" i="28"/>
  <c r="AJ21" i="28"/>
  <c r="L17" i="26"/>
  <c r="BC19" i="24"/>
  <c r="CJ23" i="22"/>
  <c r="BF17" i="28"/>
  <c r="AQ22" i="24"/>
  <c r="CJ18" i="17"/>
  <c r="CE21" i="26"/>
  <c r="M17" i="23"/>
  <c r="CK17" i="13"/>
  <c r="R19" i="26"/>
  <c r="BQ21" i="26"/>
  <c r="M21" i="24"/>
  <c r="BT21" i="26"/>
  <c r="AL23" i="28"/>
  <c r="CD18" i="26"/>
  <c r="BQ21" i="28"/>
  <c r="CF18" i="28"/>
  <c r="AI22" i="28"/>
  <c r="BT17" i="28"/>
  <c r="CJ18" i="19"/>
  <c r="D21" i="23"/>
  <c r="CJ17" i="17"/>
  <c r="BE21" i="22"/>
  <c r="BO18" i="28"/>
  <c r="BJ17" i="19"/>
  <c r="BV18" i="19"/>
  <c r="AZ19" i="24"/>
  <c r="E21" i="17"/>
  <c r="O18" i="25"/>
  <c r="CA19" i="24"/>
  <c r="W18" i="25"/>
  <c r="X22" i="24"/>
  <c r="AV17" i="24"/>
  <c r="BT18" i="26"/>
  <c r="D18" i="27"/>
  <c r="L17" i="20"/>
  <c r="CJ22" i="12"/>
  <c r="CJ21" i="20"/>
  <c r="AA21" i="28"/>
  <c r="BZ23" i="26"/>
  <c r="CK21" i="12"/>
  <c r="AO18" i="28"/>
  <c r="BK23" i="26"/>
  <c r="AN21" i="25"/>
  <c r="CK19" i="27"/>
  <c r="BV22" i="17"/>
  <c r="AG22" i="26"/>
  <c r="O18" i="17"/>
  <c r="AC21" i="20"/>
  <c r="BQ19" i="22"/>
  <c r="BE17" i="28"/>
  <c r="BQ17" i="19"/>
  <c r="G21" i="28"/>
  <c r="X21" i="20"/>
  <c r="BM17" i="24"/>
  <c r="CJ21" i="17"/>
  <c r="AK19" i="26"/>
  <c r="CD23" i="28"/>
  <c r="BR22" i="19"/>
  <c r="BN21" i="26"/>
  <c r="N19" i="19"/>
  <c r="CD23" i="27"/>
  <c r="O19" i="25"/>
  <c r="D22" i="25"/>
  <c r="AQ23" i="26"/>
  <c r="AJ21" i="23"/>
  <c r="BF17" i="23"/>
  <c r="BF18" i="22"/>
  <c r="M22" i="19"/>
  <c r="AC19" i="28"/>
  <c r="BU23" i="20"/>
  <c r="AJ18" i="20"/>
  <c r="M23" i="19"/>
  <c r="X22" i="25"/>
  <c r="AQ17" i="25"/>
  <c r="C17" i="28"/>
  <c r="BJ19" i="24"/>
  <c r="BU22" i="20"/>
  <c r="N19" i="24"/>
  <c r="CK23" i="13"/>
  <c r="BP23" i="25"/>
  <c r="BP19" i="22"/>
  <c r="R19" i="20"/>
  <c r="BK23" i="20"/>
  <c r="Q18" i="24"/>
  <c r="BR17" i="19"/>
  <c r="BF19" i="28"/>
  <c r="M17" i="28"/>
  <c r="V22" i="25"/>
  <c r="CF17" i="26"/>
  <c r="BS17" i="28"/>
  <c r="BF17" i="24"/>
  <c r="M23" i="24"/>
  <c r="E21" i="19"/>
  <c r="G21" i="19"/>
  <c r="AC17" i="28"/>
  <c r="BO22" i="17"/>
  <c r="BP22" i="24"/>
  <c r="H19" i="22"/>
  <c r="CJ21" i="27"/>
  <c r="AB19" i="26"/>
  <c r="CE23" i="20"/>
  <c r="BN18" i="26"/>
  <c r="AB23" i="19"/>
  <c r="BU19" i="27"/>
  <c r="BV17" i="17"/>
  <c r="G19" i="26"/>
  <c r="BU17" i="22"/>
  <c r="G17" i="23"/>
  <c r="CF19" i="26"/>
  <c r="R18" i="24"/>
  <c r="AV21" i="28"/>
  <c r="BL17" i="28"/>
  <c r="CK22" i="19"/>
  <c r="T18" i="25"/>
  <c r="CA23" i="20"/>
  <c r="AK23" i="17"/>
  <c r="CF18" i="26"/>
  <c r="AZ18" i="22"/>
  <c r="BK19" i="20"/>
  <c r="AK19" i="24"/>
  <c r="BQ22" i="17"/>
  <c r="AK21" i="22"/>
  <c r="BE17" i="26"/>
  <c r="B21" i="19"/>
  <c r="BU19" i="20"/>
  <c r="BT17" i="26"/>
  <c r="B17" i="24"/>
  <c r="CI17" i="19"/>
  <c r="BR18" i="24"/>
  <c r="I22" i="26"/>
  <c r="S19" i="19"/>
  <c r="AB18" i="25"/>
  <c r="CA23" i="28"/>
  <c r="BU19" i="19"/>
  <c r="AW21" i="26"/>
  <c r="BJ18" i="20"/>
  <c r="CI19" i="26"/>
  <c r="CK22" i="20"/>
  <c r="BU17" i="17"/>
  <c r="CJ22" i="22"/>
  <c r="I23" i="17"/>
  <c r="AY22" i="28"/>
  <c r="F19" i="27"/>
  <c r="BU17" i="20"/>
  <c r="BK22" i="24"/>
  <c r="AV23" i="26"/>
  <c r="AM21" i="20"/>
  <c r="AL22" i="17"/>
  <c r="I19" i="22"/>
  <c r="Q17" i="27"/>
  <c r="N22" i="24"/>
  <c r="R22" i="25"/>
  <c r="BU23" i="22"/>
  <c r="AW23" i="26"/>
  <c r="BN19" i="19"/>
  <c r="I18" i="24"/>
  <c r="AY17" i="28"/>
  <c r="CF21" i="28"/>
  <c r="BP22" i="25"/>
  <c r="D22" i="20"/>
  <c r="M19" i="28"/>
  <c r="V22" i="20"/>
  <c r="T23" i="28"/>
  <c r="CC18" i="22"/>
  <c r="J19" i="24"/>
  <c r="CD21" i="28"/>
  <c r="BD22" i="28"/>
  <c r="V18" i="27"/>
  <c r="B19" i="24"/>
  <c r="S22" i="26"/>
  <c r="BV19" i="27"/>
  <c r="B19" i="19"/>
  <c r="S19" i="28"/>
  <c r="AR17" i="20"/>
  <c r="H18" i="28"/>
  <c r="CB18" i="20"/>
  <c r="J23" i="19"/>
  <c r="BA21" i="28"/>
  <c r="AF22" i="20"/>
  <c r="CK19" i="22"/>
  <c r="N17" i="24"/>
  <c r="BD19" i="27"/>
  <c r="BU21" i="22"/>
  <c r="AU17" i="26"/>
  <c r="BJ18" i="28"/>
  <c r="BU18" i="17"/>
  <c r="BY18" i="24"/>
  <c r="U22" i="26"/>
  <c r="CB18" i="22"/>
  <c r="CJ22" i="19"/>
  <c r="H22" i="26"/>
  <c r="BT18" i="20"/>
  <c r="H18" i="24"/>
  <c r="BT23" i="28"/>
  <c r="BL19" i="22"/>
  <c r="CJ21" i="22"/>
  <c r="BV22" i="13"/>
  <c r="BZ22" i="19"/>
  <c r="AW17" i="28"/>
  <c r="G17" i="24"/>
  <c r="CK18" i="13"/>
  <c r="AF23" i="25"/>
  <c r="BA22" i="17"/>
  <c r="X17" i="26"/>
  <c r="CB22" i="28"/>
  <c r="CH18" i="26"/>
  <c r="AJ23" i="28"/>
  <c r="BV22" i="19"/>
  <c r="AM22" i="23"/>
  <c r="CI21" i="23"/>
  <c r="BL21" i="28"/>
  <c r="BS17" i="25"/>
  <c r="B18" i="26"/>
  <c r="CK22" i="27"/>
  <c r="AP23" i="20"/>
  <c r="BN22" i="17"/>
  <c r="BK18" i="19"/>
  <c r="V19" i="28"/>
  <c r="BC23" i="27"/>
  <c r="BU22" i="17"/>
  <c r="AI23" i="26"/>
  <c r="CK23" i="22"/>
  <c r="AK21" i="28"/>
  <c r="BO17" i="28"/>
  <c r="S17" i="23"/>
  <c r="BS19" i="25"/>
  <c r="BR23" i="28"/>
  <c r="AW21" i="28"/>
  <c r="G23" i="23"/>
  <c r="AN19" i="28"/>
  <c r="AX22" i="28"/>
  <c r="BS18" i="28"/>
  <c r="S18" i="26"/>
  <c r="O17" i="22"/>
  <c r="L17" i="23"/>
  <c r="BU21" i="20"/>
  <c r="K19" i="25"/>
  <c r="CG17" i="28"/>
  <c r="E19" i="19"/>
  <c r="Y22" i="24"/>
  <c r="CJ19" i="19"/>
  <c r="CJ17" i="25"/>
  <c r="AJ19" i="22"/>
  <c r="BS22" i="26"/>
  <c r="T23" i="20"/>
  <c r="AQ17" i="27"/>
  <c r="BD19" i="26"/>
  <c r="S18" i="25"/>
  <c r="CG21" i="28"/>
  <c r="CH19" i="19"/>
  <c r="CJ21" i="25"/>
  <c r="J19" i="26"/>
  <c r="S23" i="20"/>
  <c r="BS18" i="19"/>
  <c r="BS21" i="20"/>
  <c r="BU21" i="27"/>
  <c r="CE22" i="20"/>
  <c r="V17" i="24"/>
  <c r="CJ22" i="20"/>
  <c r="BT22" i="28"/>
  <c r="BQ21" i="27"/>
  <c r="BJ22" i="19"/>
  <c r="AM17" i="25"/>
  <c r="AL22" i="26"/>
  <c r="BV18" i="13"/>
  <c r="BZ17" i="20"/>
  <c r="AF21" i="26"/>
  <c r="BL23" i="28"/>
  <c r="CK17" i="27"/>
  <c r="CH22" i="25"/>
  <c r="BN21" i="20"/>
  <c r="N17" i="26"/>
  <c r="N17" i="19"/>
  <c r="BV18" i="27"/>
  <c r="BS19" i="20"/>
  <c r="BN23" i="28"/>
  <c r="BK21" i="20"/>
  <c r="BK22" i="20"/>
  <c r="AK17" i="28"/>
  <c r="L21" i="26"/>
  <c r="CK23" i="19"/>
  <c r="M23" i="28"/>
  <c r="BE22" i="26"/>
  <c r="R23" i="26"/>
  <c r="CA17" i="19"/>
  <c r="AG17" i="26"/>
  <c r="CD19" i="24"/>
  <c r="AN19" i="20"/>
  <c r="AF19" i="26"/>
  <c r="Z21" i="26"/>
  <c r="CK21" i="25"/>
  <c r="CK21" i="17"/>
  <c r="N19" i="28"/>
  <c r="BU22" i="25"/>
  <c r="AK22" i="23"/>
  <c r="BR18" i="20"/>
  <c r="CD22" i="25"/>
  <c r="AG23" i="26"/>
  <c r="BU21" i="19"/>
  <c r="K22" i="28"/>
  <c r="K23" i="28"/>
  <c r="AJ21" i="25"/>
  <c r="Z17" i="26"/>
  <c r="CJ22" i="27"/>
  <c r="AI18" i="28"/>
  <c r="CJ22" i="25"/>
  <c r="CE19" i="27"/>
  <c r="BV23" i="13"/>
  <c r="L18" i="20"/>
  <c r="E22" i="28"/>
  <c r="CF19" i="28"/>
  <c r="BO23" i="24"/>
  <c r="BB19" i="26"/>
  <c r="CK21" i="20"/>
  <c r="W17" i="19"/>
  <c r="CJ18" i="22"/>
  <c r="F23" i="28"/>
  <c r="CK23" i="17"/>
  <c r="F22" i="28"/>
  <c r="BQ19" i="26"/>
  <c r="BV22" i="22"/>
  <c r="AO21" i="27"/>
  <c r="AJ17" i="24"/>
  <c r="BA17" i="28"/>
  <c r="BU22" i="19"/>
  <c r="S22" i="20"/>
  <c r="V21" i="28"/>
  <c r="CJ19" i="25"/>
  <c r="AP17" i="28"/>
  <c r="AY19" i="26"/>
  <c r="G22" i="23"/>
  <c r="BF18" i="28"/>
  <c r="CK19" i="13"/>
  <c r="CK18" i="22"/>
  <c r="AC19" i="20"/>
  <c r="AZ21" i="26"/>
  <c r="BV19" i="19"/>
  <c r="AN19" i="22"/>
  <c r="AV21" i="22"/>
  <c r="CJ21" i="12"/>
  <c r="I22" i="28"/>
  <c r="CA18" i="25"/>
  <c r="AO21" i="26"/>
  <c r="I18" i="25"/>
  <c r="Y22" i="27"/>
  <c r="Z22" i="28"/>
  <c r="AH23" i="28"/>
  <c r="F21" i="17"/>
  <c r="CK17" i="17"/>
  <c r="AP18" i="20"/>
  <c r="C19" i="25"/>
  <c r="BD22" i="26"/>
  <c r="BV17" i="25"/>
  <c r="S18" i="20"/>
  <c r="CD22" i="19"/>
  <c r="B23" i="19"/>
  <c r="BP22" i="26"/>
  <c r="BU18" i="25"/>
  <c r="CJ23" i="20"/>
  <c r="H22" i="28"/>
  <c r="CC17" i="24"/>
  <c r="BT19" i="25"/>
  <c r="CC23" i="26"/>
  <c r="CJ23" i="12"/>
  <c r="CH19" i="28"/>
  <c r="AC23" i="19"/>
  <c r="BV23" i="25"/>
  <c r="AF21" i="28"/>
  <c r="BV18" i="20"/>
  <c r="F18" i="24"/>
  <c r="L19" i="22"/>
  <c r="T18" i="28"/>
  <c r="AG19" i="28"/>
  <c r="BS22" i="20"/>
  <c r="AK22" i="26"/>
  <c r="CB22" i="25"/>
  <c r="N18" i="20"/>
  <c r="CD19" i="20"/>
  <c r="CB19" i="19"/>
  <c r="BK18" i="26"/>
  <c r="BP18" i="20"/>
  <c r="BE23" i="28"/>
  <c r="AB17" i="26"/>
  <c r="CJ23" i="27"/>
  <c r="AB22" i="26"/>
  <c r="B21" i="20"/>
  <c r="BO17" i="26"/>
  <c r="Q18" i="22"/>
  <c r="CB23" i="28"/>
  <c r="BV19" i="22"/>
  <c r="Q19" i="28"/>
  <c r="AQ21" i="20"/>
  <c r="G19" i="25"/>
  <c r="M23" i="26"/>
  <c r="BJ19" i="17"/>
  <c r="M18" i="25"/>
  <c r="V19" i="26"/>
  <c r="CB23" i="26"/>
  <c r="CI19" i="27"/>
  <c r="CG17" i="23"/>
  <c r="CG22" i="26"/>
  <c r="BJ19" i="19"/>
  <c r="BQ19" i="19"/>
  <c r="CE18" i="28"/>
  <c r="BK19" i="17"/>
  <c r="BO19" i="26"/>
  <c r="CJ23" i="17"/>
  <c r="CJ22" i="17"/>
  <c r="CC22" i="17"/>
  <c r="G17" i="28"/>
  <c r="AA18" i="25"/>
  <c r="BD19" i="28"/>
  <c r="CG19" i="26"/>
  <c r="CK23" i="20"/>
  <c r="BD18" i="28"/>
  <c r="BU17" i="19"/>
  <c r="CH22" i="26"/>
  <c r="CE21" i="28"/>
  <c r="CB21" i="20"/>
  <c r="BL21" i="25"/>
  <c r="F18" i="26"/>
  <c r="CJ19" i="22"/>
  <c r="Y19" i="28"/>
  <c r="BV21" i="22"/>
  <c r="AX22" i="26"/>
  <c r="BG17" i="26"/>
  <c r="BV19" i="25"/>
  <c r="CB18" i="28"/>
  <c r="BV21" i="19"/>
  <c r="BF23" i="28"/>
  <c r="CF21" i="20"/>
  <c r="CI18" i="20"/>
  <c r="CF18" i="22"/>
  <c r="AP19" i="26"/>
  <c r="AG19" i="24"/>
  <c r="AH18" i="20"/>
  <c r="BV19" i="17"/>
  <c r="W17" i="28"/>
  <c r="BO19" i="25"/>
  <c r="BK17" i="25"/>
  <c r="BB19" i="28"/>
  <c r="BR21" i="28"/>
  <c r="CG18" i="22"/>
  <c r="AZ18" i="26"/>
  <c r="BT22" i="25"/>
  <c r="R22" i="23"/>
  <c r="BZ23" i="28"/>
  <c r="Y22" i="28"/>
  <c r="AP19" i="28"/>
  <c r="AJ19" i="25"/>
  <c r="CK18" i="25"/>
  <c r="D17" i="28"/>
  <c r="I22" i="17"/>
  <c r="Z23" i="28"/>
  <c r="K22" i="17"/>
  <c r="BU23" i="19"/>
  <c r="AL22" i="25"/>
  <c r="AL21" i="26"/>
  <c r="BT22" i="26"/>
  <c r="CG17" i="26"/>
  <c r="BT22" i="24"/>
  <c r="BV21" i="27"/>
  <c r="Q18" i="28"/>
  <c r="O21" i="25"/>
  <c r="BM19" i="22"/>
  <c r="BS22" i="27"/>
  <c r="AN22" i="28"/>
  <c r="W21" i="22"/>
  <c r="CD18" i="19"/>
  <c r="CD21" i="17"/>
  <c r="O21" i="22"/>
  <c r="K19" i="24"/>
  <c r="T21" i="20"/>
  <c r="AN18" i="27"/>
  <c r="J23" i="26"/>
  <c r="AQ22" i="28"/>
  <c r="Q18" i="26"/>
  <c r="AO21" i="17"/>
  <c r="Z22" i="25"/>
  <c r="BV22" i="27"/>
  <c r="AO22" i="28"/>
  <c r="V21" i="26"/>
  <c r="I21" i="26"/>
  <c r="AW17" i="25"/>
  <c r="BM23" i="24"/>
  <c r="BJ19" i="26"/>
  <c r="AO22" i="24"/>
  <c r="AQ19" i="25"/>
  <c r="BR23" i="24"/>
  <c r="BJ21" i="19"/>
  <c r="B22" i="24"/>
  <c r="N21" i="28"/>
  <c r="D21" i="25"/>
  <c r="BV18" i="17"/>
  <c r="AO22" i="26"/>
  <c r="AG21" i="22"/>
  <c r="BJ23" i="19"/>
  <c r="CB19" i="26"/>
  <c r="AZ21" i="24"/>
  <c r="AP21" i="17"/>
  <c r="F23" i="20"/>
  <c r="E23" i="19"/>
  <c r="AP23" i="26"/>
  <c r="CH23" i="28"/>
  <c r="BU23" i="27"/>
  <c r="AN18" i="28"/>
  <c r="AP23" i="28"/>
  <c r="BT19" i="20"/>
  <c r="T18" i="22"/>
  <c r="BO19" i="20"/>
  <c r="CI18" i="17"/>
  <c r="CC22" i="24"/>
  <c r="AB22" i="17"/>
  <c r="CK23" i="12"/>
  <c r="AG17" i="28"/>
  <c r="BS23" i="20"/>
  <c r="AM23" i="20"/>
  <c r="D17" i="24"/>
  <c r="CK18" i="20"/>
  <c r="CK19" i="19"/>
  <c r="AX17" i="28"/>
  <c r="BZ17" i="28"/>
  <c r="BU19" i="25"/>
  <c r="AV19" i="26"/>
  <c r="CE21" i="27"/>
  <c r="AH22" i="28"/>
  <c r="CC21" i="19"/>
  <c r="BL22" i="26"/>
  <c r="BC22" i="28"/>
  <c r="CJ18" i="25"/>
  <c r="AA18" i="20"/>
  <c r="BP23" i="26"/>
  <c r="W21" i="28"/>
  <c r="CJ17" i="22"/>
  <c r="AR18" i="26"/>
  <c r="L22" i="20"/>
  <c r="BV17" i="22"/>
  <c r="BC23" i="28"/>
  <c r="BT21" i="25"/>
  <c r="BU19" i="17"/>
  <c r="CH18" i="27"/>
  <c r="AQ19" i="20"/>
  <c r="C23" i="17"/>
  <c r="AV18" i="28"/>
  <c r="BE21" i="28"/>
  <c r="BZ22" i="24"/>
  <c r="BU22" i="22"/>
  <c r="CA19" i="28"/>
  <c r="BL19" i="20"/>
  <c r="CK22" i="17"/>
  <c r="CC19" i="19"/>
  <c r="AJ19" i="23"/>
  <c r="BU18" i="19"/>
  <c r="BA18" i="28"/>
  <c r="BP22" i="28"/>
  <c r="CE18" i="26"/>
  <c r="AL21" i="20"/>
  <c r="BB18" i="27"/>
  <c r="Y21" i="28"/>
  <c r="U18" i="22"/>
  <c r="AU22" i="26"/>
  <c r="AV19" i="28"/>
  <c r="AC17" i="25"/>
  <c r="BG22" i="24"/>
  <c r="BL22" i="25"/>
  <c r="D17" i="20"/>
  <c r="AZ17" i="28"/>
  <c r="W18" i="28"/>
  <c r="AO21" i="28"/>
  <c r="B23" i="26"/>
  <c r="E22" i="17"/>
  <c r="J21" i="26"/>
  <c r="CF23" i="20"/>
  <c r="BK19" i="25"/>
  <c r="AJ19" i="20"/>
  <c r="D23" i="28"/>
  <c r="J22" i="28"/>
  <c r="AZ21" i="28"/>
  <c r="Q19" i="26"/>
  <c r="C17" i="25"/>
  <c r="N18" i="26"/>
  <c r="CE23" i="27"/>
  <c r="AK21" i="27"/>
  <c r="L23" i="25"/>
  <c r="AL21" i="19"/>
  <c r="AP22" i="26"/>
  <c r="H21" i="25"/>
  <c r="CJ17" i="27"/>
  <c r="BD21" i="22"/>
  <c r="AB23" i="28"/>
  <c r="G17" i="25"/>
  <c r="X19" i="20"/>
  <c r="Y18" i="26"/>
  <c r="AY21" i="28"/>
  <c r="BL17" i="20"/>
  <c r="Q23" i="28"/>
  <c r="BO22" i="20"/>
  <c r="AF17" i="28"/>
  <c r="CI23" i="20"/>
  <c r="BE18" i="26"/>
  <c r="U21" i="26"/>
  <c r="AG19" i="23"/>
  <c r="U18" i="26"/>
  <c r="BN23" i="23"/>
  <c r="BV22" i="25"/>
  <c r="B22" i="25"/>
  <c r="BM21" i="26"/>
  <c r="CB23" i="20"/>
  <c r="X22" i="28"/>
  <c r="E19" i="22"/>
  <c r="BV23" i="22"/>
  <c r="AU21" i="28"/>
  <c r="R17" i="28"/>
  <c r="AA22" i="20"/>
  <c r="BS23" i="24"/>
  <c r="C19" i="28"/>
  <c r="V22" i="28"/>
  <c r="D22" i="23"/>
  <c r="AQ21" i="24"/>
  <c r="CK21" i="19"/>
  <c r="BA23" i="28"/>
  <c r="BA22" i="26"/>
  <c r="BA21" i="23"/>
  <c r="M19" i="19"/>
  <c r="AK18" i="26"/>
  <c r="BY21" i="28"/>
  <c r="BD21" i="26"/>
  <c r="O22" i="25"/>
  <c r="BC21" i="17"/>
  <c r="R21" i="28"/>
  <c r="AY21" i="27"/>
  <c r="AF19" i="20"/>
  <c r="CJ17" i="19"/>
  <c r="O23" i="25"/>
  <c r="AC17" i="20"/>
  <c r="AI23" i="28"/>
  <c r="BO21" i="20"/>
  <c r="AQ17" i="20"/>
  <c r="W22" i="26"/>
  <c r="D18" i="20"/>
  <c r="AX18" i="24"/>
  <c r="BT17" i="20"/>
  <c r="BS17" i="20"/>
  <c r="CF18" i="20"/>
  <c r="X18" i="20"/>
  <c r="K22" i="24"/>
  <c r="BA17" i="26"/>
  <c r="CK22" i="13"/>
  <c r="B21" i="26"/>
  <c r="T21" i="28"/>
  <c r="AQ18" i="28"/>
  <c r="CI19" i="28"/>
  <c r="I19" i="26"/>
  <c r="AC19" i="22"/>
  <c r="C22" i="24"/>
  <c r="M17" i="19"/>
  <c r="E22" i="26"/>
  <c r="BD17" i="27"/>
  <c r="AZ17" i="27"/>
  <c r="L17" i="28"/>
  <c r="D19" i="22"/>
  <c r="K22" i="26"/>
  <c r="CD18" i="27"/>
  <c r="F19" i="24"/>
  <c r="CI21" i="28"/>
  <c r="BV17" i="13"/>
  <c r="AF19" i="22"/>
  <c r="BA19" i="28"/>
  <c r="CF22" i="25"/>
  <c r="F21" i="19"/>
  <c r="L19" i="28"/>
  <c r="CH21" i="28"/>
  <c r="CA18" i="26"/>
  <c r="CK19" i="25"/>
  <c r="BB21" i="17"/>
  <c r="AH21" i="26"/>
  <c r="BF22" i="24"/>
  <c r="BU21" i="17"/>
  <c r="X21" i="28"/>
  <c r="AJ17" i="28"/>
  <c r="BO17" i="25"/>
  <c r="O19" i="22"/>
  <c r="B19" i="27"/>
  <c r="D19" i="26"/>
  <c r="CB21" i="26"/>
  <c r="CH23" i="27"/>
  <c r="CH22" i="28"/>
  <c r="CC18" i="28"/>
  <c r="BN17" i="28"/>
  <c r="AX18" i="28"/>
  <c r="AJ17" i="20"/>
  <c r="AM19" i="25"/>
  <c r="BY22" i="27"/>
  <c r="R22" i="28"/>
  <c r="CK18" i="19"/>
  <c r="BU22" i="27"/>
  <c r="AQ23" i="20"/>
  <c r="Z18" i="17"/>
  <c r="BP19" i="20"/>
  <c r="K18" i="26"/>
  <c r="CJ17" i="20"/>
  <c r="BM18" i="28"/>
  <c r="AB21" i="20"/>
  <c r="O19" i="17"/>
  <c r="X17" i="28"/>
  <c r="B22" i="17"/>
  <c r="AM22" i="20"/>
  <c r="CA18" i="20"/>
  <c r="S23" i="27"/>
  <c r="AB18" i="26"/>
  <c r="N23" i="24"/>
  <c r="AW19" i="28"/>
  <c r="CI18" i="26"/>
  <c r="AY18" i="26"/>
  <c r="CJ23" i="25"/>
  <c r="BU17" i="27"/>
  <c r="BU23" i="25"/>
  <c r="X18" i="28"/>
  <c r="Q23" i="19"/>
  <c r="CH18" i="17"/>
  <c r="AI21" i="22"/>
  <c r="AR19" i="20"/>
  <c r="BY21" i="26"/>
  <c r="BY18" i="22"/>
  <c r="CK19" i="17"/>
  <c r="U19" i="26"/>
  <c r="AH21" i="17"/>
  <c r="AG21" i="27"/>
  <c r="AR17" i="28"/>
  <c r="AH22" i="26"/>
  <c r="O17" i="17"/>
  <c r="CF23" i="28"/>
  <c r="M21" i="19"/>
  <c r="AJ22" i="26"/>
  <c r="AJ21" i="26"/>
  <c r="BV18" i="25"/>
  <c r="CJ21" i="19"/>
  <c r="BN17" i="19"/>
  <c r="H23" i="28"/>
  <c r="BC23" i="26"/>
  <c r="BC18" i="23"/>
  <c r="AQ23" i="24"/>
  <c r="F18" i="20"/>
  <c r="X17" i="27"/>
  <c r="BS18" i="24"/>
  <c r="Y17" i="28"/>
  <c r="H19" i="20"/>
  <c r="BR21" i="26"/>
  <c r="V17" i="20"/>
  <c r="I23" i="26"/>
  <c r="BV23" i="27"/>
  <c r="CK22" i="25"/>
  <c r="BV17" i="20"/>
  <c r="H18" i="20"/>
  <c r="BV21" i="13"/>
  <c r="BR19" i="19"/>
  <c r="F21" i="26"/>
  <c r="AO19" i="22"/>
  <c r="CJ18" i="27"/>
  <c r="AP19" i="27"/>
  <c r="AS23" i="25"/>
  <c r="AC19" i="23"/>
  <c r="BR23" i="26"/>
  <c r="BB19" i="23"/>
  <c r="S21" i="26"/>
  <c r="BG23" i="26"/>
  <c r="CG23" i="24"/>
  <c r="AY21" i="23"/>
  <c r="AA22" i="23"/>
  <c r="AO21" i="24"/>
  <c r="AB18" i="28"/>
  <c r="G17" i="26"/>
  <c r="BQ18" i="23"/>
  <c r="I22" i="24"/>
  <c r="K22" i="23"/>
  <c r="AX21" i="28"/>
  <c r="BJ22" i="23"/>
  <c r="AV18" i="26"/>
  <c r="AR18" i="23"/>
  <c r="BM17" i="28"/>
  <c r="BD22" i="23"/>
  <c r="C22" i="17"/>
  <c r="BB18" i="26"/>
  <c r="G18" i="28"/>
  <c r="Q21" i="26"/>
  <c r="AK17" i="26"/>
  <c r="AX19" i="24"/>
  <c r="BS17" i="26"/>
  <c r="W18" i="26"/>
  <c r="AA18" i="23"/>
  <c r="X21" i="23"/>
  <c r="AD22" i="17"/>
  <c r="AZ17" i="23"/>
  <c r="AX17" i="24"/>
  <c r="AH19" i="26"/>
  <c r="AA17" i="26"/>
  <c r="U19" i="28"/>
  <c r="M22" i="28"/>
  <c r="AZ18" i="23"/>
  <c r="AU19" i="26"/>
  <c r="L19" i="24"/>
  <c r="E18" i="28"/>
  <c r="BB22" i="23"/>
  <c r="BB23" i="23"/>
  <c r="W21" i="23"/>
  <c r="BT21" i="28"/>
  <c r="BY17" i="24"/>
  <c r="CF17" i="24"/>
  <c r="G18" i="26"/>
  <c r="AP21" i="26"/>
  <c r="BO21" i="24"/>
  <c r="Q23" i="23"/>
  <c r="AS19" i="22"/>
  <c r="CG21" i="23"/>
  <c r="AG19" i="19"/>
  <c r="AN22" i="24"/>
  <c r="L19" i="26"/>
  <c r="AF23" i="26"/>
  <c r="AD22" i="22"/>
  <c r="AM18" i="28"/>
  <c r="AV22" i="28"/>
  <c r="AY18" i="28"/>
  <c r="CG19" i="23"/>
  <c r="AG17" i="24"/>
  <c r="N18" i="28"/>
  <c r="C18" i="28"/>
  <c r="CC21" i="28"/>
  <c r="G19" i="28"/>
  <c r="AL17" i="24"/>
  <c r="BF18" i="23"/>
  <c r="Y21" i="26"/>
  <c r="G23" i="24"/>
  <c r="AP19" i="23"/>
  <c r="BY18" i="28"/>
  <c r="F22" i="23"/>
  <c r="AZ18" i="28"/>
  <c r="AJ17" i="26"/>
  <c r="C17" i="26"/>
  <c r="AF18" i="24"/>
  <c r="T23" i="26"/>
  <c r="BF22" i="26"/>
  <c r="S17" i="26"/>
  <c r="BH23" i="22"/>
  <c r="CA21" i="28"/>
  <c r="AW22" i="23"/>
  <c r="AM21" i="24"/>
  <c r="N23" i="26"/>
  <c r="CI23" i="26"/>
  <c r="I17" i="28"/>
  <c r="CB21" i="24"/>
  <c r="H18" i="26"/>
  <c r="BM19" i="28"/>
  <c r="AK23" i="27"/>
  <c r="CD18" i="24"/>
  <c r="BZ18" i="17"/>
  <c r="CF19" i="20"/>
  <c r="BU23" i="12"/>
  <c r="CK21" i="22"/>
  <c r="BT18" i="27"/>
  <c r="AN22" i="26"/>
  <c r="BZ23" i="25"/>
  <c r="CK17" i="25"/>
  <c r="BO17" i="20"/>
  <c r="BT22" i="20"/>
  <c r="AI18" i="19"/>
  <c r="AU22" i="28"/>
  <c r="CH17" i="20"/>
  <c r="CK18" i="17"/>
  <c r="AR22" i="26"/>
  <c r="BS23" i="26"/>
  <c r="BE18" i="24"/>
  <c r="AZ19" i="23"/>
  <c r="X19" i="26"/>
  <c r="BG18" i="24"/>
  <c r="BG19" i="24"/>
  <c r="B21" i="24"/>
  <c r="L19" i="23"/>
  <c r="AW23" i="23"/>
  <c r="AU17" i="23"/>
  <c r="AX19" i="28"/>
  <c r="Y18" i="28"/>
  <c r="BJ21" i="23"/>
  <c r="K17" i="23"/>
  <c r="AB21" i="23"/>
  <c r="L22" i="26"/>
  <c r="J21" i="28"/>
  <c r="CK22" i="22"/>
  <c r="AG21" i="23"/>
  <c r="AO19" i="19"/>
  <c r="J17" i="23"/>
  <c r="AC22" i="26"/>
  <c r="CH22" i="23"/>
  <c r="D21" i="24"/>
  <c r="AP17" i="23"/>
  <c r="BG19" i="23"/>
  <c r="AO19" i="24"/>
  <c r="BA22" i="24"/>
  <c r="BD23" i="26"/>
  <c r="BE17" i="24"/>
  <c r="BM22" i="24"/>
  <c r="BK17" i="20"/>
  <c r="BA21" i="24"/>
  <c r="AK22" i="28"/>
  <c r="AQ17" i="23"/>
  <c r="BM22" i="19"/>
  <c r="BM23" i="26"/>
  <c r="S22" i="23"/>
  <c r="CK21" i="27"/>
  <c r="AU23" i="26"/>
  <c r="CH21" i="24"/>
  <c r="BY19" i="26"/>
  <c r="AU21" i="24"/>
  <c r="BQ18" i="26"/>
  <c r="J22" i="23"/>
  <c r="BF22" i="28"/>
  <c r="BE22" i="24"/>
  <c r="AB22" i="28"/>
  <c r="CC18" i="23"/>
  <c r="CI17" i="24"/>
  <c r="AF23" i="23"/>
  <c r="AG17" i="23"/>
  <c r="BB17" i="26"/>
  <c r="AO23" i="24"/>
  <c r="AS21" i="19"/>
  <c r="AI19" i="23"/>
  <c r="BA17" i="23"/>
  <c r="AG22" i="24"/>
  <c r="AQ22" i="20"/>
  <c r="BQ18" i="24"/>
  <c r="AP23" i="23"/>
  <c r="Z22" i="24"/>
  <c r="AC19" i="26"/>
  <c r="AC23" i="24"/>
  <c r="CI23" i="28"/>
  <c r="AQ18" i="26"/>
  <c r="AH17" i="23"/>
  <c r="BJ18" i="26"/>
  <c r="BB18" i="23"/>
  <c r="R23" i="28"/>
  <c r="AC22" i="23"/>
  <c r="R17" i="24"/>
  <c r="BH21" i="19"/>
  <c r="AX23" i="26"/>
  <c r="H23" i="24"/>
  <c r="AL22" i="28"/>
  <c r="AV22" i="23"/>
  <c r="U18" i="23"/>
  <c r="BR18" i="28"/>
  <c r="AU19" i="23"/>
  <c r="I18" i="28"/>
  <c r="AZ22" i="23"/>
  <c r="BN22" i="19"/>
  <c r="BC22" i="23"/>
  <c r="L21" i="28"/>
  <c r="E22" i="23"/>
  <c r="G18" i="24"/>
  <c r="AN17" i="26"/>
  <c r="CC22" i="19"/>
  <c r="BZ22" i="26"/>
  <c r="W21" i="26"/>
  <c r="CE19" i="26"/>
  <c r="AW19" i="26"/>
  <c r="BN22" i="28"/>
  <c r="BV23" i="20"/>
  <c r="CK18" i="27"/>
  <c r="AB18" i="20"/>
  <c r="D19" i="25"/>
  <c r="AQ19" i="28"/>
  <c r="CA18" i="24"/>
  <c r="J22" i="17"/>
  <c r="J22" i="24"/>
  <c r="BO21" i="26"/>
  <c r="BF18" i="24"/>
  <c r="D18" i="19"/>
  <c r="CG17" i="25"/>
  <c r="AM21" i="23"/>
  <c r="CK21" i="13"/>
  <c r="AJ19" i="26"/>
  <c r="BQ21" i="19"/>
  <c r="AM18" i="26"/>
  <c r="BO18" i="26"/>
  <c r="C22" i="23"/>
  <c r="S23" i="28"/>
  <c r="Y22" i="26"/>
  <c r="BJ17" i="26"/>
  <c r="BF22" i="23"/>
  <c r="T23" i="24"/>
  <c r="AJ22" i="24"/>
  <c r="BH17" i="25"/>
  <c r="AK17" i="24"/>
  <c r="AH18" i="28"/>
  <c r="F21" i="24"/>
  <c r="BE23" i="24"/>
  <c r="M22" i="26"/>
  <c r="AX23" i="28"/>
  <c r="T18" i="24"/>
  <c r="AP21" i="28"/>
  <c r="AM23" i="28"/>
  <c r="BA21" i="26"/>
  <c r="AX18" i="23"/>
  <c r="Q22" i="28"/>
  <c r="CE23" i="26"/>
  <c r="B19" i="26"/>
  <c r="F19" i="23"/>
  <c r="CE22" i="26"/>
  <c r="AP22" i="24"/>
  <c r="CH21" i="23"/>
  <c r="S22" i="24"/>
  <c r="I19" i="28"/>
  <c r="BZ21" i="28"/>
  <c r="Q18" i="23"/>
  <c r="AW23" i="24"/>
  <c r="CH19" i="26"/>
  <c r="L23" i="26"/>
  <c r="AP19" i="24"/>
  <c r="BD17" i="26"/>
  <c r="AK19" i="28"/>
  <c r="X19" i="28"/>
  <c r="BL22" i="28"/>
  <c r="AL18" i="26"/>
  <c r="AZ18" i="24"/>
  <c r="AI22" i="24"/>
  <c r="BB17" i="23"/>
  <c r="AQ21" i="28"/>
  <c r="V18" i="26"/>
  <c r="CB19" i="27"/>
  <c r="B22" i="28"/>
  <c r="B22" i="23"/>
  <c r="BR19" i="23"/>
  <c r="BC21" i="26"/>
  <c r="AR22" i="24"/>
  <c r="BN17" i="26"/>
  <c r="Z22" i="23"/>
  <c r="G18" i="23"/>
  <c r="S23" i="24"/>
  <c r="CA17" i="24"/>
  <c r="AM17" i="28"/>
  <c r="AA21" i="23"/>
  <c r="AU21" i="26"/>
  <c r="U22" i="27"/>
  <c r="BQ19" i="28"/>
  <c r="E18" i="26"/>
  <c r="BM22" i="26"/>
  <c r="BZ19" i="24"/>
  <c r="BE23" i="23"/>
  <c r="AG18" i="26"/>
  <c r="Q21" i="28"/>
  <c r="BZ21" i="23"/>
  <c r="AY18" i="17"/>
  <c r="E23" i="26"/>
  <c r="CB19" i="20"/>
  <c r="W22" i="24"/>
  <c r="AF17" i="26"/>
  <c r="AK21" i="24"/>
  <c r="CF23" i="23"/>
  <c r="AW19" i="23"/>
  <c r="G22" i="24"/>
  <c r="BR19" i="17"/>
  <c r="V22" i="23"/>
  <c r="CE23" i="23"/>
  <c r="Y19" i="23"/>
  <c r="CG23" i="26"/>
  <c r="E23" i="23"/>
  <c r="CE18" i="20"/>
  <c r="BS19" i="26"/>
  <c r="N19" i="26"/>
  <c r="AK23" i="26"/>
  <c r="AO23" i="26"/>
  <c r="T19" i="20"/>
  <c r="AQ19" i="23"/>
  <c r="X23" i="23"/>
  <c r="CC18" i="19"/>
  <c r="CD17" i="26"/>
  <c r="CA23" i="23"/>
  <c r="BV22" i="12"/>
  <c r="BV21" i="17"/>
  <c r="BP21" i="28"/>
  <c r="BU21" i="12"/>
  <c r="AI17" i="28"/>
  <c r="T21" i="24"/>
  <c r="E19" i="24"/>
  <c r="CI18" i="25"/>
  <c r="O18" i="22"/>
  <c r="BR21" i="19"/>
  <c r="BE22" i="27"/>
  <c r="AJ22" i="28"/>
  <c r="BV17" i="19"/>
  <c r="J17" i="24"/>
  <c r="CA22" i="20"/>
  <c r="CA21" i="26"/>
  <c r="V21" i="24"/>
  <c r="AO17" i="23"/>
  <c r="AC21" i="24"/>
  <c r="CI23" i="23"/>
  <c r="AW17" i="26"/>
  <c r="CI18" i="23"/>
  <c r="CI21" i="26"/>
  <c r="R17" i="26"/>
  <c r="J23" i="28"/>
  <c r="U19" i="23"/>
  <c r="Z19" i="26"/>
  <c r="AD17" i="19"/>
  <c r="CJ19" i="20"/>
  <c r="BG22" i="26"/>
  <c r="CB17" i="28"/>
  <c r="BG21" i="23"/>
  <c r="BL22" i="24"/>
  <c r="BJ19" i="23"/>
  <c r="BK19" i="26"/>
  <c r="CA21" i="24"/>
  <c r="Z18" i="26"/>
  <c r="AG23" i="23"/>
  <c r="AV17" i="23"/>
  <c r="AN23" i="28"/>
  <c r="BO17" i="23"/>
  <c r="BD21" i="23"/>
  <c r="U22" i="28"/>
  <c r="AF18" i="26"/>
  <c r="M18" i="23"/>
  <c r="AO18" i="24"/>
  <c r="E19" i="23"/>
  <c r="AU22" i="23"/>
  <c r="BO22" i="23"/>
  <c r="CF23" i="26"/>
  <c r="BY21" i="24"/>
  <c r="U22" i="23"/>
  <c r="AM17" i="26"/>
  <c r="N22" i="28"/>
  <c r="V21" i="23"/>
  <c r="BP21" i="24"/>
  <c r="W18" i="23"/>
  <c r="U22" i="24"/>
  <c r="AY17" i="23"/>
  <c r="Z23" i="24"/>
  <c r="CF17" i="23"/>
  <c r="BE21" i="26"/>
  <c r="Y18" i="24"/>
  <c r="AV18" i="23"/>
  <c r="H22" i="24"/>
  <c r="AG23" i="28"/>
  <c r="BL23" i="24"/>
  <c r="U23" i="23"/>
  <c r="BL23" i="23"/>
  <c r="CB18" i="24"/>
  <c r="V17" i="26"/>
  <c r="CE17" i="24"/>
  <c r="AZ22" i="28"/>
  <c r="AI18" i="24"/>
  <c r="AI19" i="24"/>
  <c r="L22" i="24"/>
  <c r="CI19" i="23"/>
  <c r="T19" i="23"/>
  <c r="BC23" i="24"/>
  <c r="V17" i="28"/>
  <c r="CI22" i="26"/>
  <c r="AS21" i="25"/>
  <c r="AH21" i="23"/>
  <c r="CA21" i="23"/>
  <c r="AB23" i="24"/>
  <c r="AI21" i="23"/>
  <c r="I17" i="24"/>
  <c r="BM22" i="28"/>
  <c r="AP21" i="23"/>
  <c r="AL17" i="28"/>
  <c r="AM19" i="26"/>
  <c r="AG23" i="24"/>
  <c r="BG17" i="24"/>
  <c r="AD19" i="25"/>
  <c r="AQ17" i="26"/>
  <c r="CH17" i="28"/>
  <c r="J18" i="26"/>
  <c r="BU18" i="22"/>
  <c r="AC22" i="28"/>
  <c r="X17" i="23"/>
  <c r="U18" i="24"/>
  <c r="BV23" i="17"/>
  <c r="BQ22" i="24"/>
  <c r="F17" i="23"/>
  <c r="AW18" i="28"/>
  <c r="AZ22" i="24"/>
  <c r="AD17" i="27"/>
  <c r="X23" i="24"/>
  <c r="CG23" i="28"/>
  <c r="W21" i="24"/>
  <c r="CD19" i="26"/>
  <c r="BS19" i="23"/>
  <c r="M22" i="24"/>
  <c r="AP22" i="28"/>
  <c r="BP19" i="26"/>
  <c r="C22" i="26"/>
  <c r="T22" i="26"/>
  <c r="BM18" i="26"/>
  <c r="R21" i="25"/>
  <c r="X23" i="26"/>
  <c r="I23" i="23"/>
  <c r="M18" i="24"/>
  <c r="BM22" i="17"/>
  <c r="BZ18" i="19"/>
  <c r="AR21" i="25"/>
  <c r="BB21" i="26"/>
  <c r="BV19" i="20"/>
  <c r="Q21" i="23"/>
  <c r="AJ22" i="20"/>
  <c r="BT19" i="22"/>
  <c r="AA21" i="26"/>
  <c r="BA23" i="26"/>
  <c r="BS22" i="24"/>
  <c r="BL18" i="20"/>
  <c r="AF18" i="20"/>
  <c r="CK17" i="19"/>
  <c r="AN23" i="25"/>
  <c r="CI17" i="26"/>
  <c r="BQ17" i="24"/>
  <c r="CB17" i="23"/>
  <c r="AJ19" i="28"/>
  <c r="BZ22" i="25"/>
  <c r="BN18" i="28"/>
  <c r="BP23" i="28"/>
  <c r="BM21" i="28"/>
  <c r="AH17" i="28"/>
  <c r="D23" i="25"/>
  <c r="CG19" i="28"/>
  <c r="AV23" i="24"/>
  <c r="AG21" i="24"/>
  <c r="N18" i="23"/>
  <c r="AW18" i="23"/>
  <c r="BP17" i="24"/>
  <c r="AA17" i="24"/>
  <c r="BC21" i="24"/>
  <c r="CB21" i="28"/>
  <c r="W17" i="26"/>
  <c r="AU19" i="19"/>
  <c r="BJ23" i="28"/>
  <c r="BN21" i="28"/>
  <c r="BL19" i="28"/>
  <c r="BF23" i="23"/>
  <c r="CC22" i="26"/>
  <c r="BV21" i="12"/>
  <c r="T17" i="23"/>
  <c r="BD23" i="28"/>
  <c r="CF22" i="23"/>
  <c r="AB21" i="28"/>
  <c r="CA22" i="26"/>
  <c r="BL18" i="23"/>
  <c r="C18" i="24"/>
  <c r="BA19" i="24"/>
  <c r="AA19" i="28"/>
  <c r="AC17" i="23"/>
  <c r="CE17" i="28"/>
  <c r="BZ23" i="23"/>
  <c r="H23" i="23"/>
  <c r="W17" i="24"/>
  <c r="BD18" i="23"/>
  <c r="CB23" i="24"/>
  <c r="CD17" i="24"/>
  <c r="AA18" i="26"/>
  <c r="U23" i="26"/>
  <c r="AA17" i="28"/>
  <c r="AZ22" i="26"/>
  <c r="AZ19" i="26"/>
  <c r="C23" i="26"/>
  <c r="M23" i="23"/>
  <c r="AM19" i="28"/>
  <c r="L22" i="28"/>
  <c r="AO19" i="23"/>
  <c r="BZ19" i="26"/>
  <c r="AI21" i="28"/>
  <c r="B23" i="28"/>
  <c r="AH19" i="23"/>
  <c r="AM18" i="24"/>
  <c r="I21" i="23"/>
  <c r="Y19" i="26"/>
  <c r="U17" i="24"/>
  <c r="AV17" i="26"/>
  <c r="BQ17" i="23"/>
  <c r="BR19" i="26"/>
  <c r="M18" i="28"/>
  <c r="BY19" i="28"/>
  <c r="BR17" i="26"/>
  <c r="AK23" i="24"/>
  <c r="BD23" i="24"/>
  <c r="T17" i="28"/>
  <c r="CD17" i="28"/>
  <c r="AH19" i="24"/>
  <c r="AQ17" i="28"/>
  <c r="AU18" i="28"/>
  <c r="R19" i="28"/>
  <c r="CB17" i="26"/>
  <c r="AO18" i="23"/>
  <c r="AH23" i="24"/>
  <c r="BQ17" i="28"/>
  <c r="BS23" i="28"/>
  <c r="AC21" i="26"/>
  <c r="J23" i="23"/>
  <c r="AB22" i="23"/>
  <c r="T22" i="23"/>
  <c r="L23" i="28"/>
  <c r="CB19" i="24"/>
  <c r="AV21" i="23"/>
  <c r="F23" i="24"/>
  <c r="BO21" i="28"/>
  <c r="BC18" i="26"/>
  <c r="AB23" i="23"/>
  <c r="D19" i="23"/>
  <c r="BU22" i="12"/>
  <c r="BC18" i="28"/>
  <c r="CF23" i="24"/>
  <c r="D18" i="24"/>
  <c r="AL17" i="27"/>
  <c r="BG18" i="28"/>
  <c r="BN17" i="24"/>
  <c r="CI21" i="27"/>
  <c r="BY22" i="28"/>
  <c r="BQ22" i="19"/>
  <c r="Q23" i="26"/>
  <c r="AI21" i="17"/>
  <c r="T17" i="26"/>
  <c r="U21" i="28"/>
  <c r="O23" i="17"/>
  <c r="K22" i="20"/>
  <c r="H19" i="26"/>
  <c r="BL21" i="26"/>
  <c r="AV21" i="26"/>
  <c r="D18" i="26"/>
  <c r="AJ19" i="24"/>
  <c r="W19" i="24"/>
  <c r="BZ22" i="28"/>
  <c r="BN22" i="23"/>
  <c r="AM18" i="23"/>
  <c r="U21" i="24"/>
  <c r="BN17" i="23"/>
  <c r="BZ18" i="23"/>
  <c r="AV21" i="24"/>
  <c r="BE19" i="23"/>
  <c r="AI21" i="20"/>
  <c r="BJ22" i="24"/>
  <c r="CE21" i="17"/>
  <c r="BB23" i="28"/>
  <c r="BM17" i="19"/>
  <c r="CD22" i="28"/>
  <c r="CG18" i="23"/>
  <c r="BN23" i="24"/>
  <c r="CF18" i="24"/>
  <c r="AA17" i="23"/>
  <c r="AB19" i="23"/>
  <c r="I21" i="28"/>
  <c r="BB19" i="24"/>
  <c r="BJ23" i="24"/>
  <c r="Y19" i="24"/>
  <c r="AO19" i="28"/>
  <c r="AP18" i="26"/>
  <c r="B18" i="24"/>
  <c r="AM22" i="24"/>
  <c r="AJ18" i="26"/>
  <c r="BD18" i="24"/>
  <c r="U18" i="28"/>
  <c r="AR22" i="28"/>
  <c r="CD22" i="26"/>
  <c r="BD19" i="23"/>
  <c r="BY19" i="23"/>
  <c r="R19" i="24"/>
  <c r="T17" i="24"/>
  <c r="CA18" i="23"/>
  <c r="CG21" i="26"/>
  <c r="AM21" i="26"/>
  <c r="BP18" i="26"/>
  <c r="N23" i="23"/>
  <c r="K18" i="24"/>
  <c r="AP23" i="24"/>
  <c r="CE17" i="23"/>
  <c r="G23" i="17"/>
  <c r="Q23" i="24"/>
  <c r="CG18" i="19"/>
  <c r="AD19" i="22"/>
  <c r="BG21" i="26"/>
  <c r="M21" i="23"/>
  <c r="BK22" i="26"/>
  <c r="Z22" i="26"/>
  <c r="CC17" i="28"/>
  <c r="CI17" i="28"/>
  <c r="AX22" i="23"/>
  <c r="BT17" i="24"/>
  <c r="BK17" i="26"/>
  <c r="V19" i="23"/>
  <c r="BO22" i="26"/>
  <c r="O22" i="17"/>
  <c r="U17" i="28"/>
  <c r="AJ18" i="23"/>
  <c r="D19" i="24"/>
  <c r="AR23" i="28"/>
  <c r="AG21" i="17"/>
  <c r="CG17" i="24"/>
  <c r="CB23" i="23"/>
  <c r="B22" i="26"/>
  <c r="BK18" i="23"/>
  <c r="CD23" i="23"/>
  <c r="AH17" i="26"/>
  <c r="AB23" i="26"/>
  <c r="BZ21" i="24"/>
  <c r="AA22" i="26"/>
  <c r="L22" i="23"/>
  <c r="BJ17" i="23"/>
  <c r="BZ17" i="24"/>
  <c r="CC18" i="24"/>
  <c r="AA18" i="28"/>
  <c r="BE17" i="23"/>
  <c r="BL22" i="20"/>
  <c r="AU22" i="24"/>
  <c r="BG23" i="24"/>
  <c r="AY19" i="24"/>
  <c r="AV22" i="26"/>
  <c r="J19" i="23"/>
  <c r="K21" i="26"/>
  <c r="AI19" i="25"/>
  <c r="AO17" i="28"/>
  <c r="L23" i="23"/>
  <c r="BU18" i="27"/>
  <c r="AL23" i="23"/>
  <c r="AO17" i="24"/>
  <c r="AG18" i="24"/>
  <c r="AR18" i="28"/>
  <c r="BF23" i="26"/>
  <c r="D22" i="26"/>
  <c r="AA23" i="26"/>
  <c r="C21" i="26"/>
  <c r="AG18" i="25"/>
  <c r="AP18" i="28"/>
  <c r="AK18" i="23"/>
  <c r="O17" i="20"/>
  <c r="AY19" i="23"/>
  <c r="BA23" i="24"/>
  <c r="AW21" i="23"/>
  <c r="BE18" i="28"/>
  <c r="T19" i="26"/>
  <c r="AB19" i="20"/>
  <c r="CK23" i="27"/>
  <c r="CA18" i="17"/>
  <c r="AW22" i="28"/>
  <c r="AW22" i="26"/>
  <c r="BC22" i="24"/>
  <c r="BJ19" i="27"/>
  <c r="BF19" i="24"/>
  <c r="BZ22" i="20"/>
  <c r="AZ19" i="28"/>
  <c r="AX18" i="26"/>
  <c r="AI22" i="27"/>
  <c r="AM23" i="26"/>
  <c r="BJ21" i="26"/>
  <c r="BV23" i="12"/>
  <c r="BK18" i="24"/>
  <c r="BM19" i="19"/>
  <c r="AA19" i="24"/>
  <c r="BQ23" i="24"/>
  <c r="AI21" i="26"/>
  <c r="CH23" i="23"/>
  <c r="CH17" i="26"/>
  <c r="BK19" i="28"/>
  <c r="V23" i="28"/>
  <c r="AQ23" i="28"/>
  <c r="W22" i="23"/>
  <c r="AN23" i="26"/>
  <c r="CG21" i="24"/>
  <c r="Q22" i="23"/>
  <c r="AQ19" i="24"/>
  <c r="BF19" i="23"/>
  <c r="L23" i="24"/>
  <c r="S23" i="26"/>
  <c r="CF21" i="23"/>
  <c r="BF21" i="28"/>
  <c r="L18" i="24"/>
  <c r="BQ22" i="26"/>
  <c r="D17" i="26"/>
  <c r="BY23" i="26"/>
  <c r="AR22" i="19"/>
  <c r="V18" i="23"/>
  <c r="BO19" i="28"/>
  <c r="E21" i="28"/>
  <c r="BM19" i="23"/>
  <c r="W23" i="26"/>
  <c r="N22" i="23"/>
  <c r="N17" i="23"/>
  <c r="AL18" i="23"/>
  <c r="AV23" i="23"/>
  <c r="CA19" i="26"/>
  <c r="BG19" i="28"/>
  <c r="AW23" i="28"/>
  <c r="BJ23" i="26"/>
  <c r="M21" i="26"/>
  <c r="E23" i="24"/>
  <c r="CA17" i="23"/>
  <c r="N18" i="24"/>
  <c r="AN21" i="24"/>
  <c r="AQ22" i="26"/>
  <c r="AF22" i="23"/>
  <c r="W23" i="28"/>
  <c r="CF19" i="23"/>
  <c r="AK18" i="28"/>
  <c r="AN21" i="23"/>
  <c r="BH18" i="27"/>
  <c r="AL17" i="26"/>
  <c r="BH19" i="22"/>
  <c r="I23" i="24"/>
  <c r="AH21" i="28"/>
  <c r="BT19" i="26"/>
  <c r="T21" i="26"/>
  <c r="AJ23" i="24"/>
  <c r="L21" i="24"/>
  <c r="BS21" i="23"/>
  <c r="CC23" i="24"/>
  <c r="BF21" i="24"/>
  <c r="BJ22" i="28"/>
  <c r="J23" i="24"/>
  <c r="BF17" i="26"/>
  <c r="CF22" i="28"/>
  <c r="AR21" i="28"/>
  <c r="BM19" i="26"/>
  <c r="Z19" i="24"/>
  <c r="AG21" i="26"/>
  <c r="BY17" i="28"/>
  <c r="AU23" i="24"/>
  <c r="BN23" i="26"/>
  <c r="AY18" i="24"/>
  <c r="J21" i="24"/>
  <c r="BP17" i="28"/>
  <c r="X18" i="26"/>
  <c r="E17" i="24"/>
  <c r="AO18" i="26"/>
  <c r="H17" i="24"/>
  <c r="BM23" i="19"/>
  <c r="BL17" i="26"/>
  <c r="B19" i="23"/>
  <c r="C22" i="20"/>
  <c r="BS21" i="24"/>
  <c r="T22" i="28"/>
  <c r="AM23" i="24"/>
  <c r="BC23" i="23"/>
  <c r="BQ19" i="24"/>
  <c r="AC18" i="28"/>
  <c r="AY23" i="28"/>
  <c r="D22" i="28"/>
  <c r="CB21" i="23"/>
  <c r="AV19" i="23"/>
  <c r="BS18" i="23"/>
  <c r="G21" i="17"/>
  <c r="AU18" i="23"/>
  <c r="BL18" i="28"/>
  <c r="AF19" i="24"/>
  <c r="K17" i="28"/>
  <c r="L17" i="24"/>
  <c r="CG22" i="24"/>
  <c r="H17" i="23"/>
  <c r="H21" i="24"/>
  <c r="CD22" i="24"/>
  <c r="AU23" i="28"/>
  <c r="Q22" i="17"/>
  <c r="BP17" i="26"/>
  <c r="AI17" i="25"/>
  <c r="CJ19" i="17"/>
  <c r="AM17" i="24"/>
  <c r="E21" i="27"/>
  <c r="BQ21" i="17"/>
  <c r="Q17" i="28"/>
  <c r="S17" i="28"/>
  <c r="BV18" i="22"/>
  <c r="K18" i="28"/>
  <c r="AC17" i="26"/>
  <c r="CC22" i="27"/>
  <c r="CH22" i="20"/>
  <c r="AF23" i="28"/>
  <c r="X23" i="28"/>
  <c r="E18" i="23"/>
  <c r="BT19" i="28"/>
  <c r="E21" i="26"/>
  <c r="CH23" i="26"/>
  <c r="I19" i="24"/>
  <c r="K17" i="26"/>
  <c r="BE22" i="28"/>
  <c r="BG22" i="28"/>
  <c r="BE18" i="23"/>
  <c r="AY22" i="23"/>
  <c r="BR17" i="23"/>
  <c r="BG17" i="28"/>
  <c r="F19" i="26"/>
  <c r="B18" i="28"/>
  <c r="AP17" i="26"/>
  <c r="BJ18" i="24"/>
  <c r="D19" i="28"/>
  <c r="AL23" i="26"/>
  <c r="BC17" i="23"/>
  <c r="BK21" i="26"/>
  <c r="E19" i="26"/>
  <c r="BZ18" i="26"/>
  <c r="BB22" i="28"/>
  <c r="BJ23" i="23"/>
  <c r="CD22" i="23"/>
  <c r="Y23" i="24"/>
  <c r="AW21" i="24"/>
  <c r="CB18" i="26"/>
  <c r="Z17" i="24"/>
  <c r="AN18" i="23"/>
  <c r="AZ23" i="28"/>
  <c r="AR21" i="24"/>
  <c r="CC21" i="24"/>
  <c r="BS21" i="26"/>
  <c r="AS22" i="19"/>
  <c r="CB22" i="23"/>
  <c r="BN19" i="26"/>
  <c r="Y17" i="23"/>
  <c r="C23" i="23"/>
  <c r="C17" i="23"/>
  <c r="AL22" i="24"/>
  <c r="BQ19" i="23"/>
  <c r="AB17" i="23"/>
  <c r="D21" i="28"/>
  <c r="BC17" i="24"/>
  <c r="BG21" i="24"/>
  <c r="AH18" i="26"/>
  <c r="AN18" i="26"/>
  <c r="AR17" i="26"/>
  <c r="AQ18" i="22"/>
  <c r="BB21" i="24"/>
  <c r="AU19" i="24"/>
  <c r="AQ21" i="26"/>
  <c r="AR23" i="24"/>
  <c r="AP22" i="23"/>
  <c r="BA22" i="23"/>
  <c r="AJ23" i="23"/>
  <c r="BA19" i="26"/>
  <c r="Z18" i="23"/>
  <c r="AC18" i="24"/>
  <c r="BJ21" i="28"/>
  <c r="BH18" i="17"/>
  <c r="Z19" i="28"/>
  <c r="Y21" i="24"/>
  <c r="AI22" i="23"/>
  <c r="BG22" i="23"/>
  <c r="BO21" i="23"/>
  <c r="G21" i="24"/>
  <c r="B23" i="24"/>
  <c r="BT23" i="24"/>
  <c r="CE23" i="24"/>
  <c r="AH23" i="26"/>
  <c r="BB17" i="28"/>
  <c r="E17" i="19"/>
  <c r="BU17" i="25"/>
  <c r="Y21" i="22"/>
  <c r="BF18" i="26"/>
  <c r="BK19" i="23"/>
  <c r="BK17" i="28"/>
  <c r="Y23" i="26"/>
  <c r="Q22" i="26"/>
  <c r="BR18" i="26"/>
  <c r="U17" i="26"/>
  <c r="BY22" i="24"/>
  <c r="BT18" i="23"/>
  <c r="BR21" i="23"/>
  <c r="H18" i="23"/>
  <c r="BM17" i="23"/>
  <c r="CC23" i="28"/>
  <c r="BZ19" i="23"/>
  <c r="BD23" i="23"/>
  <c r="T23" i="23"/>
  <c r="BE21" i="23"/>
  <c r="CC19" i="28"/>
  <c r="N21" i="24"/>
  <c r="AX19" i="26"/>
  <c r="AC18" i="26"/>
  <c r="BT23" i="26"/>
  <c r="AC21" i="23"/>
  <c r="CK22" i="12"/>
  <c r="BL19" i="26"/>
  <c r="AY21" i="24"/>
  <c r="BF21" i="23"/>
  <c r="BR22" i="23"/>
  <c r="BE19" i="26"/>
  <c r="AQ19" i="26"/>
  <c r="BC21" i="23"/>
  <c r="BJ21" i="24"/>
  <c r="I21" i="24"/>
  <c r="CF21" i="24"/>
  <c r="AS19" i="20"/>
  <c r="O21" i="19"/>
  <c r="O18" i="27"/>
  <c r="CH22" i="24"/>
  <c r="L18" i="26"/>
  <c r="BA22" i="28"/>
  <c r="AD18" i="27"/>
  <c r="Q22" i="24"/>
  <c r="BH23" i="25"/>
  <c r="AY23" i="24"/>
  <c r="BC17" i="28"/>
  <c r="AS17" i="17"/>
  <c r="D23" i="23"/>
  <c r="C19" i="26"/>
  <c r="BH18" i="19"/>
  <c r="AV23" i="28"/>
  <c r="BH23" i="20"/>
  <c r="CA19" i="23"/>
  <c r="N21" i="23"/>
  <c r="BP21" i="26"/>
  <c r="AS17" i="19"/>
  <c r="BZ19" i="28"/>
  <c r="F23" i="26"/>
  <c r="J18" i="24"/>
  <c r="X22" i="23"/>
  <c r="AR23" i="23"/>
  <c r="AS17" i="27"/>
  <c r="AX17" i="26"/>
  <c r="O22" i="19"/>
  <c r="AO17" i="26"/>
  <c r="AD18" i="20"/>
  <c r="BH23" i="27"/>
  <c r="AI19" i="20"/>
  <c r="BB22" i="26"/>
  <c r="N19" i="23"/>
  <c r="T18" i="26"/>
  <c r="BH19" i="19"/>
  <c r="AF21" i="23"/>
  <c r="I22" i="23"/>
  <c r="G23" i="26"/>
  <c r="G19" i="23"/>
  <c r="AA23" i="24"/>
  <c r="CF21" i="26"/>
  <c r="AC23" i="26"/>
  <c r="AB23" i="27"/>
  <c r="AC23" i="20"/>
  <c r="AR19" i="25"/>
  <c r="AR19" i="17"/>
  <c r="BA22" i="20"/>
  <c r="AJ21" i="22"/>
  <c r="AU18" i="20"/>
  <c r="S19" i="17"/>
  <c r="BG18" i="12"/>
  <c r="X22" i="19"/>
  <c r="BA18" i="20"/>
  <c r="H18" i="19"/>
  <c r="BT22" i="27"/>
  <c r="AN21" i="22"/>
  <c r="U19" i="27"/>
  <c r="AG22" i="17"/>
  <c r="BS18" i="22"/>
  <c r="G21" i="20"/>
  <c r="AM18" i="22"/>
  <c r="AB18" i="12"/>
  <c r="BR17" i="27"/>
  <c r="H17" i="20"/>
  <c r="AB23" i="22"/>
  <c r="AO17" i="12"/>
  <c r="AG17" i="25"/>
  <c r="CE23" i="22"/>
  <c r="BK17" i="27"/>
  <c r="BM17" i="27"/>
  <c r="CC22" i="22"/>
  <c r="X17" i="25"/>
  <c r="AY23" i="17"/>
  <c r="AX22" i="25"/>
  <c r="AD19" i="27"/>
  <c r="R18" i="26"/>
  <c r="BQ23" i="26"/>
  <c r="BD17" i="24"/>
  <c r="F21" i="23"/>
  <c r="AH18" i="24"/>
  <c r="BL21" i="23"/>
  <c r="AL18" i="24"/>
  <c r="J18" i="28"/>
  <c r="E21" i="23"/>
  <c r="BP19" i="24"/>
  <c r="BL18" i="26"/>
  <c r="I18" i="23"/>
  <c r="Z21" i="28"/>
  <c r="AD22" i="19"/>
  <c r="AS23" i="20"/>
  <c r="BH17" i="17"/>
  <c r="AS22" i="25"/>
  <c r="AK22" i="24"/>
  <c r="CD18" i="23"/>
  <c r="Z23" i="26"/>
  <c r="AD17" i="17"/>
  <c r="I17" i="23"/>
  <c r="AD22" i="27"/>
  <c r="CA18" i="28"/>
  <c r="AR22" i="23"/>
  <c r="BH21" i="20"/>
  <c r="H22" i="23"/>
  <c r="CD21" i="23"/>
  <c r="O23" i="27"/>
  <c r="AH22" i="23"/>
  <c r="AL23" i="24"/>
  <c r="E22" i="24"/>
  <c r="BK22" i="23"/>
  <c r="AS23" i="22"/>
  <c r="AQ23" i="23"/>
  <c r="AL21" i="24"/>
  <c r="AR19" i="28"/>
  <c r="AY23" i="23"/>
  <c r="K19" i="23"/>
  <c r="X19" i="23"/>
  <c r="F18" i="28"/>
  <c r="BY22" i="26"/>
  <c r="BS22" i="23"/>
  <c r="AD23" i="22"/>
  <c r="BE21" i="24"/>
  <c r="BH21" i="27"/>
  <c r="BH23" i="19"/>
  <c r="Q21" i="24"/>
  <c r="S19" i="23"/>
  <c r="AD21" i="25"/>
  <c r="CH19" i="23"/>
  <c r="B18" i="23"/>
  <c r="BD17" i="28"/>
  <c r="AN19" i="25"/>
  <c r="BZ19" i="25"/>
  <c r="BD18" i="25"/>
  <c r="AV19" i="17"/>
  <c r="C22" i="27"/>
  <c r="AU17" i="20"/>
  <c r="J21" i="19"/>
  <c r="BG17" i="25"/>
  <c r="L22" i="25"/>
  <c r="BS22" i="22"/>
  <c r="CC21" i="20"/>
  <c r="D23" i="17"/>
  <c r="CC18" i="25"/>
  <c r="AN23" i="20"/>
  <c r="AN19" i="27"/>
  <c r="BR22" i="12"/>
  <c r="AZ21" i="25"/>
  <c r="B18" i="25"/>
  <c r="R18" i="12"/>
  <c r="Q23" i="22"/>
  <c r="CG17" i="22"/>
  <c r="Q17" i="19"/>
  <c r="BP18" i="22"/>
  <c r="BC19" i="27"/>
  <c r="J21" i="25"/>
  <c r="W21" i="25"/>
  <c r="E23" i="22"/>
  <c r="U18" i="27"/>
  <c r="AZ19" i="12"/>
  <c r="AX18" i="25"/>
  <c r="AB19" i="25"/>
  <c r="CG19" i="24"/>
  <c r="CH19" i="24"/>
  <c r="AR17" i="24"/>
  <c r="H21" i="26"/>
  <c r="AI18" i="23"/>
  <c r="Y21" i="23"/>
  <c r="BD21" i="24"/>
  <c r="CJ23" i="19"/>
  <c r="E19" i="28"/>
  <c r="BH22" i="20"/>
  <c r="BN21" i="23"/>
  <c r="AI17" i="26"/>
  <c r="BH17" i="20"/>
  <c r="CC19" i="26"/>
  <c r="X21" i="24"/>
  <c r="AD21" i="19"/>
  <c r="BP22" i="23"/>
  <c r="O17" i="27"/>
  <c r="CE19" i="28"/>
  <c r="AL19" i="23"/>
  <c r="C19" i="23"/>
  <c r="BH17" i="22"/>
  <c r="AC23" i="23"/>
  <c r="BB17" i="24"/>
  <c r="AU17" i="28"/>
  <c r="AN19" i="26"/>
  <c r="AD18" i="22"/>
  <c r="BA18" i="23"/>
  <c r="BM19" i="24"/>
  <c r="AD18" i="25"/>
  <c r="BH22" i="17"/>
  <c r="BM23" i="27"/>
  <c r="AS21" i="20"/>
  <c r="AS23" i="17"/>
  <c r="X21" i="26"/>
  <c r="AD23" i="20"/>
  <c r="AI17" i="23"/>
  <c r="R21" i="26"/>
  <c r="K18" i="23"/>
  <c r="BY18" i="23"/>
  <c r="AQ18" i="23"/>
  <c r="CG18" i="24"/>
  <c r="CI22" i="20"/>
  <c r="BL19" i="24"/>
  <c r="AL22" i="23"/>
  <c r="AU17" i="24"/>
  <c r="AN18" i="24"/>
  <c r="BH21" i="17"/>
  <c r="BM18" i="23"/>
  <c r="AK23" i="23"/>
  <c r="CB19" i="23"/>
  <c r="BH21" i="25"/>
  <c r="BT23" i="23"/>
  <c r="AN23" i="23"/>
  <c r="BQ22" i="22"/>
  <c r="AJ18" i="12"/>
  <c r="R17" i="20"/>
  <c r="S19" i="27"/>
  <c r="BF22" i="22"/>
  <c r="G21" i="25"/>
  <c r="U22" i="17"/>
  <c r="AC19" i="27"/>
  <c r="AO23" i="19"/>
  <c r="AZ17" i="19"/>
  <c r="AW21" i="19"/>
  <c r="B17" i="27"/>
  <c r="AW23" i="19"/>
  <c r="R21" i="19"/>
  <c r="D21" i="27"/>
  <c r="BY23" i="27"/>
  <c r="AV17" i="25"/>
  <c r="BL18" i="27"/>
  <c r="CC17" i="27"/>
  <c r="AP18" i="19"/>
  <c r="AL18" i="22"/>
  <c r="CA23" i="12"/>
  <c r="BS17" i="27"/>
  <c r="BB22" i="19"/>
  <c r="BB18" i="19"/>
  <c r="V22" i="27"/>
  <c r="L17" i="17"/>
  <c r="BC17" i="25"/>
  <c r="AY17" i="19"/>
  <c r="AF22" i="26"/>
  <c r="BS19" i="17"/>
  <c r="BC17" i="26"/>
  <c r="E17" i="23"/>
  <c r="AR19" i="24"/>
  <c r="X19" i="24"/>
  <c r="N21" i="26"/>
  <c r="AZ23" i="26"/>
  <c r="BG18" i="23"/>
  <c r="G22" i="26"/>
  <c r="AS22" i="17"/>
  <c r="BR18" i="23"/>
  <c r="M22" i="23"/>
  <c r="AG21" i="28"/>
  <c r="AK21" i="23"/>
  <c r="AS21" i="17"/>
  <c r="AS18" i="22"/>
  <c r="BY23" i="24"/>
  <c r="CH17" i="24"/>
  <c r="BG18" i="26"/>
  <c r="BA19" i="23"/>
  <c r="BH23" i="17"/>
  <c r="CI17" i="23"/>
  <c r="AD21" i="27"/>
  <c r="AW17" i="23"/>
  <c r="H21" i="28"/>
  <c r="R17" i="23"/>
  <c r="CD23" i="24"/>
  <c r="BF23" i="24"/>
  <c r="AD22" i="20"/>
  <c r="U17" i="23"/>
  <c r="AY19" i="28"/>
  <c r="AM22" i="17"/>
  <c r="I18" i="26"/>
  <c r="AS22" i="22"/>
  <c r="K23" i="26"/>
  <c r="BH22" i="25"/>
  <c r="AY21" i="26"/>
  <c r="BM21" i="24"/>
  <c r="AZ23" i="23"/>
  <c r="AD21" i="20"/>
  <c r="BR23" i="23"/>
  <c r="AX19" i="23"/>
  <c r="AZ23" i="24"/>
  <c r="AU18" i="26"/>
  <c r="BT21" i="23"/>
  <c r="O21" i="27"/>
  <c r="BZ22" i="23"/>
  <c r="V22" i="24"/>
  <c r="AR21" i="26"/>
  <c r="R22" i="24"/>
  <c r="AD17" i="22"/>
  <c r="K21" i="24"/>
  <c r="AD19" i="17"/>
  <c r="G21" i="23"/>
  <c r="BB19" i="27"/>
  <c r="AR21" i="22"/>
  <c r="CF19" i="22"/>
  <c r="BA23" i="17"/>
  <c r="G19" i="17"/>
  <c r="AW21" i="27"/>
  <c r="G18" i="25"/>
  <c r="BB22" i="27"/>
  <c r="F22" i="27"/>
  <c r="X23" i="22"/>
  <c r="BM21" i="25"/>
  <c r="BZ21" i="19"/>
  <c r="AB22" i="27"/>
  <c r="BT17" i="17"/>
  <c r="K21" i="25"/>
  <c r="AJ22" i="27"/>
  <c r="U21" i="22"/>
  <c r="J22" i="20"/>
  <c r="E21" i="22"/>
  <c r="BF21" i="12"/>
  <c r="N18" i="22"/>
  <c r="BB21" i="27"/>
  <c r="AZ23" i="20"/>
  <c r="AW17" i="19"/>
  <c r="F17" i="27"/>
  <c r="X19" i="25"/>
  <c r="BM23" i="17"/>
  <c r="BC21" i="27"/>
  <c r="AM23" i="22"/>
  <c r="C21" i="22"/>
  <c r="AO19" i="20"/>
  <c r="E22" i="27"/>
  <c r="AB23" i="25"/>
  <c r="B23" i="27"/>
  <c r="BR23" i="20"/>
  <c r="K23" i="25"/>
  <c r="CJ18" i="12"/>
  <c r="AJ22" i="25"/>
  <c r="BF17" i="27"/>
  <c r="BD19" i="22"/>
  <c r="AX21" i="20"/>
  <c r="BA19" i="17"/>
  <c r="AL17" i="20"/>
  <c r="AQ18" i="17"/>
  <c r="BM22" i="22"/>
  <c r="AX21" i="27"/>
  <c r="R21" i="27"/>
  <c r="H22" i="20"/>
  <c r="BT23" i="27"/>
  <c r="AP17" i="27"/>
  <c r="CA22" i="27"/>
  <c r="E18" i="20"/>
  <c r="BR21" i="27"/>
  <c r="J18" i="12"/>
  <c r="BB21" i="20"/>
  <c r="G22" i="25"/>
  <c r="AA19" i="20"/>
  <c r="W22" i="25"/>
  <c r="U21" i="20"/>
  <c r="AH22" i="27"/>
  <c r="AG19" i="12"/>
  <c r="O22" i="22"/>
  <c r="AP22" i="20"/>
  <c r="BE22" i="20"/>
  <c r="I23" i="25"/>
  <c r="S22" i="25"/>
  <c r="AH17" i="25"/>
  <c r="AL18" i="28"/>
  <c r="AG18" i="28"/>
  <c r="BE23" i="26"/>
  <c r="AL17" i="23"/>
  <c r="X22" i="26"/>
  <c r="BG17" i="23"/>
  <c r="CF22" i="26"/>
  <c r="AK17" i="23"/>
  <c r="AN22" i="23"/>
  <c r="M19" i="24"/>
  <c r="BN19" i="23"/>
  <c r="AS21" i="22"/>
  <c r="AJ23" i="26"/>
  <c r="BQ18" i="28"/>
  <c r="AS19" i="17"/>
  <c r="Z21" i="23"/>
  <c r="AS22" i="20"/>
  <c r="O22" i="20"/>
  <c r="S17" i="24"/>
  <c r="AY22" i="26"/>
  <c r="AA23" i="28"/>
  <c r="O22" i="27"/>
  <c r="AQ18" i="24"/>
  <c r="AS18" i="19"/>
  <c r="CI21" i="24"/>
  <c r="O23" i="22"/>
  <c r="R21" i="23"/>
  <c r="O23" i="19"/>
  <c r="AS22" i="27"/>
  <c r="BT22" i="23"/>
  <c r="AD23" i="25"/>
  <c r="BA18" i="24"/>
  <c r="W17" i="23"/>
  <c r="AM19" i="23"/>
  <c r="AW18" i="24"/>
  <c r="AH23" i="23"/>
  <c r="BP18" i="24"/>
  <c r="BB21" i="23"/>
  <c r="AJ22" i="23"/>
  <c r="F23" i="23"/>
  <c r="AA19" i="23"/>
  <c r="AD17" i="20"/>
  <c r="BM21" i="23"/>
  <c r="I19" i="23"/>
  <c r="BR22" i="24"/>
  <c r="E18" i="24"/>
  <c r="BH17" i="27"/>
  <c r="AI23" i="24"/>
  <c r="AX23" i="23"/>
  <c r="AM22" i="28"/>
  <c r="BH22" i="27"/>
  <c r="BS17" i="23"/>
  <c r="BR22" i="28"/>
  <c r="AS17" i="20"/>
  <c r="O19" i="27"/>
  <c r="AV19" i="20"/>
  <c r="BP22" i="22"/>
  <c r="U19" i="17"/>
  <c r="AU19" i="12"/>
  <c r="AU23" i="27"/>
  <c r="F18" i="22"/>
  <c r="AF23" i="20"/>
  <c r="M23" i="27"/>
  <c r="BM18" i="22"/>
  <c r="BP18" i="25"/>
  <c r="H23" i="25"/>
  <c r="AN23" i="12"/>
  <c r="I19" i="19"/>
  <c r="CB17" i="27"/>
  <c r="AZ18" i="25"/>
  <c r="AV21" i="19"/>
  <c r="X21" i="19"/>
  <c r="BG18" i="22"/>
  <c r="BD18" i="17"/>
  <c r="BK22" i="27"/>
  <c r="BA19" i="25"/>
  <c r="BT19" i="19"/>
  <c r="Z23" i="27"/>
  <c r="BP17" i="17"/>
  <c r="G18" i="27"/>
  <c r="CA23" i="25"/>
  <c r="AW23" i="25"/>
  <c r="BE23" i="25"/>
  <c r="BY19" i="22"/>
  <c r="V18" i="17"/>
  <c r="S21" i="27"/>
  <c r="CF19" i="24"/>
  <c r="BD18" i="26"/>
  <c r="BY18" i="26"/>
  <c r="AY23" i="26"/>
  <c r="K19" i="26"/>
  <c r="D22" i="24"/>
  <c r="AN17" i="24"/>
  <c r="C23" i="24"/>
  <c r="O19" i="20"/>
  <c r="CC18" i="26"/>
  <c r="V19" i="24"/>
  <c r="AS23" i="27"/>
  <c r="G21" i="26"/>
  <c r="AP18" i="24"/>
  <c r="K17" i="25"/>
  <c r="AF19" i="28"/>
  <c r="BH21" i="22"/>
  <c r="AS18" i="20"/>
  <c r="BA23" i="23"/>
  <c r="BG19" i="26"/>
  <c r="AD23" i="19"/>
  <c r="B23" i="23"/>
  <c r="AX22" i="24"/>
  <c r="BB22" i="24"/>
  <c r="AY17" i="24"/>
  <c r="CC21" i="26"/>
  <c r="O18" i="20"/>
  <c r="H19" i="24"/>
  <c r="BH19" i="27"/>
  <c r="O18" i="19"/>
  <c r="AS19" i="25"/>
  <c r="X23" i="20"/>
  <c r="BN18" i="24"/>
  <c r="AH22" i="24"/>
  <c r="AY22" i="24"/>
  <c r="AW17" i="24"/>
  <c r="BN21" i="24"/>
  <c r="V23" i="23"/>
  <c r="BH18" i="20"/>
  <c r="AU21" i="23"/>
  <c r="BO18" i="24"/>
  <c r="B21" i="23"/>
  <c r="BK21" i="24"/>
  <c r="BH18" i="22"/>
  <c r="BH19" i="25"/>
  <c r="CE19" i="23"/>
  <c r="AS17" i="25"/>
  <c r="AS21" i="27"/>
  <c r="AF21" i="24"/>
  <c r="AF18" i="23"/>
  <c r="C18" i="23"/>
  <c r="BH22" i="19"/>
  <c r="CB22" i="24"/>
  <c r="AS19" i="19"/>
  <c r="X18" i="24"/>
  <c r="BY21" i="20"/>
  <c r="BC22" i="22"/>
  <c r="AZ21" i="17"/>
  <c r="AY23" i="22"/>
  <c r="L19" i="20"/>
  <c r="AB19" i="12"/>
  <c r="AL23" i="17"/>
  <c r="AM18" i="25"/>
  <c r="CB23" i="27"/>
  <c r="M17" i="22"/>
  <c r="AM23" i="25"/>
  <c r="AU19" i="27"/>
  <c r="I23" i="20"/>
  <c r="CF21" i="19"/>
  <c r="AV23" i="17"/>
  <c r="BF22" i="19"/>
  <c r="BL17" i="27"/>
  <c r="N23" i="19"/>
  <c r="AV22" i="27"/>
  <c r="BG17" i="27"/>
  <c r="L19" i="27"/>
  <c r="AN22" i="25"/>
  <c r="AX18" i="19"/>
  <c r="Y17" i="27"/>
  <c r="Z23" i="20"/>
  <c r="BC22" i="20"/>
  <c r="BN17" i="20"/>
  <c r="K17" i="19"/>
  <c r="CG22" i="25"/>
  <c r="BS22" i="25"/>
  <c r="AB21" i="27"/>
  <c r="AL19" i="26"/>
  <c r="AD17" i="25"/>
  <c r="BD21" i="28"/>
  <c r="BK17" i="23"/>
  <c r="L18" i="23"/>
  <c r="AP21" i="24"/>
  <c r="V22" i="26"/>
  <c r="AU19" i="28"/>
  <c r="AI21" i="24"/>
  <c r="AD23" i="17"/>
  <c r="BR21" i="24"/>
  <c r="AH21" i="24"/>
  <c r="BG21" i="28"/>
  <c r="K23" i="24"/>
  <c r="BL22" i="23"/>
  <c r="AD22" i="25"/>
  <c r="AL21" i="23"/>
  <c r="BP21" i="23"/>
  <c r="BQ21" i="24"/>
  <c r="M19" i="23"/>
  <c r="BH17" i="19"/>
  <c r="Y23" i="23"/>
  <c r="AU23" i="23"/>
  <c r="AD21" i="17"/>
  <c r="AK21" i="26"/>
  <c r="AY18" i="23"/>
  <c r="AZ17" i="26"/>
  <c r="F22" i="24"/>
  <c r="AM17" i="23"/>
  <c r="AS18" i="27"/>
  <c r="AS19" i="27"/>
  <c r="Y18" i="23"/>
  <c r="BL17" i="24"/>
  <c r="AS18" i="25"/>
  <c r="AD23" i="27"/>
  <c r="AD19" i="19"/>
  <c r="AF17" i="24"/>
  <c r="BK18" i="28"/>
  <c r="BG23" i="23"/>
  <c r="AI17" i="20"/>
  <c r="O23" i="20"/>
  <c r="BG23" i="28"/>
  <c r="CA23" i="26"/>
  <c r="C21" i="24"/>
  <c r="BH19" i="17"/>
  <c r="S19" i="24"/>
  <c r="AS18" i="17"/>
  <c r="Y22" i="23"/>
  <c r="AN21" i="28"/>
  <c r="AF22" i="28"/>
  <c r="T21" i="23"/>
  <c r="R23" i="23"/>
  <c r="BH18" i="25"/>
  <c r="S23" i="23"/>
  <c r="AD21" i="22"/>
  <c r="AR18" i="19"/>
  <c r="J17" i="20"/>
  <c r="CF23" i="27"/>
  <c r="Z17" i="27"/>
  <c r="B22" i="20"/>
  <c r="BF23" i="20"/>
  <c r="AJ23" i="22"/>
  <c r="S22" i="22"/>
  <c r="R18" i="27"/>
  <c r="CE19" i="19"/>
  <c r="AV18" i="27"/>
  <c r="BS21" i="27"/>
  <c r="J23" i="20"/>
  <c r="AR17" i="22"/>
  <c r="BD23" i="22"/>
  <c r="CG19" i="25"/>
  <c r="CH17" i="27"/>
  <c r="Y19" i="27"/>
  <c r="D21" i="22"/>
  <c r="AC22" i="19"/>
  <c r="AH23" i="25"/>
  <c r="H22" i="12"/>
  <c r="Y17" i="25"/>
  <c r="BR22" i="22"/>
  <c r="T23" i="22"/>
  <c r="AK19" i="17"/>
  <c r="AZ23" i="17"/>
  <c r="AI23" i="27"/>
  <c r="AG22" i="23"/>
  <c r="BB23" i="24"/>
  <c r="BY17" i="23"/>
  <c r="BP18" i="23"/>
  <c r="BP23" i="23"/>
  <c r="AN17" i="28"/>
  <c r="AW22" i="24"/>
  <c r="N23" i="28"/>
  <c r="AD18" i="19"/>
  <c r="O17" i="19"/>
  <c r="AX21" i="23"/>
  <c r="AD18" i="17"/>
  <c r="BT19" i="24"/>
  <c r="AV18" i="24"/>
  <c r="AS23" i="19"/>
  <c r="D18" i="23"/>
  <c r="AD19" i="20"/>
  <c r="CE18" i="23"/>
  <c r="J21" i="23"/>
  <c r="AK23" i="28"/>
  <c r="BO18" i="23"/>
  <c r="U23" i="24"/>
  <c r="BH19" i="20"/>
  <c r="Q19" i="23"/>
  <c r="AB21" i="26"/>
  <c r="CH18" i="23"/>
  <c r="BO19" i="23"/>
  <c r="M17" i="24"/>
  <c r="O21" i="20"/>
  <c r="B17" i="23"/>
  <c r="CA17" i="26"/>
  <c r="Q17" i="23"/>
  <c r="CE21" i="23"/>
  <c r="K23" i="23"/>
  <c r="AG18" i="23"/>
  <c r="AA23" i="23"/>
  <c r="BB21" i="28"/>
  <c r="AR21" i="23"/>
  <c r="S21" i="23"/>
  <c r="Z23" i="23"/>
  <c r="BH22" i="22"/>
  <c r="AB21" i="24"/>
  <c r="AH18" i="23"/>
  <c r="R18" i="23"/>
  <c r="BD17" i="23"/>
  <c r="S18" i="23"/>
  <c r="BK23" i="24"/>
  <c r="W19" i="23"/>
  <c r="J17" i="26"/>
  <c r="CC17" i="23"/>
  <c r="AN19" i="24"/>
  <c r="O19" i="19"/>
  <c r="AS17" i="22"/>
  <c r="BO19" i="22"/>
  <c r="AB21" i="25"/>
  <c r="U21" i="27"/>
  <c r="CE21" i="20"/>
  <c r="BL23" i="25"/>
  <c r="F21" i="12"/>
  <c r="Y19" i="20"/>
  <c r="BM23" i="22"/>
  <c r="CE18" i="19"/>
  <c r="BM19" i="25"/>
  <c r="AW18" i="27"/>
  <c r="AH23" i="20"/>
  <c r="AH17" i="19"/>
  <c r="AJ19" i="17"/>
  <c r="AG18" i="27"/>
  <c r="AU18" i="22"/>
  <c r="B22" i="27"/>
  <c r="AQ23" i="27"/>
  <c r="AW21" i="20"/>
  <c r="CD18" i="20"/>
  <c r="BM19" i="17"/>
  <c r="AR23" i="27"/>
  <c r="AA17" i="25"/>
  <c r="AU21" i="20"/>
  <c r="AI23" i="22"/>
  <c r="BZ21" i="12"/>
  <c r="X18" i="12"/>
  <c r="AZ18" i="19"/>
  <c r="K22" i="22"/>
  <c r="CF21" i="27"/>
  <c r="BC19" i="22"/>
  <c r="AC17" i="12"/>
  <c r="AI23" i="20"/>
  <c r="CH23" i="22"/>
  <c r="AZ23" i="22"/>
  <c r="Q19" i="22"/>
  <c r="BD21" i="20"/>
  <c r="L21" i="27"/>
  <c r="CI23" i="25"/>
  <c r="AP23" i="25"/>
  <c r="AN17" i="22"/>
  <c r="BN17" i="25"/>
  <c r="BO22" i="22"/>
  <c r="BF17" i="19"/>
  <c r="CI23" i="12"/>
  <c r="AZ19" i="25"/>
  <c r="BY17" i="25"/>
  <c r="AA22" i="22"/>
  <c r="BC19" i="19"/>
  <c r="BR18" i="27"/>
  <c r="J19" i="22"/>
  <c r="N23" i="22"/>
  <c r="CA21" i="22"/>
  <c r="G17" i="17"/>
  <c r="K18" i="27"/>
  <c r="AA23" i="27"/>
  <c r="CA19" i="25"/>
  <c r="BN22" i="20"/>
  <c r="R22" i="20"/>
  <c r="BC19" i="25"/>
  <c r="F18" i="12"/>
  <c r="AJ21" i="27"/>
  <c r="BQ23" i="27"/>
  <c r="CG22" i="27"/>
  <c r="CF19" i="19"/>
  <c r="BT21" i="22"/>
  <c r="BY19" i="27"/>
  <c r="BC18" i="22"/>
  <c r="BK23" i="17"/>
  <c r="AX17" i="25"/>
  <c r="AZ22" i="25"/>
  <c r="BK21" i="27"/>
  <c r="AN22" i="12"/>
  <c r="O21" i="12"/>
  <c r="AH18" i="22"/>
  <c r="AO17" i="25"/>
  <c r="BN17" i="22"/>
  <c r="J23" i="22"/>
  <c r="C21" i="25"/>
  <c r="AJ17" i="27"/>
  <c r="N18" i="25"/>
  <c r="CF18" i="25"/>
  <c r="CJ19" i="12"/>
  <c r="BE22" i="25"/>
  <c r="U19" i="25"/>
  <c r="CI21" i="19"/>
  <c r="Y21" i="12"/>
  <c r="BF19" i="20"/>
  <c r="BD19" i="25"/>
  <c r="H19" i="25"/>
  <c r="BP19" i="27"/>
  <c r="F21" i="27"/>
  <c r="CC22" i="20"/>
  <c r="N22" i="22"/>
  <c r="CI17" i="27"/>
  <c r="AM23" i="27"/>
  <c r="Q22" i="22"/>
  <c r="AW23" i="20"/>
  <c r="CC18" i="12"/>
  <c r="BG17" i="12"/>
  <c r="N23" i="20"/>
  <c r="M17" i="20"/>
  <c r="L21" i="19"/>
  <c r="BG23" i="20"/>
  <c r="AP22" i="22"/>
  <c r="AJ19" i="19"/>
  <c r="Z21" i="20"/>
  <c r="AG17" i="19"/>
  <c r="AM21" i="27"/>
  <c r="G17" i="22"/>
  <c r="Y19" i="25"/>
  <c r="AO22" i="27"/>
  <c r="BU17" i="12"/>
  <c r="BO22" i="27"/>
  <c r="T17" i="20"/>
  <c r="AH18" i="27"/>
  <c r="AP19" i="25"/>
  <c r="CE19" i="20"/>
  <c r="BP21" i="19"/>
  <c r="AP22" i="12"/>
  <c r="BN21" i="19"/>
  <c r="W18" i="19"/>
  <c r="BR23" i="22"/>
  <c r="AW22" i="27"/>
  <c r="B18" i="12"/>
  <c r="CF22" i="22"/>
  <c r="AX18" i="22"/>
  <c r="AM21" i="22"/>
  <c r="CD17" i="22"/>
  <c r="BA17" i="22"/>
  <c r="CF21" i="17"/>
  <c r="BO21" i="19"/>
  <c r="BG18" i="17"/>
  <c r="Y17" i="22"/>
  <c r="CE17" i="27"/>
  <c r="AI17" i="27"/>
  <c r="Q19" i="27"/>
  <c r="BE21" i="27"/>
  <c r="Y19" i="22"/>
  <c r="BM21" i="27"/>
  <c r="W23" i="27"/>
  <c r="AU18" i="19"/>
  <c r="Q21" i="20"/>
  <c r="AY21" i="17"/>
  <c r="AL21" i="12"/>
  <c r="BS21" i="19"/>
  <c r="BJ17" i="12"/>
  <c r="N17" i="17"/>
  <c r="AF18" i="17"/>
  <c r="AX19" i="22"/>
  <c r="AG22" i="27"/>
  <c r="BT17" i="22"/>
  <c r="G19" i="22"/>
  <c r="AR19" i="19"/>
  <c r="AB23" i="20"/>
  <c r="BF22" i="20"/>
  <c r="J17" i="17"/>
  <c r="CI18" i="27"/>
  <c r="T17" i="22"/>
  <c r="BN23" i="22"/>
  <c r="BY18" i="27"/>
  <c r="BC17" i="27"/>
  <c r="BJ17" i="25"/>
  <c r="H21" i="22"/>
  <c r="BC22" i="27"/>
  <c r="Z22" i="27"/>
  <c r="L18" i="19"/>
  <c r="V19" i="20"/>
  <c r="E18" i="25"/>
  <c r="AK23" i="20"/>
  <c r="CF17" i="22"/>
  <c r="Y17" i="20"/>
  <c r="AC19" i="17"/>
  <c r="M19" i="25"/>
  <c r="N22" i="25"/>
  <c r="AX17" i="17"/>
  <c r="AQ18" i="27"/>
  <c r="BY23" i="20"/>
  <c r="CF23" i="22"/>
  <c r="N22" i="20"/>
  <c r="AM18" i="20"/>
  <c r="BM21" i="20"/>
  <c r="BG18" i="20"/>
  <c r="CB19" i="17"/>
  <c r="AX22" i="17"/>
  <c r="K21" i="12"/>
  <c r="Q23" i="12"/>
  <c r="AK22" i="27"/>
  <c r="BO19" i="27"/>
  <c r="I21" i="19"/>
  <c r="AQ22" i="27"/>
  <c r="CD19" i="27"/>
  <c r="AQ21" i="25"/>
  <c r="AC21" i="19"/>
  <c r="BZ18" i="25"/>
  <c r="BR18" i="12"/>
  <c r="AN19" i="12"/>
  <c r="AF17" i="12"/>
  <c r="J18" i="27"/>
  <c r="BF23" i="25"/>
  <c r="D18" i="25"/>
  <c r="AL21" i="22"/>
  <c r="B17" i="25"/>
  <c r="X23" i="25"/>
  <c r="U23" i="20"/>
  <c r="BO23" i="25"/>
  <c r="BE17" i="19"/>
  <c r="T18" i="17"/>
  <c r="AB19" i="19"/>
  <c r="AU18" i="25"/>
  <c r="D23" i="27"/>
  <c r="CG21" i="25"/>
  <c r="BS23" i="25"/>
  <c r="U17" i="27"/>
  <c r="H23" i="19"/>
  <c r="BY22" i="20"/>
  <c r="I18" i="20"/>
  <c r="AX23" i="20"/>
  <c r="AH23" i="27"/>
  <c r="AR19" i="22"/>
  <c r="AW21" i="25"/>
  <c r="CE21" i="22"/>
  <c r="CB23" i="17"/>
  <c r="W22" i="19"/>
  <c r="AZ21" i="27"/>
  <c r="BK17" i="19"/>
  <c r="AA23" i="17"/>
  <c r="C19" i="22"/>
  <c r="AM19" i="22"/>
  <c r="BY22" i="22"/>
  <c r="AG17" i="22"/>
  <c r="AV21" i="25"/>
  <c r="AA23" i="25"/>
  <c r="BT18" i="25"/>
  <c r="BD18" i="22"/>
  <c r="AN21" i="20"/>
  <c r="I18" i="17"/>
  <c r="AR22" i="25"/>
  <c r="BF19" i="25"/>
  <c r="CD21" i="20"/>
  <c r="AO17" i="20"/>
  <c r="CF18" i="17"/>
  <c r="BD23" i="17"/>
  <c r="CE21" i="12"/>
  <c r="AM23" i="17"/>
  <c r="AF18" i="19"/>
  <c r="S17" i="17"/>
  <c r="R19" i="25"/>
  <c r="CC21" i="25"/>
  <c r="AM19" i="19"/>
  <c r="I22" i="25"/>
  <c r="F18" i="27"/>
  <c r="CI21" i="20"/>
  <c r="AP19" i="22"/>
  <c r="R21" i="20"/>
  <c r="AN21" i="27"/>
  <c r="BE17" i="25"/>
  <c r="F23" i="22"/>
  <c r="BN23" i="25"/>
  <c r="BA23" i="25"/>
  <c r="CD21" i="27"/>
  <c r="AK19" i="20"/>
  <c r="AY17" i="27"/>
  <c r="AF18" i="22"/>
  <c r="BC23" i="22"/>
  <c r="AL23" i="27"/>
  <c r="M17" i="27"/>
  <c r="W19" i="19"/>
  <c r="H19" i="27"/>
  <c r="BR21" i="25"/>
  <c r="AO17" i="17"/>
  <c r="U19" i="19"/>
  <c r="AM17" i="27"/>
  <c r="R19" i="27"/>
  <c r="U17" i="17"/>
  <c r="BN22" i="27"/>
  <c r="Y18" i="25"/>
  <c r="Z19" i="19"/>
  <c r="CF22" i="27"/>
  <c r="CH23" i="25"/>
  <c r="BL19" i="19"/>
  <c r="Z22" i="20"/>
  <c r="BQ23" i="25"/>
  <c r="BT21" i="27"/>
  <c r="BS18" i="27"/>
  <c r="CA19" i="27"/>
  <c r="V23" i="17"/>
  <c r="S18" i="17"/>
  <c r="BK23" i="12"/>
  <c r="AU19" i="17"/>
  <c r="V22" i="19"/>
  <c r="AC18" i="19"/>
  <c r="D21" i="19"/>
  <c r="S19" i="20"/>
  <c r="AA21" i="19"/>
  <c r="W17" i="22"/>
  <c r="Y23" i="22"/>
  <c r="BL22" i="19"/>
  <c r="Y17" i="12"/>
  <c r="BO18" i="12"/>
  <c r="I18" i="12"/>
  <c r="B21" i="25"/>
  <c r="X21" i="25"/>
  <c r="AY23" i="25"/>
  <c r="AO22" i="25"/>
  <c r="AM17" i="17"/>
  <c r="CA21" i="27"/>
  <c r="CE18" i="27"/>
  <c r="CA19" i="20"/>
  <c r="AN22" i="19"/>
  <c r="AL23" i="20"/>
  <c r="BF23" i="22"/>
  <c r="S17" i="19"/>
  <c r="BD18" i="20"/>
  <c r="BN18" i="22"/>
  <c r="AK22" i="25"/>
  <c r="AV23" i="20"/>
  <c r="AK18" i="27"/>
  <c r="BR18" i="25"/>
  <c r="AP19" i="17"/>
  <c r="AK19" i="27"/>
  <c r="BM17" i="25"/>
  <c r="AU17" i="19"/>
  <c r="T22" i="22"/>
  <c r="C21" i="12"/>
  <c r="AA21" i="27"/>
  <c r="AZ23" i="25"/>
  <c r="AG18" i="22"/>
  <c r="E23" i="20"/>
  <c r="M21" i="20"/>
  <c r="AK23" i="22"/>
  <c r="AG21" i="25"/>
  <c r="BC23" i="25"/>
  <c r="AM23" i="19"/>
  <c r="AH17" i="20"/>
  <c r="U21" i="25"/>
  <c r="BC22" i="19"/>
  <c r="V19" i="22"/>
  <c r="AM17" i="12"/>
  <c r="Q18" i="27"/>
  <c r="AW22" i="19"/>
  <c r="AR18" i="27"/>
  <c r="BZ23" i="22"/>
  <c r="CC18" i="20"/>
  <c r="BB22" i="12"/>
  <c r="Z22" i="17"/>
  <c r="AZ18" i="17"/>
  <c r="D19" i="12"/>
  <c r="I23" i="12"/>
  <c r="CA23" i="17"/>
  <c r="I21" i="17"/>
  <c r="N22" i="17"/>
  <c r="Q21" i="12"/>
  <c r="CC23" i="25"/>
  <c r="W23" i="17"/>
  <c r="K17" i="27"/>
  <c r="CI22" i="19"/>
  <c r="BO19" i="19"/>
  <c r="CA21" i="20"/>
  <c r="BP22" i="27"/>
  <c r="AV18" i="25"/>
  <c r="BP21" i="25"/>
  <c r="AA18" i="17"/>
  <c r="S23" i="25"/>
  <c r="CG21" i="19"/>
  <c r="CA19" i="19"/>
  <c r="S17" i="20"/>
  <c r="L19" i="25"/>
  <c r="AG23" i="20"/>
  <c r="M22" i="20"/>
  <c r="Q21" i="17"/>
  <c r="BK21" i="19"/>
  <c r="AF19" i="17"/>
  <c r="Y23" i="25"/>
  <c r="BD23" i="20"/>
  <c r="BR21" i="20"/>
  <c r="AV21" i="20"/>
  <c r="BY18" i="20"/>
  <c r="AY22" i="19"/>
  <c r="AC17" i="17"/>
  <c r="BD22" i="25"/>
  <c r="AX19" i="27"/>
  <c r="CE17" i="20"/>
  <c r="U19" i="20"/>
  <c r="I19" i="25"/>
  <c r="AC17" i="27"/>
  <c r="S21" i="22"/>
  <c r="BZ21" i="20"/>
  <c r="AF18" i="27"/>
  <c r="CC19" i="27"/>
  <c r="AR22" i="12"/>
  <c r="AU21" i="27"/>
  <c r="I21" i="20"/>
  <c r="X19" i="22"/>
  <c r="J22" i="22"/>
  <c r="BP17" i="27"/>
  <c r="Y21" i="25"/>
  <c r="AV19" i="27"/>
  <c r="AC23" i="25"/>
  <c r="BD22" i="27"/>
  <c r="AX17" i="19"/>
  <c r="F23" i="25"/>
  <c r="BA23" i="19"/>
  <c r="AA23" i="19"/>
  <c r="AR22" i="22"/>
  <c r="BG21" i="22"/>
  <c r="E23" i="25"/>
  <c r="AR23" i="25"/>
  <c r="CD23" i="20"/>
  <c r="BK23" i="22"/>
  <c r="AQ23" i="12"/>
  <c r="BM18" i="27"/>
  <c r="H23" i="27"/>
  <c r="BR23" i="25"/>
  <c r="BJ22" i="20"/>
  <c r="BD19" i="17"/>
  <c r="AU23" i="12"/>
  <c r="M18" i="22"/>
  <c r="N21" i="25"/>
  <c r="E18" i="27"/>
  <c r="CH17" i="22"/>
  <c r="J18" i="22"/>
  <c r="J17" i="27"/>
  <c r="AR17" i="27"/>
  <c r="BN19" i="17"/>
  <c r="J19" i="27"/>
  <c r="BN19" i="20"/>
  <c r="CH23" i="20"/>
  <c r="AN18" i="25"/>
  <c r="X17" i="17"/>
  <c r="BC17" i="17"/>
  <c r="S21" i="25"/>
  <c r="BG17" i="20"/>
  <c r="BJ23" i="22"/>
  <c r="AM17" i="22"/>
  <c r="CH22" i="22"/>
  <c r="CE19" i="17"/>
  <c r="AA21" i="20"/>
  <c r="AZ21" i="22"/>
  <c r="W21" i="19"/>
  <c r="BL17" i="22"/>
  <c r="AG23" i="17"/>
  <c r="T17" i="25"/>
  <c r="AG21" i="20"/>
  <c r="BQ18" i="27"/>
  <c r="C17" i="22"/>
  <c r="J19" i="25"/>
  <c r="I17" i="17"/>
  <c r="CI18" i="12"/>
  <c r="BA21" i="17"/>
  <c r="AI23" i="17"/>
  <c r="R21" i="17"/>
  <c r="E18" i="12"/>
  <c r="BB18" i="12"/>
  <c r="AN18" i="22"/>
  <c r="Z19" i="17"/>
  <c r="D19" i="27"/>
  <c r="M22" i="22"/>
  <c r="G19" i="27"/>
  <c r="CF17" i="25"/>
  <c r="CG19" i="20"/>
  <c r="C21" i="20"/>
  <c r="BP17" i="19"/>
  <c r="AW18" i="19"/>
  <c r="CB18" i="27"/>
  <c r="AZ19" i="20"/>
  <c r="AY22" i="20"/>
  <c r="AW19" i="25"/>
  <c r="AC23" i="27"/>
  <c r="BC22" i="25"/>
  <c r="AM22" i="27"/>
  <c r="Q21" i="27"/>
  <c r="C18" i="27"/>
  <c r="AC22" i="20"/>
  <c r="AB17" i="20"/>
  <c r="CA22" i="12"/>
  <c r="AK21" i="19"/>
  <c r="AO23" i="20"/>
  <c r="CA17" i="25"/>
  <c r="AH21" i="22"/>
  <c r="AZ19" i="22"/>
  <c r="BK17" i="22"/>
  <c r="L21" i="25"/>
  <c r="AV19" i="22"/>
  <c r="G17" i="27"/>
  <c r="CE21" i="25"/>
  <c r="U19" i="22"/>
  <c r="I23" i="22"/>
  <c r="AW22" i="17"/>
  <c r="BY18" i="19"/>
  <c r="F23" i="27"/>
  <c r="AH21" i="25"/>
  <c r="D17" i="25"/>
  <c r="BA17" i="19"/>
  <c r="BL17" i="25"/>
  <c r="CA21" i="25"/>
  <c r="B23" i="20"/>
  <c r="AI18" i="20"/>
  <c r="BJ17" i="27"/>
  <c r="BQ18" i="22"/>
  <c r="T19" i="22"/>
  <c r="R22" i="17"/>
  <c r="AK17" i="25"/>
  <c r="BE18" i="19"/>
  <c r="U18" i="25"/>
  <c r="CG23" i="25"/>
  <c r="B21" i="27"/>
  <c r="CI22" i="22"/>
  <c r="BB19" i="22"/>
  <c r="AN22" i="27"/>
  <c r="AX23" i="22"/>
  <c r="AF19" i="27"/>
  <c r="V17" i="27"/>
  <c r="BP22" i="19"/>
  <c r="AJ17" i="17"/>
  <c r="CH22" i="12"/>
  <c r="BC18" i="27"/>
  <c r="J18" i="20"/>
  <c r="K17" i="20"/>
  <c r="CH17" i="25"/>
  <c r="BK19" i="27"/>
  <c r="BR19" i="25"/>
  <c r="CC18" i="27"/>
  <c r="BS19" i="27"/>
  <c r="AF22" i="27"/>
  <c r="AB22" i="25"/>
  <c r="X19" i="12"/>
  <c r="AQ19" i="27"/>
  <c r="X17" i="19"/>
  <c r="AC22" i="25"/>
  <c r="BF23" i="27"/>
  <c r="R18" i="20"/>
  <c r="AR21" i="27"/>
  <c r="CD22" i="20"/>
  <c r="BO22" i="25"/>
  <c r="H17" i="17"/>
  <c r="BL17" i="19"/>
  <c r="BJ21" i="25"/>
  <c r="BL22" i="22"/>
  <c r="CH18" i="22"/>
  <c r="AY22" i="25"/>
  <c r="BT18" i="17"/>
  <c r="Z22" i="19"/>
  <c r="AQ19" i="22"/>
  <c r="BR22" i="25"/>
  <c r="AH17" i="27"/>
  <c r="BM22" i="20"/>
  <c r="AY19" i="20"/>
  <c r="BN23" i="12"/>
  <c r="BM23" i="25"/>
  <c r="U17" i="25"/>
  <c r="AY19" i="27"/>
  <c r="AG19" i="27"/>
  <c r="CA17" i="20"/>
  <c r="BY23" i="17"/>
  <c r="BO19" i="17"/>
  <c r="CB23" i="12"/>
  <c r="H17" i="12"/>
  <c r="T23" i="19"/>
  <c r="BL21" i="19"/>
  <c r="U18" i="12"/>
  <c r="AH19" i="25"/>
  <c r="X23" i="27"/>
  <c r="W23" i="20"/>
  <c r="AV22" i="20"/>
  <c r="CB21" i="22"/>
  <c r="AL22" i="22"/>
  <c r="AX22" i="12"/>
  <c r="N19" i="27"/>
  <c r="Y22" i="25"/>
  <c r="BJ18" i="25"/>
  <c r="Y18" i="27"/>
  <c r="AX17" i="27"/>
  <c r="BP23" i="27"/>
  <c r="H22" i="27"/>
  <c r="CH21" i="17"/>
  <c r="AQ23" i="25"/>
  <c r="BG19" i="22"/>
  <c r="T17" i="19"/>
  <c r="AR19" i="27"/>
  <c r="AA17" i="17"/>
  <c r="AA17" i="19"/>
  <c r="AF23" i="17"/>
  <c r="N17" i="25"/>
  <c r="T21" i="25"/>
  <c r="BS17" i="22"/>
  <c r="V21" i="25"/>
  <c r="AG22" i="19"/>
  <c r="AR18" i="20"/>
  <c r="AW22" i="20"/>
  <c r="T21" i="19"/>
  <c r="BD17" i="25"/>
  <c r="AY19" i="22"/>
  <c r="AG17" i="20"/>
  <c r="Q17" i="22"/>
  <c r="BE18" i="22"/>
  <c r="BD23" i="27"/>
  <c r="AM18" i="27"/>
  <c r="CG22" i="22"/>
  <c r="BC17" i="20"/>
  <c r="CC17" i="22"/>
  <c r="BO18" i="20"/>
  <c r="G22" i="22"/>
  <c r="AF17" i="22"/>
  <c r="BL18" i="25"/>
  <c r="AV22" i="25"/>
  <c r="AI17" i="22"/>
  <c r="G23" i="20"/>
  <c r="BA22" i="12"/>
  <c r="Q21" i="25"/>
  <c r="T19" i="25"/>
  <c r="AI18" i="25"/>
  <c r="AL23" i="22"/>
  <c r="AW18" i="20"/>
  <c r="W17" i="12"/>
  <c r="BZ17" i="19"/>
  <c r="BU19" i="12"/>
  <c r="AX21" i="25"/>
  <c r="AG19" i="25"/>
  <c r="CI22" i="27"/>
  <c r="AP18" i="27"/>
  <c r="Q19" i="25"/>
  <c r="U19" i="12"/>
  <c r="AW18" i="25"/>
  <c r="BF18" i="27"/>
  <c r="AW19" i="27"/>
  <c r="AQ22" i="22"/>
  <c r="C18" i="25"/>
  <c r="AO23" i="25"/>
  <c r="AI19" i="27"/>
  <c r="AB18" i="22"/>
  <c r="AU21" i="17"/>
  <c r="V17" i="19"/>
  <c r="AX18" i="27"/>
  <c r="BE17" i="22"/>
  <c r="G17" i="20"/>
  <c r="BF19" i="17"/>
  <c r="V23" i="20"/>
  <c r="R17" i="27"/>
  <c r="BD21" i="27"/>
  <c r="BL21" i="27"/>
  <c r="BQ17" i="25"/>
  <c r="AK17" i="27"/>
  <c r="BM21" i="19"/>
  <c r="AL18" i="27"/>
  <c r="AP18" i="22"/>
  <c r="CG18" i="25"/>
  <c r="CB22" i="17"/>
  <c r="L18" i="27"/>
  <c r="BY18" i="25"/>
  <c r="AP23" i="27"/>
  <c r="S22" i="27"/>
  <c r="J21" i="22"/>
  <c r="BQ21" i="22"/>
  <c r="W23" i="19"/>
  <c r="AJ19" i="12"/>
  <c r="AZ21" i="12"/>
  <c r="D23" i="19"/>
  <c r="Y18" i="17"/>
  <c r="AG22" i="20"/>
  <c r="AI18" i="17"/>
  <c r="AO18" i="25"/>
  <c r="AC22" i="27"/>
  <c r="CH19" i="27"/>
  <c r="CH21" i="25"/>
  <c r="B17" i="20"/>
  <c r="CB17" i="22"/>
  <c r="AJ23" i="17"/>
  <c r="BB21" i="19"/>
  <c r="BE19" i="27"/>
  <c r="BQ19" i="25"/>
  <c r="AF17" i="25"/>
  <c r="BK22" i="25"/>
  <c r="AA19" i="19"/>
  <c r="T18" i="27"/>
  <c r="I21" i="25"/>
  <c r="G22" i="19"/>
  <c r="AA17" i="27"/>
  <c r="BD17" i="19"/>
  <c r="Z17" i="12"/>
  <c r="AI18" i="12"/>
  <c r="BA22" i="25"/>
  <c r="CI21" i="25"/>
  <c r="AO19" i="25"/>
  <c r="CC19" i="25"/>
  <c r="U22" i="19"/>
  <c r="I17" i="20"/>
  <c r="BK18" i="22"/>
  <c r="N17" i="22"/>
  <c r="BN19" i="27"/>
  <c r="AZ19" i="27"/>
  <c r="BE22" i="19"/>
  <c r="AC18" i="22"/>
  <c r="AF21" i="27"/>
  <c r="CA23" i="27"/>
  <c r="W19" i="25"/>
  <c r="BJ21" i="27"/>
  <c r="Q22" i="20"/>
  <c r="U23" i="22"/>
  <c r="BC21" i="22"/>
  <c r="BS23" i="22"/>
  <c r="CA22" i="22"/>
  <c r="BJ22" i="25"/>
  <c r="AX17" i="20"/>
  <c r="AG23" i="22"/>
  <c r="BO18" i="27"/>
  <c r="K17" i="22"/>
  <c r="S18" i="22"/>
  <c r="BD17" i="12"/>
  <c r="AM22" i="22"/>
  <c r="AP17" i="25"/>
  <c r="Q23" i="20"/>
  <c r="BL18" i="22"/>
  <c r="BM17" i="17"/>
  <c r="BY23" i="22"/>
  <c r="CH22" i="19"/>
  <c r="H18" i="17"/>
  <c r="AK17" i="12"/>
  <c r="AZ21" i="19"/>
  <c r="CD21" i="22"/>
  <c r="CB17" i="17"/>
  <c r="AU22" i="27"/>
  <c r="B17" i="22"/>
  <c r="AY18" i="25"/>
  <c r="C22" i="22"/>
  <c r="AU17" i="22"/>
  <c r="AU22" i="25"/>
  <c r="AJ19" i="27"/>
  <c r="BF17" i="22"/>
  <c r="W22" i="20"/>
  <c r="BZ23" i="27"/>
  <c r="I17" i="19"/>
  <c r="CE17" i="25"/>
  <c r="BF17" i="20"/>
  <c r="CF17" i="12"/>
  <c r="AX23" i="27"/>
  <c r="D18" i="17"/>
  <c r="CG19" i="22"/>
  <c r="AP21" i="19"/>
  <c r="AP22" i="27"/>
  <c r="AQ17" i="22"/>
  <c r="BT23" i="20"/>
  <c r="H18" i="25"/>
  <c r="BS23" i="27"/>
  <c r="H19" i="17"/>
  <c r="R22" i="22"/>
  <c r="AL19" i="27"/>
  <c r="E18" i="19"/>
  <c r="BN19" i="22"/>
  <c r="BZ21" i="25"/>
  <c r="AF21" i="20"/>
  <c r="AC21" i="12"/>
  <c r="Q23" i="27"/>
  <c r="Y22" i="17"/>
  <c r="S22" i="17"/>
  <c r="BA18" i="27"/>
  <c r="CG23" i="12"/>
  <c r="G23" i="27"/>
  <c r="BF21" i="19"/>
  <c r="AO21" i="22"/>
  <c r="BD21" i="25"/>
  <c r="BJ22" i="27"/>
  <c r="AL18" i="25"/>
  <c r="CB18" i="25"/>
  <c r="R23" i="17"/>
  <c r="AW17" i="27"/>
  <c r="BJ23" i="27"/>
  <c r="AX22" i="22"/>
  <c r="BD17" i="22"/>
  <c r="BP17" i="22"/>
  <c r="AV18" i="19"/>
  <c r="AV17" i="17"/>
  <c r="AB17" i="17"/>
  <c r="CC21" i="17"/>
  <c r="BQ21" i="12"/>
  <c r="AW22" i="25"/>
  <c r="BY21" i="25"/>
  <c r="AF23" i="27"/>
  <c r="CE17" i="22"/>
  <c r="D19" i="17"/>
  <c r="BE21" i="25"/>
  <c r="BD22" i="20"/>
  <c r="AJ18" i="25"/>
  <c r="CE23" i="19"/>
  <c r="AN18" i="19"/>
  <c r="BZ23" i="19"/>
  <c r="CA22" i="25"/>
  <c r="W23" i="25"/>
  <c r="BY21" i="27"/>
  <c r="BQ22" i="25"/>
  <c r="H21" i="27"/>
  <c r="AV23" i="22"/>
  <c r="AU18" i="27"/>
  <c r="BZ19" i="22"/>
  <c r="BN18" i="27"/>
  <c r="AI22" i="25"/>
  <c r="V21" i="27"/>
  <c r="BC22" i="17"/>
  <c r="CF17" i="27"/>
  <c r="U17" i="20"/>
  <c r="AZ17" i="22"/>
  <c r="X22" i="17"/>
  <c r="AQ22" i="25"/>
  <c r="AX19" i="25"/>
  <c r="U21" i="19"/>
  <c r="F19" i="20"/>
  <c r="C23" i="20"/>
  <c r="AA19" i="27"/>
  <c r="AY18" i="27"/>
  <c r="CB21" i="25"/>
  <c r="CG19" i="19"/>
  <c r="BL19" i="17"/>
  <c r="E17" i="25"/>
  <c r="AL17" i="25"/>
  <c r="CC19" i="22"/>
  <c r="AF23" i="22"/>
  <c r="AI23" i="12"/>
  <c r="I18" i="19"/>
  <c r="AH17" i="12"/>
  <c r="CI22" i="17"/>
  <c r="F23" i="17"/>
  <c r="AM22" i="12"/>
  <c r="K21" i="22"/>
  <c r="AH19" i="19"/>
  <c r="CG19" i="27"/>
  <c r="CB23" i="19"/>
  <c r="CC23" i="27"/>
  <c r="AO23" i="22"/>
  <c r="AC22" i="17"/>
  <c r="BO17" i="22"/>
  <c r="AL18" i="20"/>
  <c r="D19" i="19"/>
  <c r="B23" i="25"/>
  <c r="AO23" i="27"/>
  <c r="BQ21" i="25"/>
  <c r="S17" i="25"/>
  <c r="CH21" i="22"/>
  <c r="CD23" i="25"/>
  <c r="R22" i="27"/>
  <c r="BT19" i="27"/>
  <c r="AA18" i="27"/>
  <c r="BZ18" i="22"/>
  <c r="AU23" i="25"/>
  <c r="AJ22" i="17"/>
  <c r="R23" i="12"/>
  <c r="AN17" i="17"/>
  <c r="AA22" i="25"/>
  <c r="H18" i="22"/>
  <c r="BM19" i="20"/>
  <c r="BB18" i="20"/>
  <c r="CD23" i="22"/>
  <c r="BQ23" i="20"/>
  <c r="BG23" i="25"/>
  <c r="T22" i="27"/>
  <c r="AF17" i="27"/>
  <c r="BO18" i="22"/>
  <c r="BY17" i="27"/>
  <c r="AG21" i="19"/>
  <c r="M19" i="17"/>
  <c r="CH18" i="12"/>
  <c r="BK19" i="19"/>
  <c r="CI19" i="20"/>
  <c r="BD19" i="20"/>
  <c r="BG23" i="22"/>
  <c r="BB23" i="27"/>
  <c r="BE23" i="17"/>
  <c r="AC18" i="27"/>
  <c r="AZ22" i="20"/>
  <c r="BE23" i="20"/>
  <c r="CA17" i="17"/>
  <c r="BC18" i="25"/>
  <c r="BE23" i="27"/>
  <c r="AG22" i="25"/>
  <c r="L23" i="22"/>
  <c r="BZ21" i="27"/>
  <c r="Y23" i="12"/>
  <c r="L22" i="27"/>
  <c r="BL23" i="20"/>
  <c r="Z18" i="20"/>
  <c r="BQ23" i="22"/>
  <c r="AJ17" i="25"/>
  <c r="BZ22" i="22"/>
  <c r="BE17" i="20"/>
  <c r="V22" i="22"/>
  <c r="W22" i="27"/>
  <c r="M17" i="17"/>
  <c r="CG22" i="17"/>
  <c r="AN18" i="12"/>
  <c r="M17" i="25"/>
  <c r="AJ23" i="25"/>
  <c r="BS18" i="25"/>
  <c r="F22" i="17"/>
  <c r="J23" i="27"/>
  <c r="M18" i="20"/>
  <c r="AH19" i="22"/>
  <c r="BS21" i="25"/>
  <c r="AY19" i="19"/>
  <c r="W21" i="27"/>
  <c r="AA21" i="25"/>
  <c r="AY21" i="25"/>
  <c r="U22" i="25"/>
  <c r="BN23" i="27"/>
  <c r="Y21" i="27"/>
  <c r="R18" i="25"/>
  <c r="N18" i="27"/>
  <c r="BG18" i="25"/>
  <c r="AZ22" i="27"/>
  <c r="AV19" i="25"/>
  <c r="R23" i="20"/>
  <c r="I22" i="19"/>
  <c r="AY19" i="12"/>
  <c r="S17" i="27"/>
  <c r="N23" i="25"/>
  <c r="BK18" i="20"/>
  <c r="AH23" i="22"/>
  <c r="BG23" i="17"/>
  <c r="BY17" i="20"/>
  <c r="AH21" i="20"/>
  <c r="BN21" i="25"/>
  <c r="M22" i="27"/>
  <c r="AO21" i="20"/>
  <c r="CI23" i="22"/>
  <c r="S21" i="12"/>
  <c r="BG22" i="27"/>
  <c r="H17" i="27"/>
  <c r="Y23" i="27"/>
  <c r="AL17" i="19"/>
  <c r="BC19" i="17"/>
  <c r="AO19" i="12"/>
  <c r="AM18" i="19"/>
  <c r="M18" i="17"/>
  <c r="AV23" i="12"/>
  <c r="CC18" i="17"/>
  <c r="BQ19" i="17"/>
  <c r="BF21" i="25"/>
  <c r="AJ23" i="27"/>
  <c r="CD23" i="19"/>
  <c r="R23" i="27"/>
  <c r="Z19" i="27"/>
  <c r="U22" i="20"/>
  <c r="X18" i="19"/>
  <c r="BE23" i="22"/>
  <c r="AX21" i="12"/>
  <c r="BC17" i="22"/>
  <c r="V19" i="27"/>
  <c r="E21" i="25"/>
  <c r="BF21" i="27"/>
  <c r="CD19" i="25"/>
  <c r="Q18" i="20"/>
  <c r="CF17" i="19"/>
  <c r="AY17" i="22"/>
  <c r="BG17" i="19"/>
  <c r="Z21" i="27"/>
  <c r="AC22" i="22"/>
  <c r="AJ17" i="22"/>
  <c r="K17" i="12"/>
  <c r="E22" i="19"/>
  <c r="BP22" i="12"/>
  <c r="AH19" i="27"/>
  <c r="BE18" i="27"/>
  <c r="CD21" i="25"/>
  <c r="AG18" i="20"/>
  <c r="CI19" i="22"/>
  <c r="K19" i="22"/>
  <c r="AF22" i="25"/>
  <c r="AM22" i="25"/>
  <c r="U22" i="22"/>
  <c r="AO19" i="27"/>
  <c r="BF21" i="17"/>
  <c r="M19" i="27"/>
  <c r="AZ17" i="25"/>
  <c r="AJ21" i="20"/>
  <c r="BE23" i="19"/>
  <c r="CB17" i="20"/>
  <c r="AH19" i="20"/>
  <c r="BZ18" i="20"/>
  <c r="I22" i="20"/>
  <c r="AH17" i="22"/>
  <c r="AQ21" i="17"/>
  <c r="AC18" i="25"/>
  <c r="V18" i="22"/>
  <c r="K19" i="27"/>
  <c r="BJ22" i="17"/>
  <c r="BA23" i="27"/>
  <c r="BP18" i="27"/>
  <c r="N22" i="27"/>
  <c r="AI21" i="25"/>
  <c r="CF19" i="25"/>
  <c r="H17" i="19"/>
  <c r="BO23" i="19"/>
  <c r="S22" i="19"/>
  <c r="AQ18" i="20"/>
  <c r="S23" i="19"/>
  <c r="C21" i="17"/>
  <c r="M22" i="12"/>
  <c r="AG18" i="12"/>
  <c r="BA19" i="20"/>
  <c r="AW19" i="20"/>
  <c r="BB19" i="17"/>
  <c r="BJ19" i="20"/>
  <c r="F19" i="17"/>
  <c r="CF23" i="17"/>
  <c r="AF21" i="17"/>
  <c r="F21" i="20"/>
  <c r="U23" i="25"/>
  <c r="AC21" i="27"/>
  <c r="W18" i="12"/>
  <c r="BA23" i="20"/>
  <c r="Z22" i="22"/>
  <c r="BZ21" i="22"/>
  <c r="BB17" i="19"/>
  <c r="AP19" i="20"/>
  <c r="AO23" i="17"/>
  <c r="BD23" i="25"/>
  <c r="BZ17" i="12"/>
  <c r="AB17" i="27"/>
  <c r="BD22" i="22"/>
  <c r="BG21" i="19"/>
  <c r="BO23" i="27"/>
  <c r="CE22" i="25"/>
  <c r="AW23" i="27"/>
  <c r="CF21" i="25"/>
  <c r="BN18" i="20"/>
  <c r="AK19" i="22"/>
  <c r="CH22" i="27"/>
  <c r="S18" i="27"/>
  <c r="B18" i="22"/>
  <c r="D17" i="22"/>
  <c r="AP21" i="22"/>
  <c r="BZ19" i="19"/>
  <c r="H22" i="22"/>
  <c r="BT18" i="19"/>
  <c r="BO21" i="17"/>
  <c r="AZ22" i="19"/>
  <c r="Y19" i="12"/>
  <c r="W18" i="22"/>
  <c r="H22" i="19"/>
  <c r="AF23" i="19"/>
  <c r="CA18" i="19"/>
  <c r="CG17" i="20"/>
  <c r="L18" i="25"/>
  <c r="X22" i="22"/>
  <c r="R19" i="17"/>
  <c r="T23" i="17"/>
  <c r="BE22" i="22"/>
  <c r="T22" i="12"/>
  <c r="BT23" i="19"/>
  <c r="AD18" i="12"/>
  <c r="W17" i="17"/>
  <c r="M21" i="27"/>
  <c r="BB23" i="17"/>
  <c r="BE19" i="17"/>
  <c r="BK23" i="27"/>
  <c r="K19" i="20"/>
  <c r="AJ18" i="17"/>
  <c r="BY21" i="12"/>
  <c r="CE22" i="12"/>
  <c r="T21" i="17"/>
  <c r="AA21" i="17"/>
  <c r="AV19" i="12"/>
  <c r="BN22" i="12"/>
  <c r="K19" i="17"/>
  <c r="AF19" i="19"/>
  <c r="AX23" i="12"/>
  <c r="CG18" i="27"/>
  <c r="D17" i="12"/>
  <c r="CF22" i="12"/>
  <c r="CA18" i="12"/>
  <c r="V23" i="27"/>
  <c r="AI21" i="27"/>
  <c r="BT22" i="22"/>
  <c r="BL18" i="19"/>
  <c r="AU21" i="19"/>
  <c r="C22" i="19"/>
  <c r="AL18" i="19"/>
  <c r="AX23" i="17"/>
  <c r="AK21" i="20"/>
  <c r="B21" i="17"/>
  <c r="BT21" i="12"/>
  <c r="AP21" i="27"/>
  <c r="BB23" i="19"/>
  <c r="BN21" i="12"/>
  <c r="H23" i="12"/>
  <c r="AW19" i="17"/>
  <c r="AH23" i="17"/>
  <c r="L21" i="17"/>
  <c r="Y22" i="20"/>
  <c r="AK19" i="25"/>
  <c r="C19" i="17"/>
  <c r="AX21" i="22"/>
  <c r="AP17" i="20"/>
  <c r="BQ22" i="20"/>
  <c r="BR21" i="17"/>
  <c r="CH23" i="12"/>
  <c r="BN22" i="25"/>
  <c r="CK18" i="12"/>
  <c r="E21" i="12"/>
  <c r="BV21" i="4"/>
  <c r="CI17" i="12"/>
  <c r="Q17" i="20"/>
  <c r="BG21" i="12"/>
  <c r="F21" i="25"/>
  <c r="V18" i="20"/>
  <c r="AU22" i="22"/>
  <c r="G22" i="27"/>
  <c r="I17" i="22"/>
  <c r="BD21" i="19"/>
  <c r="CB22" i="22"/>
  <c r="BS17" i="12"/>
  <c r="V19" i="19"/>
  <c r="BS23" i="17"/>
  <c r="V18" i="12"/>
  <c r="D18" i="12"/>
  <c r="AO18" i="17"/>
  <c r="J21" i="27"/>
  <c r="AJ21" i="17"/>
  <c r="W21" i="17"/>
  <c r="M21" i="22"/>
  <c r="AN21" i="17"/>
  <c r="F22" i="22"/>
  <c r="AK17" i="22"/>
  <c r="CC17" i="25"/>
  <c r="AF21" i="19"/>
  <c r="AO17" i="27"/>
  <c r="CB21" i="19"/>
  <c r="BD23" i="12"/>
  <c r="T23" i="27"/>
  <c r="CK21" i="4"/>
  <c r="AH21" i="12"/>
  <c r="AY17" i="20"/>
  <c r="W23" i="22"/>
  <c r="BA23" i="22"/>
  <c r="AV18" i="20"/>
  <c r="CH19" i="17"/>
  <c r="CC21" i="27"/>
  <c r="AL23" i="19"/>
  <c r="AU23" i="22"/>
  <c r="AB22" i="22"/>
  <c r="BL23" i="17"/>
  <c r="X18" i="27"/>
  <c r="AY22" i="22"/>
  <c r="AV21" i="27"/>
  <c r="AC19" i="19"/>
  <c r="S21" i="19"/>
  <c r="BT17" i="27"/>
  <c r="CA23" i="19"/>
  <c r="I21" i="27"/>
  <c r="V21" i="22"/>
  <c r="N23" i="27"/>
  <c r="BM22" i="27"/>
  <c r="E17" i="27"/>
  <c r="I19" i="20"/>
  <c r="AR18" i="25"/>
  <c r="BD21" i="17"/>
  <c r="K23" i="17"/>
  <c r="Z17" i="17"/>
  <c r="Z18" i="19"/>
  <c r="BZ23" i="12"/>
  <c r="BR19" i="20"/>
  <c r="AX22" i="20"/>
  <c r="BF18" i="25"/>
  <c r="C23" i="27"/>
  <c r="L18" i="17"/>
  <c r="AU17" i="25"/>
  <c r="AI22" i="22"/>
  <c r="BK18" i="25"/>
  <c r="AF17" i="19"/>
  <c r="CD17" i="20"/>
  <c r="AI18" i="22"/>
  <c r="AM21" i="12"/>
  <c r="CA19" i="17"/>
  <c r="BT23" i="17"/>
  <c r="AI17" i="12"/>
  <c r="BT17" i="19"/>
  <c r="I19" i="17"/>
  <c r="N22" i="12"/>
  <c r="X18" i="22"/>
  <c r="AW23" i="12"/>
  <c r="BL23" i="22"/>
  <c r="BP23" i="20"/>
  <c r="BS17" i="19"/>
  <c r="CA17" i="27"/>
  <c r="V23" i="22"/>
  <c r="Z23" i="22"/>
  <c r="BL23" i="27"/>
  <c r="Y19" i="19"/>
  <c r="BR18" i="19"/>
  <c r="BE18" i="17"/>
  <c r="N19" i="17"/>
  <c r="C18" i="19"/>
  <c r="G18" i="12"/>
  <c r="AN23" i="22"/>
  <c r="BK17" i="12"/>
  <c r="C17" i="12"/>
  <c r="F17" i="20"/>
  <c r="BC23" i="19"/>
  <c r="BE18" i="20"/>
  <c r="BL21" i="12"/>
  <c r="J22" i="19"/>
  <c r="CE17" i="17"/>
  <c r="CI22" i="25"/>
  <c r="W19" i="17"/>
  <c r="BQ17" i="12"/>
  <c r="BE21" i="20"/>
  <c r="AZ17" i="17"/>
  <c r="AG19" i="17"/>
  <c r="Z18" i="22"/>
  <c r="BA19" i="19"/>
  <c r="CD22" i="17"/>
  <c r="W21" i="20"/>
  <c r="BT17" i="12"/>
  <c r="AQ17" i="17"/>
  <c r="Q22" i="25"/>
  <c r="CF23" i="19"/>
  <c r="BS23" i="19"/>
  <c r="L22" i="12"/>
  <c r="BN18" i="19"/>
  <c r="AL22" i="19"/>
  <c r="AN23" i="17"/>
  <c r="S19" i="12"/>
  <c r="Z21" i="12"/>
  <c r="AA21" i="22"/>
  <c r="AV22" i="19"/>
  <c r="CE17" i="12"/>
  <c r="V22" i="12"/>
  <c r="AV18" i="12"/>
  <c r="C18" i="20"/>
  <c r="S23" i="22"/>
  <c r="H21" i="17"/>
  <c r="J18" i="17"/>
  <c r="C22" i="12"/>
  <c r="E21" i="20"/>
  <c r="BL19" i="25"/>
  <c r="D17" i="27"/>
  <c r="AY18" i="22"/>
  <c r="S22" i="12"/>
  <c r="CD21" i="12"/>
  <c r="V23" i="12"/>
  <c r="AA19" i="12"/>
  <c r="CE18" i="22"/>
  <c r="BZ22" i="12"/>
  <c r="X22" i="20"/>
  <c r="AY23" i="19"/>
  <c r="B23" i="22"/>
  <c r="AH22" i="25"/>
  <c r="BA17" i="20"/>
  <c r="AU17" i="27"/>
  <c r="Z23" i="12"/>
  <c r="BB21" i="22"/>
  <c r="CD22" i="27"/>
  <c r="G19" i="12"/>
  <c r="CD18" i="25"/>
  <c r="CH19" i="12"/>
  <c r="CE19" i="25"/>
  <c r="BL18" i="12"/>
  <c r="BT23" i="25"/>
  <c r="BN19" i="12"/>
  <c r="W18" i="20"/>
  <c r="AW22" i="22"/>
  <c r="AU22" i="17"/>
  <c r="BR22" i="27"/>
  <c r="AL22" i="20"/>
  <c r="C23" i="25"/>
  <c r="BG19" i="25"/>
  <c r="CD18" i="22"/>
  <c r="BE19" i="22"/>
  <c r="X19" i="19"/>
  <c r="W18" i="27"/>
  <c r="W19" i="27"/>
  <c r="AB18" i="27"/>
  <c r="BA19" i="27"/>
  <c r="AB19" i="27"/>
  <c r="Q19" i="20"/>
  <c r="BR22" i="20"/>
  <c r="N17" i="27"/>
  <c r="BG22" i="20"/>
  <c r="AI23" i="25"/>
  <c r="C23" i="19"/>
  <c r="BR23" i="19"/>
  <c r="BC23" i="17"/>
  <c r="AI22" i="17"/>
  <c r="F17" i="12"/>
  <c r="M21" i="12"/>
  <c r="CH21" i="19"/>
  <c r="B22" i="19"/>
  <c r="BS19" i="12"/>
  <c r="CF23" i="12"/>
  <c r="AZ23" i="19"/>
  <c r="BZ19" i="27"/>
  <c r="M22" i="17"/>
  <c r="AY22" i="17"/>
  <c r="BQ23" i="17"/>
  <c r="F17" i="22"/>
  <c r="CF19" i="17"/>
  <c r="AB17" i="22"/>
  <c r="F19" i="22"/>
  <c r="CG21" i="20"/>
  <c r="G23" i="22"/>
  <c r="AA23" i="22"/>
  <c r="BL23" i="19"/>
  <c r="CG23" i="19"/>
  <c r="BP23" i="12"/>
  <c r="AY17" i="17"/>
  <c r="K23" i="12"/>
  <c r="V17" i="12"/>
  <c r="AJ23" i="20"/>
  <c r="G22" i="12"/>
  <c r="BJ22" i="12"/>
  <c r="E22" i="20"/>
  <c r="CG21" i="27"/>
  <c r="AP23" i="17"/>
  <c r="I18" i="27"/>
  <c r="E19" i="27"/>
  <c r="AO18" i="20"/>
  <c r="BM21" i="22"/>
  <c r="BJ18" i="27"/>
  <c r="CJ17" i="12"/>
  <c r="H22" i="17"/>
  <c r="AA22" i="27"/>
  <c r="K19" i="12"/>
  <c r="AV17" i="19"/>
  <c r="S23" i="17"/>
  <c r="CG18" i="17"/>
  <c r="BE19" i="20"/>
  <c r="AU23" i="19"/>
  <c r="BB22" i="25"/>
  <c r="AI19" i="22"/>
  <c r="Q21" i="22"/>
  <c r="BG18" i="19"/>
  <c r="BQ18" i="25"/>
  <c r="AR22" i="27"/>
  <c r="AF19" i="25"/>
  <c r="CD21" i="19"/>
  <c r="B22" i="12"/>
  <c r="BK22" i="12"/>
  <c r="BB19" i="19"/>
  <c r="CE17" i="19"/>
  <c r="BD19" i="12"/>
  <c r="L22" i="22"/>
  <c r="CC17" i="12"/>
  <c r="BK18" i="17"/>
  <c r="BA18" i="25"/>
  <c r="AF22" i="19"/>
  <c r="BG23" i="19"/>
  <c r="AL19" i="25"/>
  <c r="AU19" i="25"/>
  <c r="M18" i="19"/>
  <c r="E19" i="20"/>
  <c r="C19" i="20"/>
  <c r="BK21" i="12"/>
  <c r="AO18" i="27"/>
  <c r="G23" i="12"/>
  <c r="CD17" i="12"/>
  <c r="BG19" i="19"/>
  <c r="Y23" i="17"/>
  <c r="BZ23" i="17"/>
  <c r="U23" i="17"/>
  <c r="CI23" i="17"/>
  <c r="H18" i="27"/>
  <c r="B22" i="22"/>
  <c r="BC19" i="12"/>
  <c r="AQ21" i="12"/>
  <c r="F17" i="17"/>
  <c r="AP23" i="19"/>
  <c r="E22" i="25"/>
  <c r="CF21" i="22"/>
  <c r="BQ19" i="20"/>
  <c r="AL17" i="17"/>
  <c r="H19" i="19"/>
  <c r="CH21" i="20"/>
  <c r="K22" i="27"/>
  <c r="Q17" i="25"/>
  <c r="AF22" i="22"/>
  <c r="L17" i="27"/>
  <c r="W22" i="22"/>
  <c r="BA17" i="27"/>
  <c r="U22" i="12"/>
  <c r="AB19" i="22"/>
  <c r="BN23" i="20"/>
  <c r="U17" i="19"/>
  <c r="E18" i="22"/>
  <c r="K22" i="25"/>
  <c r="BE21" i="12"/>
  <c r="BR21" i="12"/>
  <c r="W17" i="27"/>
  <c r="BA21" i="20"/>
  <c r="N23" i="12"/>
  <c r="X19" i="17"/>
  <c r="F17" i="25"/>
  <c r="Q21" i="19"/>
  <c r="AQ21" i="22"/>
  <c r="AB22" i="20"/>
  <c r="CE22" i="22"/>
  <c r="AK21" i="17"/>
  <c r="Y21" i="19"/>
  <c r="BF21" i="20"/>
  <c r="AG22" i="22"/>
  <c r="AO18" i="22"/>
  <c r="CH21" i="12"/>
  <c r="M23" i="25"/>
  <c r="L23" i="27"/>
  <c r="BO21" i="27"/>
  <c r="AG17" i="27"/>
  <c r="AK21" i="12"/>
  <c r="AW17" i="22"/>
  <c r="AQ22" i="12"/>
  <c r="AL17" i="12"/>
  <c r="BM23" i="12"/>
  <c r="BS18" i="17"/>
  <c r="AO17" i="22"/>
  <c r="N21" i="17"/>
  <c r="BE21" i="17"/>
  <c r="BN21" i="27"/>
  <c r="N19" i="25"/>
  <c r="BT18" i="22"/>
  <c r="BY23" i="19"/>
  <c r="AN17" i="25"/>
  <c r="AN23" i="19"/>
  <c r="G18" i="17"/>
  <c r="BD18" i="19"/>
  <c r="BZ19" i="17"/>
  <c r="AU22" i="20"/>
  <c r="M19" i="12"/>
  <c r="V21" i="17"/>
  <c r="AO21" i="25"/>
  <c r="BR23" i="12"/>
  <c r="R18" i="19"/>
  <c r="BM22" i="12"/>
  <c r="BQ23" i="12"/>
  <c r="AB17" i="19"/>
  <c r="BF18" i="20"/>
  <c r="K23" i="27"/>
  <c r="AZ17" i="20"/>
  <c r="CB19" i="25"/>
  <c r="BC23" i="20"/>
  <c r="AB18" i="17"/>
  <c r="AY19" i="25"/>
  <c r="BA23" i="12"/>
  <c r="BG22" i="17"/>
  <c r="AQ18" i="25"/>
  <c r="BY17" i="12"/>
  <c r="BC18" i="17"/>
  <c r="BP21" i="12"/>
  <c r="BM18" i="19"/>
  <c r="AV23" i="27"/>
  <c r="AF22" i="17"/>
  <c r="AQ18" i="12"/>
  <c r="T22" i="19"/>
  <c r="AQ23" i="17"/>
  <c r="L17" i="25"/>
  <c r="J22" i="27"/>
  <c r="C19" i="27"/>
  <c r="AL22" i="27"/>
  <c r="BV19" i="4"/>
  <c r="AK23" i="19"/>
  <c r="B23" i="17"/>
  <c r="E17" i="17"/>
  <c r="AI17" i="19"/>
  <c r="BQ17" i="17"/>
  <c r="BB22" i="22"/>
  <c r="Y22" i="12"/>
  <c r="B19" i="12"/>
  <c r="AG23" i="27"/>
  <c r="D18" i="22"/>
  <c r="CI19" i="25"/>
  <c r="BL21" i="20"/>
  <c r="AK18" i="12"/>
  <c r="AH23" i="19"/>
  <c r="AV23" i="19"/>
  <c r="R23" i="22"/>
  <c r="AK18" i="19"/>
  <c r="AF18" i="25"/>
  <c r="B23" i="12"/>
  <c r="CG21" i="12"/>
  <c r="BZ22" i="27"/>
  <c r="AQ19" i="17"/>
  <c r="BG19" i="17"/>
  <c r="AY23" i="12"/>
  <c r="CD17" i="27"/>
  <c r="BY21" i="22"/>
  <c r="AO22" i="20"/>
  <c r="H23" i="22"/>
  <c r="H17" i="25"/>
  <c r="BL22" i="27"/>
  <c r="AY23" i="27"/>
  <c r="AC23" i="17"/>
  <c r="AH22" i="19"/>
  <c r="AG23" i="12"/>
  <c r="N22" i="19"/>
  <c r="AS18" i="12"/>
  <c r="AN17" i="12"/>
  <c r="R17" i="22"/>
  <c r="BY19" i="12"/>
  <c r="AB18" i="19"/>
  <c r="Z23" i="25"/>
  <c r="I17" i="12"/>
  <c r="AI19" i="12"/>
  <c r="BR17" i="22"/>
  <c r="G21" i="22"/>
  <c r="CH18" i="25"/>
  <c r="AX18" i="20"/>
  <c r="G17" i="12"/>
  <c r="Q19" i="12"/>
  <c r="K23" i="19"/>
  <c r="AZ22" i="12"/>
  <c r="AZ17" i="12"/>
  <c r="BS22" i="12"/>
  <c r="W19" i="20"/>
  <c r="BD22" i="17"/>
  <c r="L22" i="17"/>
  <c r="BP23" i="22"/>
  <c r="AZ22" i="22"/>
  <c r="BN21" i="22"/>
  <c r="CG23" i="20"/>
  <c r="BY23" i="25"/>
  <c r="CD18" i="12"/>
  <c r="AU18" i="17"/>
  <c r="AY22" i="27"/>
  <c r="AN22" i="22"/>
  <c r="AP17" i="22"/>
  <c r="C21" i="27"/>
  <c r="S21" i="17"/>
  <c r="BY19" i="19"/>
  <c r="BB17" i="27"/>
  <c r="BR17" i="20"/>
  <c r="CF17" i="20"/>
  <c r="BK21" i="22"/>
  <c r="K18" i="17"/>
  <c r="AR21" i="20"/>
  <c r="BR18" i="22"/>
  <c r="BG23" i="27"/>
  <c r="BA21" i="19"/>
  <c r="Z19" i="12"/>
  <c r="O21" i="17"/>
  <c r="N21" i="27"/>
  <c r="CA18" i="22"/>
  <c r="BB23" i="25"/>
  <c r="K18" i="22"/>
  <c r="CG17" i="19"/>
  <c r="Z21" i="19"/>
  <c r="H21" i="12"/>
  <c r="X23" i="12"/>
  <c r="Y21" i="17"/>
  <c r="Z19" i="22"/>
  <c r="AG22" i="12"/>
  <c r="Z17" i="25"/>
  <c r="CC19" i="20"/>
  <c r="BS19" i="19"/>
  <c r="CF22" i="20"/>
  <c r="H17" i="22"/>
  <c r="BT18" i="12"/>
  <c r="D22" i="27"/>
  <c r="E23" i="17"/>
  <c r="CG22" i="12"/>
  <c r="BE19" i="19"/>
  <c r="AO23" i="12"/>
  <c r="CA17" i="22"/>
  <c r="BY17" i="17"/>
  <c r="AL18" i="17"/>
  <c r="CA21" i="19"/>
  <c r="BA19" i="22"/>
  <c r="BR23" i="17"/>
  <c r="AG18" i="17"/>
  <c r="W19" i="12"/>
  <c r="AA19" i="17"/>
  <c r="BY17" i="19"/>
  <c r="U23" i="12"/>
  <c r="AZ18" i="12"/>
  <c r="W17" i="20"/>
  <c r="AQ19" i="19"/>
  <c r="BO23" i="12"/>
  <c r="BM17" i="20"/>
  <c r="J21" i="12"/>
  <c r="I19" i="12"/>
  <c r="J19" i="20"/>
  <c r="Y22" i="19"/>
  <c r="CD18" i="17"/>
  <c r="D17" i="17"/>
  <c r="BC21" i="25"/>
  <c r="D23" i="22"/>
  <c r="BO18" i="19"/>
  <c r="S18" i="19"/>
  <c r="AW19" i="12"/>
  <c r="V18" i="19"/>
  <c r="CI17" i="17"/>
  <c r="AM19" i="17"/>
  <c r="BO18" i="25"/>
  <c r="BL17" i="12"/>
  <c r="BS23" i="12"/>
  <c r="CI18" i="19"/>
  <c r="AS19" i="12"/>
  <c r="I18" i="22"/>
  <c r="BY22" i="17"/>
  <c r="G18" i="22"/>
  <c r="AP18" i="25"/>
  <c r="BA22" i="19"/>
  <c r="CB19" i="22"/>
  <c r="BQ21" i="20"/>
  <c r="D19" i="20"/>
  <c r="I21" i="22"/>
  <c r="BH22" i="12"/>
  <c r="AN23" i="27"/>
  <c r="R17" i="12"/>
  <c r="BS17" i="17"/>
  <c r="AG23" i="19"/>
  <c r="R19" i="12"/>
  <c r="N23" i="17"/>
  <c r="H19" i="12"/>
  <c r="AX17" i="12"/>
  <c r="BM23" i="20"/>
  <c r="CD19" i="17"/>
  <c r="AK18" i="22"/>
  <c r="M18" i="12"/>
  <c r="G23" i="25"/>
  <c r="BR23" i="27"/>
  <c r="BK21" i="25"/>
  <c r="CB17" i="19"/>
  <c r="BM19" i="12"/>
  <c r="CE19" i="22"/>
  <c r="BU18" i="12"/>
  <c r="CC19" i="17"/>
  <c r="BJ17" i="22"/>
  <c r="AR17" i="19"/>
  <c r="CK17" i="4"/>
  <c r="BF18" i="17"/>
  <c r="CC22" i="25"/>
  <c r="AN22" i="17"/>
  <c r="AR22" i="17"/>
  <c r="CB23" i="25"/>
  <c r="T18" i="19"/>
  <c r="Y18" i="19"/>
  <c r="L23" i="20"/>
  <c r="AL19" i="17"/>
  <c r="R17" i="19"/>
  <c r="BF19" i="12"/>
  <c r="AO18" i="19"/>
  <c r="Z18" i="12"/>
  <c r="C23" i="22"/>
  <c r="L19" i="17"/>
  <c r="BG21" i="20"/>
  <c r="BL21" i="22"/>
  <c r="B17" i="17"/>
  <c r="CF22" i="19"/>
  <c r="U17" i="22"/>
  <c r="AH22" i="22"/>
  <c r="Y18" i="22"/>
  <c r="AB21" i="22"/>
  <c r="X22" i="27"/>
  <c r="BN17" i="27"/>
  <c r="CB22" i="20"/>
  <c r="V17" i="17"/>
  <c r="K22" i="12"/>
  <c r="BB18" i="22"/>
  <c r="BC19" i="20"/>
  <c r="N17" i="20"/>
  <c r="BZ17" i="17"/>
  <c r="AC18" i="17"/>
  <c r="AA17" i="20"/>
  <c r="CC17" i="20"/>
  <c r="BB21" i="25"/>
  <c r="CK17" i="12"/>
  <c r="BC17" i="12"/>
  <c r="CG19" i="12"/>
  <c r="R21" i="12"/>
  <c r="BJ18" i="19"/>
  <c r="BN23" i="17"/>
  <c r="BP17" i="12"/>
  <c r="M21" i="25"/>
  <c r="E17" i="20"/>
  <c r="S23" i="12"/>
  <c r="BF18" i="19"/>
  <c r="BP21" i="20"/>
  <c r="C21" i="19"/>
  <c r="AY23" i="20"/>
  <c r="BS21" i="22"/>
  <c r="AG18" i="19"/>
  <c r="BR18" i="17"/>
  <c r="R18" i="17"/>
  <c r="V21" i="19"/>
  <c r="CB18" i="12"/>
  <c r="CF19" i="27"/>
  <c r="CK19" i="4"/>
  <c r="BO23" i="17"/>
  <c r="AL19" i="19"/>
  <c r="CK18" i="4"/>
  <c r="V21" i="20"/>
  <c r="CC21" i="22"/>
  <c r="B17" i="12"/>
  <c r="BY21" i="19"/>
  <c r="BA17" i="25"/>
  <c r="BF22" i="27"/>
  <c r="AI18" i="27"/>
  <c r="BQ17" i="20"/>
  <c r="CK22" i="4"/>
  <c r="BT19" i="12"/>
  <c r="U23" i="27"/>
  <c r="BL21" i="17"/>
  <c r="BF23" i="17"/>
  <c r="AP23" i="12"/>
  <c r="AV17" i="12"/>
  <c r="BE18" i="25"/>
  <c r="AY18" i="12"/>
  <c r="AA21" i="12"/>
  <c r="BJ21" i="22"/>
  <c r="Y23" i="20"/>
  <c r="CE18" i="17"/>
  <c r="BZ21" i="17"/>
  <c r="CI23" i="19"/>
  <c r="BJ23" i="25"/>
  <c r="AH22" i="12"/>
  <c r="CK23" i="4"/>
  <c r="R17" i="17"/>
  <c r="BO22" i="12"/>
  <c r="AR19" i="12"/>
  <c r="T21" i="12"/>
  <c r="AH18" i="25"/>
  <c r="BH17" i="12"/>
  <c r="C18" i="17"/>
  <c r="BN18" i="17"/>
  <c r="G21" i="27"/>
  <c r="AB22" i="12"/>
  <c r="AV17" i="20"/>
  <c r="V19" i="17"/>
  <c r="AP17" i="12"/>
  <c r="BE19" i="12"/>
  <c r="BP18" i="19"/>
  <c r="J17" i="12"/>
  <c r="N21" i="20"/>
  <c r="BV17" i="4"/>
  <c r="BD17" i="17"/>
  <c r="K22" i="19"/>
  <c r="BJ18" i="12"/>
  <c r="BT22" i="17"/>
  <c r="BH23" i="12"/>
  <c r="BE18" i="12"/>
  <c r="BP18" i="12"/>
  <c r="AQ23" i="22"/>
  <c r="AN19" i="17"/>
  <c r="Q23" i="25"/>
  <c r="BM18" i="25"/>
  <c r="CG22" i="20"/>
  <c r="AX23" i="19"/>
  <c r="AL21" i="27"/>
  <c r="L21" i="12"/>
  <c r="AL21" i="17"/>
  <c r="CA18" i="27"/>
  <c r="CB21" i="12"/>
  <c r="V23" i="19"/>
  <c r="CF22" i="17"/>
  <c r="T19" i="12"/>
  <c r="BP21" i="27"/>
  <c r="BB18" i="17"/>
  <c r="AZ23" i="27"/>
  <c r="BA21" i="25"/>
  <c r="AX17" i="22"/>
  <c r="AF21" i="25"/>
  <c r="Y23" i="19"/>
  <c r="BT21" i="19"/>
  <c r="CE23" i="17"/>
  <c r="BG22" i="25"/>
  <c r="N18" i="12"/>
  <c r="CI21" i="17"/>
  <c r="AN17" i="27"/>
  <c r="BA21" i="12"/>
  <c r="BT23" i="22"/>
  <c r="BQ19" i="27"/>
  <c r="BB19" i="20"/>
  <c r="AU19" i="20"/>
  <c r="BG23" i="12"/>
  <c r="E23" i="27"/>
  <c r="CF18" i="27"/>
  <c r="AC23" i="22"/>
  <c r="AQ17" i="12"/>
  <c r="CK19" i="12"/>
  <c r="AX19" i="19"/>
  <c r="BB17" i="22"/>
  <c r="BC18" i="19"/>
  <c r="CG23" i="17"/>
  <c r="CG23" i="27"/>
  <c r="AR23" i="19"/>
  <c r="AM21" i="25"/>
  <c r="BB17" i="20"/>
  <c r="K21" i="27"/>
  <c r="BF19" i="22"/>
  <c r="AB17" i="12"/>
  <c r="BM18" i="20"/>
  <c r="AI23" i="19"/>
  <c r="K18" i="25"/>
  <c r="B18" i="27"/>
  <c r="L21" i="22"/>
  <c r="BD19" i="19"/>
  <c r="T21" i="27"/>
  <c r="E19" i="25"/>
  <c r="CG17" i="27"/>
  <c r="BG19" i="27"/>
  <c r="C17" i="20"/>
  <c r="BG17" i="22"/>
  <c r="M23" i="20"/>
  <c r="F22" i="12"/>
  <c r="AR23" i="17"/>
  <c r="AJ22" i="19"/>
  <c r="AW18" i="12"/>
  <c r="AB23" i="17"/>
  <c r="AF17" i="17"/>
  <c r="L17" i="22"/>
  <c r="BJ19" i="22"/>
  <c r="CI19" i="17"/>
  <c r="Z21" i="22"/>
  <c r="BK18" i="12"/>
  <c r="BP19" i="19"/>
  <c r="AY21" i="12"/>
  <c r="BS18" i="12"/>
  <c r="E19" i="12"/>
  <c r="U18" i="20"/>
  <c r="C22" i="25"/>
  <c r="J17" i="25"/>
  <c r="CB23" i="22"/>
  <c r="R21" i="22"/>
  <c r="CH18" i="20"/>
  <c r="M23" i="22"/>
  <c r="BH21" i="12"/>
  <c r="AR21" i="12"/>
  <c r="AK18" i="25"/>
  <c r="K18" i="19"/>
  <c r="AU21" i="12"/>
  <c r="AJ22" i="12"/>
  <c r="CF18" i="12"/>
  <c r="Z19" i="25"/>
  <c r="U17" i="12"/>
  <c r="Z21" i="17"/>
  <c r="CG18" i="20"/>
  <c r="CD23" i="12"/>
  <c r="S21" i="20"/>
  <c r="AK23" i="25"/>
  <c r="BQ17" i="27"/>
  <c r="BQ22" i="27"/>
  <c r="AL23" i="12"/>
  <c r="X22" i="12"/>
  <c r="Y18" i="12"/>
  <c r="AH19" i="12"/>
  <c r="BH19" i="12"/>
  <c r="CD19" i="12"/>
  <c r="AB21" i="19"/>
  <c r="BV22" i="4"/>
  <c r="AQ22" i="17"/>
  <c r="AA19" i="25"/>
  <c r="BG22" i="19"/>
  <c r="Z17" i="19"/>
  <c r="BY21" i="17"/>
  <c r="BK23" i="25"/>
  <c r="D21" i="20"/>
  <c r="AG23" i="25"/>
  <c r="Q18" i="12"/>
  <c r="F18" i="19"/>
  <c r="CD17" i="19"/>
  <c r="D23" i="12"/>
  <c r="BA17" i="12"/>
  <c r="BA18" i="17"/>
  <c r="F23" i="12"/>
  <c r="M17" i="12"/>
  <c r="N18" i="19"/>
  <c r="BC21" i="19"/>
  <c r="W21" i="12"/>
  <c r="AP18" i="17"/>
  <c r="BM19" i="27"/>
  <c r="N21" i="22"/>
  <c r="Z17" i="22"/>
  <c r="AO17" i="19"/>
  <c r="R22" i="19"/>
  <c r="G18" i="19"/>
  <c r="AO18" i="12"/>
  <c r="AP22" i="19"/>
  <c r="X17" i="22"/>
  <c r="U21" i="12"/>
  <c r="BE22" i="17"/>
  <c r="BB21" i="12"/>
  <c r="I21" i="12"/>
  <c r="K18" i="20"/>
  <c r="BB23" i="22"/>
  <c r="Z18" i="25"/>
  <c r="AK22" i="22"/>
  <c r="M23" i="17"/>
  <c r="BT23" i="12"/>
  <c r="M21" i="17"/>
  <c r="BK19" i="22"/>
  <c r="F19" i="12"/>
  <c r="AK18" i="20"/>
  <c r="AX19" i="12"/>
  <c r="BA17" i="17"/>
  <c r="B18" i="20"/>
  <c r="BC18" i="12"/>
  <c r="BN18" i="12"/>
  <c r="BP22" i="17"/>
  <c r="BB23" i="12"/>
  <c r="CG22" i="19"/>
  <c r="BO23" i="22"/>
  <c r="X21" i="27"/>
  <c r="AA19" i="22"/>
  <c r="BY22" i="25"/>
  <c r="R17" i="25"/>
  <c r="BF17" i="25"/>
  <c r="BB17" i="12"/>
  <c r="AC21" i="17"/>
  <c r="AN21" i="19"/>
  <c r="K18" i="12"/>
  <c r="CH19" i="20"/>
  <c r="X18" i="17"/>
  <c r="AX22" i="19"/>
  <c r="AY18" i="19"/>
  <c r="K21" i="20"/>
  <c r="T17" i="27"/>
  <c r="CC23" i="22"/>
  <c r="AC17" i="19"/>
  <c r="CD17" i="17"/>
  <c r="F18" i="25"/>
  <c r="BA22" i="22"/>
  <c r="BC21" i="20"/>
  <c r="BN18" i="25"/>
  <c r="B19" i="20"/>
  <c r="C17" i="27"/>
  <c r="BJ19" i="25"/>
  <c r="BT22" i="19"/>
  <c r="BA21" i="27"/>
  <c r="AB17" i="25"/>
  <c r="BO17" i="12"/>
  <c r="M19" i="20"/>
  <c r="AW18" i="17"/>
  <c r="CE23" i="25"/>
  <c r="AI22" i="12"/>
  <c r="BK22" i="22"/>
  <c r="AC18" i="12"/>
  <c r="CC23" i="19"/>
  <c r="AJ22" i="22"/>
  <c r="AV22" i="22"/>
  <c r="N19" i="22"/>
  <c r="B19" i="25"/>
  <c r="AC21" i="22"/>
  <c r="AG19" i="20"/>
  <c r="AW23" i="22"/>
  <c r="R19" i="22"/>
  <c r="BP23" i="19"/>
  <c r="CE22" i="27"/>
  <c r="CG19" i="17"/>
  <c r="BZ17" i="25"/>
  <c r="AV17" i="27"/>
  <c r="CH19" i="25"/>
  <c r="BD18" i="27"/>
  <c r="CH21" i="27"/>
  <c r="CC23" i="12"/>
  <c r="CE22" i="17"/>
  <c r="BA21" i="22"/>
  <c r="G21" i="12"/>
  <c r="BM17" i="22"/>
  <c r="AA23" i="12"/>
  <c r="AP19" i="19"/>
  <c r="AP22" i="17"/>
  <c r="AO22" i="19"/>
  <c r="AA22" i="19"/>
  <c r="AL19" i="12"/>
  <c r="AP22" i="25"/>
  <c r="BS19" i="22"/>
  <c r="D22" i="22"/>
  <c r="CE21" i="19"/>
  <c r="BQ18" i="19"/>
  <c r="G18" i="20"/>
  <c r="AM18" i="12"/>
  <c r="AK23" i="12"/>
  <c r="CC23" i="20"/>
  <c r="AI19" i="19"/>
  <c r="AF18" i="12"/>
  <c r="CG21" i="17"/>
  <c r="AM22" i="19"/>
  <c r="CD22" i="22"/>
  <c r="BA18" i="12"/>
  <c r="V17" i="22"/>
  <c r="H18" i="12"/>
  <c r="CI17" i="25"/>
  <c r="BD23" i="19"/>
  <c r="X17" i="20"/>
  <c r="AK17" i="20"/>
  <c r="CG23" i="22"/>
  <c r="CG18" i="12"/>
  <c r="M19" i="22"/>
  <c r="BE17" i="17"/>
  <c r="BQ19" i="12"/>
  <c r="W18" i="17"/>
  <c r="BM18" i="17"/>
  <c r="BS18" i="20"/>
  <c r="AD23" i="12"/>
  <c r="AK17" i="17"/>
  <c r="AJ18" i="19"/>
  <c r="AX19" i="20"/>
  <c r="AH23" i="12"/>
  <c r="BJ22" i="22"/>
  <c r="BO21" i="25"/>
  <c r="AL21" i="25"/>
  <c r="AH18" i="12"/>
  <c r="BE21" i="19"/>
  <c r="AO22" i="17"/>
  <c r="AV17" i="22"/>
  <c r="AW19" i="22"/>
  <c r="AW17" i="12"/>
  <c r="BT21" i="20"/>
  <c r="AM17" i="19"/>
  <c r="CI19" i="12"/>
  <c r="L18" i="12"/>
  <c r="I19" i="27"/>
  <c r="J23" i="25"/>
  <c r="Q18" i="19"/>
  <c r="AU21" i="22"/>
  <c r="J18" i="25"/>
  <c r="BO17" i="17"/>
  <c r="BQ18" i="17"/>
  <c r="Q22" i="12"/>
  <c r="BP18" i="17"/>
  <c r="AR21" i="17"/>
  <c r="BY19" i="25"/>
  <c r="X17" i="12"/>
  <c r="V19" i="12"/>
  <c r="U18" i="17"/>
  <c r="T21" i="22"/>
  <c r="BE19" i="25"/>
  <c r="BJ17" i="20"/>
  <c r="AZ21" i="20"/>
  <c r="CA19" i="22"/>
  <c r="C18" i="22"/>
  <c r="L23" i="17"/>
  <c r="BP19" i="25"/>
  <c r="E17" i="12"/>
  <c r="BZ18" i="12"/>
  <c r="AK21" i="25"/>
  <c r="AP18" i="12"/>
  <c r="BZ17" i="22"/>
  <c r="CI22" i="12"/>
  <c r="BF17" i="12"/>
  <c r="L21" i="20"/>
  <c r="BY22" i="12"/>
  <c r="Q23" i="17"/>
  <c r="C17" i="19"/>
  <c r="B18" i="17"/>
  <c r="J19" i="17"/>
  <c r="CA21" i="17"/>
  <c r="BF19" i="19"/>
  <c r="AX18" i="12"/>
  <c r="C17" i="17"/>
  <c r="F22" i="25"/>
  <c r="BV18" i="12"/>
  <c r="AR23" i="12"/>
  <c r="G19" i="20"/>
  <c r="BJ23" i="12"/>
  <c r="X23" i="19"/>
  <c r="AK22" i="19"/>
  <c r="AA18" i="22"/>
  <c r="CI21" i="12"/>
  <c r="CB18" i="17"/>
  <c r="BN17" i="17"/>
  <c r="AX22" i="27"/>
  <c r="BE17" i="12"/>
  <c r="AR18" i="12"/>
  <c r="BT21" i="17"/>
  <c r="K23" i="22"/>
  <c r="I17" i="27"/>
  <c r="BF23" i="12"/>
  <c r="BG19" i="12"/>
  <c r="BA19" i="12"/>
  <c r="BR17" i="25"/>
  <c r="R18" i="22"/>
  <c r="CI17" i="20"/>
  <c r="AH22" i="20"/>
  <c r="AC21" i="25"/>
  <c r="BM18" i="12"/>
  <c r="BB18" i="25"/>
  <c r="CE22" i="19"/>
  <c r="Z23" i="17"/>
  <c r="AU22" i="12"/>
  <c r="BF22" i="17"/>
  <c r="AX21" i="19"/>
  <c r="AY21" i="22"/>
  <c r="AG17" i="17"/>
  <c r="AM18" i="17"/>
  <c r="S17" i="22"/>
  <c r="R23" i="25"/>
  <c r="V22" i="17"/>
  <c r="AP17" i="17"/>
  <c r="AZ23" i="12"/>
  <c r="BT19" i="17"/>
  <c r="AK22" i="12"/>
  <c r="C19" i="12"/>
  <c r="BF17" i="17"/>
  <c r="AH21" i="19"/>
  <c r="BS21" i="12"/>
  <c r="AC18" i="20"/>
  <c r="AO22" i="12"/>
  <c r="BJ21" i="12"/>
  <c r="CB21" i="17"/>
  <c r="AA22" i="17"/>
  <c r="AJ23" i="19"/>
  <c r="BJ19" i="12"/>
  <c r="BK23" i="19"/>
  <c r="AQ23" i="19"/>
  <c r="AP19" i="12"/>
  <c r="AX19" i="17"/>
  <c r="Y17" i="19"/>
  <c r="AB19" i="17"/>
  <c r="AP23" i="22"/>
  <c r="BO17" i="27"/>
  <c r="CB22" i="19"/>
  <c r="AH22" i="17"/>
  <c r="T17" i="17"/>
  <c r="BK18" i="27"/>
  <c r="B19" i="17"/>
  <c r="BO17" i="19"/>
  <c r="CG17" i="17"/>
  <c r="BG19" i="20"/>
  <c r="AU17" i="17"/>
  <c r="AZ19" i="19"/>
  <c r="BY22" i="19"/>
  <c r="W17" i="25"/>
  <c r="AG17" i="12"/>
  <c r="N18" i="17"/>
  <c r="BJ23" i="17"/>
  <c r="AK22" i="20"/>
  <c r="T19" i="19"/>
  <c r="CA19" i="12"/>
  <c r="J23" i="12"/>
  <c r="BB22" i="20"/>
  <c r="T17" i="12"/>
  <c r="CC23" i="17"/>
  <c r="CH17" i="17"/>
  <c r="E17" i="22"/>
  <c r="AL17" i="22"/>
  <c r="BY23" i="12"/>
  <c r="AU21" i="25"/>
  <c r="AH21" i="27"/>
  <c r="BG22" i="12"/>
  <c r="AR21" i="19"/>
  <c r="AH19" i="17"/>
  <c r="AC17" i="22"/>
  <c r="AP21" i="25"/>
  <c r="K19" i="19"/>
  <c r="AL23" i="25"/>
  <c r="J18" i="19"/>
  <c r="AQ21" i="27"/>
  <c r="CB21" i="27"/>
  <c r="AR17" i="25"/>
  <c r="BL19" i="27"/>
  <c r="AR23" i="20"/>
  <c r="AW21" i="17"/>
  <c r="CB17" i="12"/>
  <c r="CE19" i="12"/>
  <c r="C19" i="19"/>
  <c r="T23" i="25"/>
  <c r="BD21" i="12"/>
  <c r="N17" i="12"/>
  <c r="X21" i="12"/>
  <c r="AW22" i="12"/>
  <c r="AF21" i="12"/>
  <c r="BB23" i="20"/>
  <c r="BV18" i="4"/>
  <c r="CE18" i="12"/>
  <c r="CF23" i="25"/>
  <c r="CB22" i="27"/>
  <c r="AV19" i="19"/>
  <c r="BM17" i="12"/>
  <c r="CA21" i="12"/>
  <c r="D22" i="19"/>
  <c r="CI21" i="22"/>
  <c r="BL18" i="17"/>
  <c r="N21" i="19"/>
  <c r="BR17" i="12"/>
  <c r="CC21" i="12"/>
  <c r="CH23" i="19"/>
  <c r="BP17" i="25"/>
  <c r="CF17" i="17"/>
  <c r="AQ22" i="19"/>
  <c r="E18" i="17"/>
  <c r="AA22" i="12"/>
  <c r="AW18" i="22"/>
  <c r="J22" i="25"/>
  <c r="V19" i="25"/>
  <c r="BG21" i="25"/>
  <c r="W22" i="17"/>
  <c r="Y22" i="22"/>
  <c r="BO19" i="12"/>
  <c r="AL19" i="22"/>
  <c r="L18" i="22"/>
  <c r="BH18" i="12"/>
  <c r="AZ22" i="17"/>
  <c r="E23" i="12"/>
  <c r="CC22" i="12"/>
  <c r="AR23" i="22"/>
  <c r="L19" i="19"/>
  <c r="V17" i="25"/>
  <c r="AP17" i="19"/>
  <c r="AY21" i="20"/>
  <c r="AY18" i="20"/>
  <c r="BR19" i="22"/>
  <c r="F21" i="22"/>
  <c r="S19" i="25"/>
  <c r="BK17" i="17"/>
  <c r="L23" i="12"/>
  <c r="BR19" i="27"/>
  <c r="BP23" i="17"/>
  <c r="AJ17" i="19"/>
  <c r="M23" i="12"/>
  <c r="S17" i="12"/>
  <c r="Z21" i="25"/>
  <c r="AK19" i="12"/>
  <c r="AY22" i="12"/>
  <c r="L17" i="19"/>
  <c r="BB19" i="12"/>
  <c r="H21" i="19"/>
  <c r="BN22" i="22"/>
  <c r="AD17" i="12"/>
  <c r="AI21" i="12"/>
  <c r="BG17" i="17"/>
  <c r="G17" i="19"/>
  <c r="BF23" i="19"/>
  <c r="B21" i="12"/>
  <c r="BK22" i="19"/>
  <c r="D22" i="17"/>
  <c r="AK18" i="17"/>
  <c r="BY19" i="20"/>
  <c r="F22" i="20"/>
  <c r="AD21" i="12"/>
  <c r="CC19" i="12"/>
  <c r="J21" i="17"/>
  <c r="AX21" i="17"/>
  <c r="L19" i="12"/>
  <c r="C18" i="12"/>
  <c r="AK22" i="17"/>
  <c r="BA18" i="19"/>
  <c r="CH23" i="17"/>
  <c r="AH17" i="17"/>
  <c r="AN17" i="19"/>
  <c r="BK19" i="12"/>
  <c r="Q18" i="17"/>
  <c r="CH17" i="19"/>
  <c r="BQ18" i="20"/>
  <c r="CB18" i="19"/>
  <c r="AG21" i="12"/>
  <c r="AN19" i="19"/>
  <c r="BD22" i="12"/>
  <c r="BJ21" i="17"/>
  <c r="Q19" i="17"/>
  <c r="AJ21" i="12"/>
  <c r="AU23" i="20"/>
  <c r="T22" i="17"/>
  <c r="AN18" i="17"/>
  <c r="CI18" i="22"/>
  <c r="AQ17" i="19"/>
  <c r="H23" i="20"/>
  <c r="C23" i="12"/>
  <c r="BS21" i="17"/>
  <c r="AV21" i="12"/>
  <c r="BC18" i="20"/>
  <c r="AJ21" i="19"/>
  <c r="CA23" i="22"/>
  <c r="AG19" i="22"/>
  <c r="CB22" i="12"/>
  <c r="BC23" i="12"/>
  <c r="AI21" i="19"/>
  <c r="L22" i="19"/>
  <c r="BG18" i="27"/>
  <c r="AY21" i="19"/>
  <c r="J23" i="17"/>
  <c r="BP19" i="17"/>
  <c r="AA17" i="12"/>
  <c r="H23" i="17"/>
  <c r="BM21" i="12"/>
  <c r="AX23" i="25"/>
  <c r="AQ21" i="19"/>
  <c r="N19" i="20"/>
  <c r="AP21" i="20"/>
  <c r="Y21" i="20"/>
  <c r="CH19" i="22"/>
  <c r="BV17" i="12"/>
  <c r="AO21" i="12"/>
  <c r="Y18" i="20"/>
  <c r="BM21" i="17"/>
  <c r="N21" i="12"/>
  <c r="AQ19" i="12"/>
  <c r="Q22" i="19"/>
  <c r="B19" i="22"/>
  <c r="AJ23" i="12"/>
  <c r="AF22" i="12"/>
  <c r="M22" i="25"/>
  <c r="AV23" i="25"/>
  <c r="AO21" i="19"/>
  <c r="BO21" i="22"/>
  <c r="BE22" i="12"/>
  <c r="U18" i="19"/>
  <c r="CD19" i="22"/>
  <c r="BV19" i="12"/>
  <c r="CH22" i="17"/>
  <c r="K23" i="20"/>
  <c r="BO21" i="12"/>
  <c r="BL23" i="12"/>
  <c r="F18" i="17"/>
  <c r="BQ22" i="12"/>
  <c r="BL19" i="12"/>
  <c r="B18" i="19"/>
  <c r="AD19" i="12"/>
  <c r="AM21" i="17"/>
  <c r="BZ23" i="20"/>
  <c r="BM22" i="25"/>
  <c r="AV18" i="17"/>
  <c r="BT22" i="12"/>
  <c r="AU19" i="22"/>
  <c r="BO22" i="19"/>
  <c r="BZ19" i="12"/>
  <c r="BF18" i="12"/>
  <c r="AN21" i="12"/>
  <c r="AU17" i="12"/>
  <c r="X21" i="17"/>
  <c r="BJ21" i="20"/>
  <c r="BJ17" i="17"/>
  <c r="CG21" i="22"/>
  <c r="AI22" i="19"/>
  <c r="CC17" i="17"/>
  <c r="BV23" i="4"/>
  <c r="AJ17" i="12"/>
  <c r="D23" i="20"/>
  <c r="BN19" i="25"/>
  <c r="AY19" i="17"/>
  <c r="CI19" i="19"/>
  <c r="BR22" i="17"/>
  <c r="BF22" i="25"/>
  <c r="BB19" i="25"/>
  <c r="BZ19" i="20"/>
  <c r="AF19" i="12"/>
  <c r="BY18" i="12"/>
  <c r="Z23" i="19"/>
  <c r="AA18" i="19"/>
  <c r="BB17" i="17"/>
  <c r="D21" i="12"/>
  <c r="BR19" i="12"/>
  <c r="K17" i="17"/>
  <c r="AI17" i="17"/>
  <c r="AW21" i="12"/>
  <c r="BE17" i="27"/>
  <c r="CG17" i="12"/>
  <c r="CD23" i="17"/>
  <c r="N19" i="12"/>
  <c r="AH18" i="17"/>
  <c r="CE23" i="12"/>
  <c r="CF18" i="19"/>
  <c r="AB22" i="19"/>
  <c r="W23" i="12"/>
  <c r="BN21" i="17"/>
  <c r="CH17" i="12"/>
  <c r="AH18" i="19"/>
  <c r="BL22" i="12"/>
  <c r="AV22" i="17"/>
  <c r="BL17" i="17"/>
  <c r="Z18" i="27"/>
  <c r="AQ18" i="19"/>
  <c r="CA22" i="17"/>
  <c r="I22" i="12"/>
  <c r="AV21" i="17"/>
  <c r="BY19" i="17"/>
  <c r="CC17" i="19"/>
  <c r="K21" i="19"/>
  <c r="E19" i="17"/>
  <c r="AF21" i="22"/>
  <c r="BY17" i="22"/>
  <c r="BQ18" i="12"/>
  <c r="AO22" i="22"/>
  <c r="CF19" i="12"/>
  <c r="AD22" i="12"/>
  <c r="BG22" i="22"/>
  <c r="Q17" i="12"/>
  <c r="BO18" i="17"/>
  <c r="BZ17" i="27"/>
  <c r="D17" i="19"/>
  <c r="BP21" i="22"/>
  <c r="R23" i="19"/>
  <c r="V18" i="25"/>
  <c r="AF23" i="12"/>
  <c r="AS17" i="12"/>
  <c r="CA17" i="12"/>
  <c r="U21" i="17"/>
  <c r="I17" i="25"/>
  <c r="AR18" i="17"/>
  <c r="AK19" i="19"/>
  <c r="BZ22" i="17"/>
  <c r="AR18" i="22"/>
  <c r="CB17" i="25"/>
  <c r="BD22" i="19"/>
  <c r="X18" i="25"/>
  <c r="E22" i="22"/>
  <c r="AJ18" i="22"/>
  <c r="BF19" i="27"/>
  <c r="K21" i="17"/>
  <c r="AL19" i="20"/>
  <c r="G19" i="19"/>
  <c r="BJ18" i="17"/>
  <c r="BK21" i="17"/>
  <c r="Z22" i="12"/>
  <c r="AY17" i="25"/>
  <c r="BN17" i="12"/>
  <c r="BS22" i="17"/>
  <c r="AV18" i="22"/>
  <c r="S18" i="12"/>
  <c r="U23" i="19"/>
  <c r="AA17" i="22"/>
  <c r="AV22" i="12"/>
  <c r="AA18" i="12"/>
  <c r="Q19" i="19"/>
  <c r="CD17" i="25"/>
  <c r="M18" i="27"/>
  <c r="AB21" i="17"/>
  <c r="BJ18" i="22"/>
  <c r="AR17" i="12"/>
  <c r="L17" i="12"/>
  <c r="AL18" i="12"/>
  <c r="BB22" i="17"/>
  <c r="BD18" i="12"/>
  <c r="S19" i="22"/>
  <c r="T22" i="20"/>
  <c r="J17" i="22"/>
  <c r="AS22" i="12"/>
  <c r="H21" i="20"/>
  <c r="D22" i="12"/>
  <c r="BC21" i="12"/>
  <c r="BR21" i="22"/>
  <c r="J19" i="12"/>
  <c r="Z17" i="20"/>
  <c r="AZ18" i="27"/>
  <c r="F22" i="19"/>
  <c r="AP21" i="12"/>
  <c r="T23" i="12"/>
  <c r="W22" i="12"/>
  <c r="R19" i="19"/>
  <c r="I22" i="27"/>
  <c r="AR17" i="17"/>
  <c r="AS21" i="12"/>
  <c r="Y19" i="17"/>
  <c r="BB17" i="25"/>
  <c r="AW23" i="17"/>
  <c r="AW19" i="19"/>
  <c r="AW17" i="20"/>
  <c r="BQ17" i="22"/>
  <c r="CI17" i="22"/>
  <c r="B21" i="22"/>
  <c r="AI19" i="17"/>
  <c r="AM19" i="27"/>
  <c r="CB19" i="12"/>
  <c r="E22" i="12"/>
  <c r="BR17" i="17"/>
  <c r="BK22" i="17"/>
  <c r="F19" i="25"/>
  <c r="J22" i="12"/>
  <c r="T18" i="12"/>
  <c r="W19" i="22"/>
  <c r="AL22" i="12"/>
  <c r="D21" i="17"/>
  <c r="AU22" i="19"/>
  <c r="AM23" i="12"/>
  <c r="CA22" i="19"/>
  <c r="BY18" i="17"/>
  <c r="I22" i="22"/>
  <c r="G22" i="17"/>
  <c r="AS23" i="12"/>
  <c r="G23" i="19"/>
  <c r="BC17" i="19"/>
  <c r="X23" i="17"/>
  <c r="BC22" i="12"/>
  <c r="CD22" i="12"/>
  <c r="T19" i="17"/>
  <c r="AO19" i="17"/>
  <c r="Q17" i="17"/>
  <c r="BL22" i="17"/>
  <c r="BT17" i="25"/>
  <c r="Q18" i="25"/>
  <c r="AY17" i="12"/>
  <c r="CF21" i="12"/>
  <c r="AW17" i="17"/>
  <c r="L23" i="19"/>
  <c r="BS22" i="19"/>
  <c r="AM21" i="19"/>
  <c r="AZ19" i="17"/>
  <c r="AU18" i="12"/>
  <c r="R22" i="12"/>
  <c r="BP19" i="12"/>
  <c r="Y17" i="17"/>
  <c r="BP21" i="17"/>
  <c r="V21" i="12"/>
  <c r="BF22" i="12"/>
  <c r="AM19" i="12"/>
  <c r="BD17" i="20"/>
  <c r="BF21" i="22"/>
  <c r="BE23" i="12"/>
  <c r="O23" i="12"/>
  <c r="AC22" i="12"/>
  <c r="AC23" i="12"/>
  <c r="O19" i="12"/>
  <c r="O18" i="12"/>
  <c r="O22" i="12"/>
  <c r="O17" i="12"/>
  <c r="AB23" i="12"/>
  <c r="AC19" i="12"/>
  <c r="AB21" i="12"/>
  <c r="BD33" i="20" l="1"/>
  <c r="BD26" i="20"/>
  <c r="AM44" i="12"/>
  <c r="Y26" i="17"/>
  <c r="BP44" i="12"/>
  <c r="AU20" i="12"/>
  <c r="AU34" i="12" s="1"/>
  <c r="AZ44" i="17"/>
  <c r="AW33" i="17"/>
  <c r="AW26" i="17"/>
  <c r="AY26" i="12"/>
  <c r="AY33" i="12"/>
  <c r="Q20" i="25"/>
  <c r="Q34" i="25" s="1"/>
  <c r="BT33" i="25"/>
  <c r="BT26" i="25"/>
  <c r="Q33" i="17"/>
  <c r="Q26" i="17"/>
  <c r="AO44" i="17"/>
  <c r="T44" i="17"/>
  <c r="BC26" i="19"/>
  <c r="BY20" i="17"/>
  <c r="BY34" i="17" s="1"/>
  <c r="W44" i="22"/>
  <c r="T20" i="12"/>
  <c r="T34" i="12" s="1"/>
  <c r="F44" i="25"/>
  <c r="BR26" i="17"/>
  <c r="CB44" i="12"/>
  <c r="AM44" i="27"/>
  <c r="AI44" i="17"/>
  <c r="CI33" i="22"/>
  <c r="CI26" i="22"/>
  <c r="BQ33" i="22"/>
  <c r="BQ26" i="22"/>
  <c r="AW33" i="20"/>
  <c r="AW26" i="20"/>
  <c r="AW44" i="19"/>
  <c r="BB33" i="25"/>
  <c r="I7" i="25"/>
  <c r="BB35" i="25" s="1"/>
  <c r="BB43" i="25" s="1"/>
  <c r="BB26" i="25"/>
  <c r="Y44" i="17"/>
  <c r="AR33" i="17"/>
  <c r="AR26" i="17"/>
  <c r="R44" i="19"/>
  <c r="AZ20" i="27"/>
  <c r="AZ34" i="27" s="1"/>
  <c r="Z26" i="20"/>
  <c r="Z33" i="20"/>
  <c r="J44" i="12"/>
  <c r="J3" i="22"/>
  <c r="J6" i="22" s="1"/>
  <c r="AN35" i="22" s="1"/>
  <c r="AN43" i="22" s="1"/>
  <c r="J26" i="22"/>
  <c r="J4" i="22"/>
  <c r="S44" i="22"/>
  <c r="BD20" i="12"/>
  <c r="BD34" i="12" s="1"/>
  <c r="AL20" i="12"/>
  <c r="AL34" i="12" s="1"/>
  <c r="L26" i="12"/>
  <c r="L33" i="12"/>
  <c r="L3" i="12"/>
  <c r="L8" i="12" s="1"/>
  <c r="BT35" i="12" s="1"/>
  <c r="BT43" i="12" s="1"/>
  <c r="AR26" i="12"/>
  <c r="AR33" i="12"/>
  <c r="BJ20" i="22"/>
  <c r="BJ34" i="22" s="1"/>
  <c r="M20" i="27"/>
  <c r="M34" i="27" s="1"/>
  <c r="CD33" i="25"/>
  <c r="CD26" i="25"/>
  <c r="Q44" i="19"/>
  <c r="AA20" i="12"/>
  <c r="AA34" i="12" s="1"/>
  <c r="AA26" i="22"/>
  <c r="AA33" i="22"/>
  <c r="S20" i="12"/>
  <c r="S34" i="12" s="1"/>
  <c r="AV20" i="22"/>
  <c r="AV34" i="22" s="1"/>
  <c r="BN26" i="12"/>
  <c r="BN33" i="12"/>
  <c r="AY26" i="25"/>
  <c r="AY33" i="25"/>
  <c r="BJ20" i="17"/>
  <c r="BJ34" i="17" s="1"/>
  <c r="G44" i="19"/>
  <c r="AL44" i="20"/>
  <c r="BF44" i="27"/>
  <c r="AJ20" i="22"/>
  <c r="AJ34" i="22" s="1"/>
  <c r="X20" i="25"/>
  <c r="X34" i="25" s="1"/>
  <c r="CB26" i="25"/>
  <c r="CB33" i="25"/>
  <c r="AR20" i="22"/>
  <c r="AR34" i="22" s="1"/>
  <c r="AK44" i="19"/>
  <c r="AR20" i="17"/>
  <c r="AR34" i="17" s="1"/>
  <c r="I3" i="25"/>
  <c r="I6" i="25" s="1"/>
  <c r="AM35" i="25" s="1"/>
  <c r="AM43" i="25" s="1"/>
  <c r="I26" i="25"/>
  <c r="I33" i="25"/>
  <c r="CA33" i="12"/>
  <c r="CA26" i="12"/>
  <c r="AS33" i="12"/>
  <c r="AS26" i="12"/>
  <c r="V20" i="25"/>
  <c r="V34" i="25" s="1"/>
  <c r="D26" i="19"/>
  <c r="D33" i="19"/>
  <c r="D3" i="19"/>
  <c r="D9" i="19" s="1"/>
  <c r="CA35" i="19" s="1"/>
  <c r="CA43" i="19" s="1"/>
  <c r="BZ26" i="27"/>
  <c r="BZ33" i="27"/>
  <c r="BO20" i="17"/>
  <c r="BO34" i="17" s="1"/>
  <c r="Q26" i="12"/>
  <c r="Q33" i="12"/>
  <c r="CF44" i="12"/>
  <c r="BQ20" i="12"/>
  <c r="BQ34" i="12" s="1"/>
  <c r="BY26" i="22"/>
  <c r="BY33" i="22"/>
  <c r="E44" i="17"/>
  <c r="CC33" i="19"/>
  <c r="CC26" i="19"/>
  <c r="BY44" i="17"/>
  <c r="AQ20" i="19"/>
  <c r="AQ34" i="19" s="1"/>
  <c r="Z20" i="27"/>
  <c r="Z34" i="27" s="1"/>
  <c r="BL26" i="17"/>
  <c r="BL33" i="17"/>
  <c r="AH20" i="19"/>
  <c r="AH34" i="19" s="1"/>
  <c r="CH26" i="12"/>
  <c r="CH33" i="12"/>
  <c r="CF20" i="19"/>
  <c r="CF34" i="19" s="1"/>
  <c r="AH20" i="17"/>
  <c r="AH34" i="17" s="1"/>
  <c r="N44" i="12"/>
  <c r="CG26" i="12"/>
  <c r="BE33" i="27"/>
  <c r="BE26" i="27"/>
  <c r="AI26" i="17"/>
  <c r="AI33" i="17"/>
  <c r="K26" i="17"/>
  <c r="K3" i="17"/>
  <c r="K7" i="17" s="1"/>
  <c r="BD35" i="17" s="1"/>
  <c r="BD43" i="17" s="1"/>
  <c r="K33" i="17"/>
  <c r="BR44" i="12"/>
  <c r="BB33" i="17"/>
  <c r="BB26" i="17"/>
  <c r="AA20" i="19"/>
  <c r="AA34" i="19" s="1"/>
  <c r="BY20" i="12"/>
  <c r="BY34" i="12" s="1"/>
  <c r="AF44" i="12"/>
  <c r="BZ44" i="20"/>
  <c r="BB44" i="25"/>
  <c r="CI44" i="19"/>
  <c r="AY44" i="17"/>
  <c r="BN44" i="25"/>
  <c r="AJ33" i="12"/>
  <c r="AJ26" i="12"/>
  <c r="CC26" i="17"/>
  <c r="CC33" i="17"/>
  <c r="BJ33" i="17"/>
  <c r="BJ26" i="17"/>
  <c r="AU26" i="12"/>
  <c r="AU33" i="12"/>
  <c r="BF20" i="12"/>
  <c r="BF34" i="12" s="1"/>
  <c r="BZ44" i="12"/>
  <c r="AU44" i="22"/>
  <c r="AV20" i="17"/>
  <c r="AV34" i="17" s="1"/>
  <c r="AD44" i="12"/>
  <c r="B20" i="19"/>
  <c r="B34" i="19" s="1"/>
  <c r="BL44" i="12"/>
  <c r="F20" i="17"/>
  <c r="F34" i="17" s="1"/>
  <c r="BV44" i="12"/>
  <c r="CD44" i="22"/>
  <c r="U20" i="19"/>
  <c r="U34" i="19" s="1"/>
  <c r="B44" i="22"/>
  <c r="AQ44" i="12"/>
  <c r="Y20" i="20"/>
  <c r="Y34" i="20" s="1"/>
  <c r="BV33" i="12"/>
  <c r="BV26" i="12"/>
  <c r="CH44" i="22"/>
  <c r="N44" i="20"/>
  <c r="AA33" i="12"/>
  <c r="AA26" i="12"/>
  <c r="BP44" i="17"/>
  <c r="BG20" i="27"/>
  <c r="BG34" i="27" s="1"/>
  <c r="AG44" i="22"/>
  <c r="BC20" i="20"/>
  <c r="BC34" i="20" s="1"/>
  <c r="AQ33" i="19"/>
  <c r="AQ26" i="19"/>
  <c r="CI20" i="22"/>
  <c r="CI34" i="22" s="1"/>
  <c r="AN20" i="17"/>
  <c r="AN34" i="17" s="1"/>
  <c r="Q44" i="17"/>
  <c r="AN44" i="19"/>
  <c r="CB20" i="19"/>
  <c r="CB34" i="19" s="1"/>
  <c r="BQ20" i="20"/>
  <c r="BQ34" i="20" s="1"/>
  <c r="CH26" i="19"/>
  <c r="CH33" i="19"/>
  <c r="Q20" i="17"/>
  <c r="Q34" i="17" s="1"/>
  <c r="BK44" i="12"/>
  <c r="AN26" i="19"/>
  <c r="AH26" i="17"/>
  <c r="AH33" i="17"/>
  <c r="BA20" i="19"/>
  <c r="BA34" i="19" s="1"/>
  <c r="C20" i="12"/>
  <c r="C34" i="12" s="1"/>
  <c r="L44" i="12"/>
  <c r="CC44" i="12"/>
  <c r="BY44" i="20"/>
  <c r="AK20" i="17"/>
  <c r="AK34" i="17" s="1"/>
  <c r="G26" i="19"/>
  <c r="G3" i="19"/>
  <c r="G6" i="19" s="1"/>
  <c r="AK35" i="19" s="1"/>
  <c r="AK43" i="19" s="1"/>
  <c r="G33" i="19"/>
  <c r="BG26" i="17"/>
  <c r="BG33" i="17"/>
  <c r="AD26" i="12"/>
  <c r="AD33" i="12"/>
  <c r="BB44" i="12"/>
  <c r="L33" i="19"/>
  <c r="L26" i="19"/>
  <c r="L3" i="19"/>
  <c r="L9" i="19" s="1"/>
  <c r="CI35" i="19" s="1"/>
  <c r="CI43" i="19" s="1"/>
  <c r="AK44" i="12"/>
  <c r="S26" i="12"/>
  <c r="S33" i="12"/>
  <c r="AJ26" i="19"/>
  <c r="AJ33" i="19"/>
  <c r="BR44" i="27"/>
  <c r="BK26" i="17"/>
  <c r="BK33" i="17"/>
  <c r="S44" i="25"/>
  <c r="BR44" i="22"/>
  <c r="AY20" i="20"/>
  <c r="AY34" i="20" s="1"/>
  <c r="AP26" i="19"/>
  <c r="AP33" i="19"/>
  <c r="L6" i="19"/>
  <c r="AP35" i="19" s="1"/>
  <c r="AP43" i="19" s="1"/>
  <c r="V33" i="25"/>
  <c r="V26" i="25"/>
  <c r="L44" i="19"/>
  <c r="BH20" i="12"/>
  <c r="BH34" i="12" s="1"/>
  <c r="L20" i="22"/>
  <c r="L34" i="22" s="1"/>
  <c r="AL44" i="22"/>
  <c r="BO44" i="12"/>
  <c r="V44" i="25"/>
  <c r="AW20" i="22"/>
  <c r="AW34" i="22" s="1"/>
  <c r="E20" i="17"/>
  <c r="E34" i="17" s="1"/>
  <c r="CF33" i="17"/>
  <c r="CF26" i="17"/>
  <c r="BP33" i="25"/>
  <c r="BP26" i="25"/>
  <c r="BR26" i="12"/>
  <c r="BL20" i="17"/>
  <c r="BL34" i="17" s="1"/>
  <c r="BM26" i="12"/>
  <c r="BM33" i="12"/>
  <c r="AV44" i="19"/>
  <c r="CE20" i="12"/>
  <c r="CE34" i="12" s="1"/>
  <c r="BV20" i="4"/>
  <c r="BV34" i="4" s="1"/>
  <c r="N33" i="12"/>
  <c r="N26" i="12"/>
  <c r="N3" i="12"/>
  <c r="N5" i="12" s="1"/>
  <c r="AC35" i="12" s="1"/>
  <c r="AC43" i="12" s="1"/>
  <c r="C44" i="19"/>
  <c r="CE44" i="12"/>
  <c r="CB26" i="12"/>
  <c r="CB33" i="12"/>
  <c r="BL44" i="27"/>
  <c r="AR33" i="25"/>
  <c r="AR26" i="25"/>
  <c r="J20" i="19"/>
  <c r="J34" i="19" s="1"/>
  <c r="K44" i="19"/>
  <c r="AC26" i="22"/>
  <c r="AC33" i="22"/>
  <c r="AH44" i="17"/>
  <c r="AL26" i="22"/>
  <c r="AL33" i="22"/>
  <c r="E26" i="22"/>
  <c r="E33" i="22"/>
  <c r="E3" i="22"/>
  <c r="E4" i="22" s="1"/>
  <c r="E35" i="22" s="1"/>
  <c r="E43" i="22" s="1"/>
  <c r="CH26" i="17"/>
  <c r="CH33" i="17"/>
  <c r="K9" i="17"/>
  <c r="CH35" i="17" s="1"/>
  <c r="CH43" i="17" s="1"/>
  <c r="T33" i="12"/>
  <c r="T26" i="12"/>
  <c r="CA44" i="12"/>
  <c r="T44" i="19"/>
  <c r="N20" i="17"/>
  <c r="N34" i="17" s="1"/>
  <c r="AG26" i="12"/>
  <c r="AG33" i="12"/>
  <c r="W33" i="25"/>
  <c r="W26" i="25"/>
  <c r="AZ44" i="19"/>
  <c r="AU26" i="17"/>
  <c r="AU33" i="17"/>
  <c r="BG44" i="20"/>
  <c r="CG26" i="17"/>
  <c r="BO33" i="19"/>
  <c r="BO26" i="19"/>
  <c r="G8" i="19"/>
  <c r="BO35" i="19" s="1"/>
  <c r="BO43" i="19" s="1"/>
  <c r="B44" i="17"/>
  <c r="BK20" i="27"/>
  <c r="BK34" i="27" s="1"/>
  <c r="T33" i="17"/>
  <c r="T26" i="17"/>
  <c r="BO33" i="27"/>
  <c r="BO26" i="27"/>
  <c r="AB44" i="17"/>
  <c r="Y26" i="19"/>
  <c r="AX44" i="17"/>
  <c r="AP44" i="12"/>
  <c r="BJ44" i="12"/>
  <c r="AC20" i="20"/>
  <c r="AC34" i="20" s="1"/>
  <c r="BF33" i="17"/>
  <c r="BF26" i="17"/>
  <c r="C44" i="12"/>
  <c r="BT44" i="17"/>
  <c r="AP33" i="17"/>
  <c r="AP26" i="17"/>
  <c r="S26" i="22"/>
  <c r="S33" i="22"/>
  <c r="AM20" i="17"/>
  <c r="AM34" i="17" s="1"/>
  <c r="AG33" i="17"/>
  <c r="AG26" i="17"/>
  <c r="BB20" i="25"/>
  <c r="BB34" i="25" s="1"/>
  <c r="BM20" i="12"/>
  <c r="BM34" i="12" s="1"/>
  <c r="CI33" i="20"/>
  <c r="CI26" i="20"/>
  <c r="R20" i="22"/>
  <c r="R34" i="22" s="1"/>
  <c r="BR26" i="25"/>
  <c r="BA44" i="12"/>
  <c r="BG44" i="12"/>
  <c r="I26" i="27"/>
  <c r="I33" i="27"/>
  <c r="I3" i="27"/>
  <c r="I5" i="27" s="1"/>
  <c r="X35" i="27" s="1"/>
  <c r="X43" i="27" s="1"/>
  <c r="AR20" i="12"/>
  <c r="AR34" i="12" s="1"/>
  <c r="BE26" i="12"/>
  <c r="BE33" i="12"/>
  <c r="BN33" i="17"/>
  <c r="BN26" i="17"/>
  <c r="CB20" i="17"/>
  <c r="CB34" i="17" s="1"/>
  <c r="AA20" i="22"/>
  <c r="AA34" i="22" s="1"/>
  <c r="G44" i="20"/>
  <c r="BV20" i="12"/>
  <c r="BV34" i="12" s="1"/>
  <c r="C33" i="17"/>
  <c r="C26" i="17"/>
  <c r="C3" i="17"/>
  <c r="C8" i="17" s="1"/>
  <c r="BK35" i="17" s="1"/>
  <c r="BK43" i="17" s="1"/>
  <c r="AX20" i="12"/>
  <c r="AX34" i="12" s="1"/>
  <c r="BF44" i="19"/>
  <c r="J44" i="17"/>
  <c r="B20" i="17"/>
  <c r="B34" i="17" s="1"/>
  <c r="C26" i="19"/>
  <c r="C3" i="19"/>
  <c r="C9" i="19" s="1"/>
  <c r="BZ35" i="19" s="1"/>
  <c r="BZ43" i="19" s="1"/>
  <c r="C33" i="19"/>
  <c r="BF33" i="12"/>
  <c r="BF26" i="12"/>
  <c r="BZ26" i="22"/>
  <c r="BZ33" i="22"/>
  <c r="AP20" i="12"/>
  <c r="AP34" i="12" s="1"/>
  <c r="BZ20" i="12"/>
  <c r="BZ34" i="12" s="1"/>
  <c r="E33" i="12"/>
  <c r="E26" i="12"/>
  <c r="E3" i="12"/>
  <c r="E7" i="12" s="1"/>
  <c r="AX35" i="12" s="1"/>
  <c r="AX43" i="12" s="1"/>
  <c r="E4" i="12"/>
  <c r="BP44" i="25"/>
  <c r="C20" i="22"/>
  <c r="C34" i="22" s="1"/>
  <c r="CA44" i="22"/>
  <c r="BJ33" i="20"/>
  <c r="BJ26" i="20"/>
  <c r="BE44" i="25"/>
  <c r="U20" i="17"/>
  <c r="U34" i="17" s="1"/>
  <c r="V44" i="12"/>
  <c r="X33" i="12"/>
  <c r="X26" i="12"/>
  <c r="BY44" i="25"/>
  <c r="BP20" i="17"/>
  <c r="BP34" i="17" s="1"/>
  <c r="BQ20" i="17"/>
  <c r="BQ34" i="17" s="1"/>
  <c r="BO33" i="17"/>
  <c r="BO26" i="17"/>
  <c r="J20" i="25"/>
  <c r="J34" i="25" s="1"/>
  <c r="Q20" i="19"/>
  <c r="Q34" i="19" s="1"/>
  <c r="I44" i="27"/>
  <c r="L20" i="12"/>
  <c r="L34" i="12" s="1"/>
  <c r="CI44" i="12"/>
  <c r="AM26" i="19"/>
  <c r="AM33" i="19"/>
  <c r="AW33" i="12"/>
  <c r="AW26" i="12"/>
  <c r="AW44" i="22"/>
  <c r="AV33" i="22"/>
  <c r="AV26" i="22"/>
  <c r="AH20" i="12"/>
  <c r="AH34" i="12" s="1"/>
  <c r="AX44" i="20"/>
  <c r="AJ20" i="19"/>
  <c r="AJ34" i="19" s="1"/>
  <c r="AK26" i="17"/>
  <c r="AK33" i="17"/>
  <c r="BS20" i="20"/>
  <c r="BS34" i="20" s="1"/>
  <c r="BM20" i="17"/>
  <c r="BM34" i="17" s="1"/>
  <c r="W20" i="17"/>
  <c r="W34" i="17" s="1"/>
  <c r="BQ44" i="12"/>
  <c r="BE26" i="17"/>
  <c r="BE33" i="17"/>
  <c r="M44" i="22"/>
  <c r="CG20" i="12"/>
  <c r="CG34" i="12" s="1"/>
  <c r="AK33" i="20"/>
  <c r="AK26" i="20"/>
  <c r="X33" i="20"/>
  <c r="X26" i="20"/>
  <c r="CI33" i="25"/>
  <c r="CI26" i="25"/>
  <c r="H20" i="12"/>
  <c r="H34" i="12" s="1"/>
  <c r="V33" i="22"/>
  <c r="V26" i="22"/>
  <c r="BA20" i="12"/>
  <c r="BA34" i="12" s="1"/>
  <c r="AF20" i="12"/>
  <c r="AF34" i="12" s="1"/>
  <c r="AI44" i="19"/>
  <c r="AM20" i="12"/>
  <c r="AM34" i="12" s="1"/>
  <c r="G20" i="20"/>
  <c r="G34" i="20" s="1"/>
  <c r="BQ20" i="19"/>
  <c r="BQ34" i="19" s="1"/>
  <c r="BS44" i="22"/>
  <c r="AL44" i="12"/>
  <c r="AP44" i="19"/>
  <c r="BM26" i="22"/>
  <c r="E8" i="22"/>
  <c r="BM35" i="22" s="1"/>
  <c r="BM43" i="22" s="1"/>
  <c r="BM33" i="22"/>
  <c r="BD20" i="27"/>
  <c r="BD34" i="27" s="1"/>
  <c r="CH44" i="25"/>
  <c r="AV33" i="27"/>
  <c r="AV26" i="27"/>
  <c r="BZ26" i="25"/>
  <c r="BZ33" i="25"/>
  <c r="CG44" i="17"/>
  <c r="R44" i="22"/>
  <c r="AG44" i="20"/>
  <c r="B44" i="25"/>
  <c r="N44" i="22"/>
  <c r="AW20" i="17"/>
  <c r="AW34" i="17" s="1"/>
  <c r="M44" i="20"/>
  <c r="BO33" i="12"/>
  <c r="BO26" i="12"/>
  <c r="AB26" i="25"/>
  <c r="AB33" i="25"/>
  <c r="BJ44" i="25"/>
  <c r="C3" i="27"/>
  <c r="C9" i="27" s="1"/>
  <c r="BZ35" i="27" s="1"/>
  <c r="BZ43" i="27" s="1"/>
  <c r="C26" i="27"/>
  <c r="C33" i="27"/>
  <c r="B44" i="20"/>
  <c r="BN20" i="25"/>
  <c r="BN34" i="25" s="1"/>
  <c r="F20" i="25"/>
  <c r="F34" i="25" s="1"/>
  <c r="CD33" i="17"/>
  <c r="CD26" i="17"/>
  <c r="AC26" i="19"/>
  <c r="AC33" i="19"/>
  <c r="T33" i="27"/>
  <c r="T26" i="27"/>
  <c r="AY20" i="19"/>
  <c r="AY34" i="19" s="1"/>
  <c r="X20" i="17"/>
  <c r="X34" i="17" s="1"/>
  <c r="CH44" i="20"/>
  <c r="K20" i="12"/>
  <c r="K34" i="12" s="1"/>
  <c r="BB33" i="12"/>
  <c r="BB26" i="12"/>
  <c r="BF26" i="25"/>
  <c r="BF28" i="25" s="1"/>
  <c r="BF30" i="25" s="1"/>
  <c r="BF45" i="25" s="1"/>
  <c r="BF33" i="25"/>
  <c r="R33" i="25"/>
  <c r="R26" i="25"/>
  <c r="AA44" i="22"/>
  <c r="BN20" i="12"/>
  <c r="BN34" i="12" s="1"/>
  <c r="BC20" i="12"/>
  <c r="BC34" i="12" s="1"/>
  <c r="B20" i="20"/>
  <c r="B34" i="20" s="1"/>
  <c r="BA33" i="17"/>
  <c r="BA26" i="17"/>
  <c r="AX44" i="12"/>
  <c r="AK20" i="20"/>
  <c r="AK34" i="20" s="1"/>
  <c r="F44" i="12"/>
  <c r="BK44" i="22"/>
  <c r="Z20" i="25"/>
  <c r="Z34" i="25" s="1"/>
  <c r="K20" i="20"/>
  <c r="K34" i="20" s="1"/>
  <c r="X26" i="22"/>
  <c r="X33" i="22"/>
  <c r="AO20" i="12"/>
  <c r="AO34" i="12" s="1"/>
  <c r="G20" i="19"/>
  <c r="G34" i="19" s="1"/>
  <c r="AO26" i="19"/>
  <c r="AO33" i="19"/>
  <c r="Z33" i="22"/>
  <c r="Z26" i="22"/>
  <c r="BM44" i="27"/>
  <c r="AP20" i="17"/>
  <c r="AP34" i="17" s="1"/>
  <c r="N20" i="19"/>
  <c r="N34" i="19" s="1"/>
  <c r="M26" i="12"/>
  <c r="M33" i="12"/>
  <c r="M3" i="12"/>
  <c r="M7" i="12" s="1"/>
  <c r="BF35" i="12" s="1"/>
  <c r="BF43" i="12" s="1"/>
  <c r="BA20" i="17"/>
  <c r="BA34" i="17" s="1"/>
  <c r="BA33" i="12"/>
  <c r="BA26" i="12"/>
  <c r="CD26" i="19"/>
  <c r="CD33" i="19"/>
  <c r="G9" i="19"/>
  <c r="CD35" i="19" s="1"/>
  <c r="CD43" i="19" s="1"/>
  <c r="F20" i="19"/>
  <c r="F34" i="19" s="1"/>
  <c r="Q20" i="12"/>
  <c r="Q34" i="12" s="1"/>
  <c r="Z33" i="19"/>
  <c r="Z26" i="19"/>
  <c r="AA44" i="25"/>
  <c r="CD44" i="12"/>
  <c r="BH44" i="12"/>
  <c r="AH44" i="12"/>
  <c r="Y20" i="12"/>
  <c r="Y34" i="12" s="1"/>
  <c r="BQ33" i="27"/>
  <c r="BQ26" i="27"/>
  <c r="CG20" i="20"/>
  <c r="CG34" i="20" s="1"/>
  <c r="U33" i="12"/>
  <c r="U26" i="12"/>
  <c r="Z44" i="25"/>
  <c r="CF20" i="12"/>
  <c r="CF34" i="12" s="1"/>
  <c r="K20" i="19"/>
  <c r="K34" i="19" s="1"/>
  <c r="AK20" i="25"/>
  <c r="AK34" i="25" s="1"/>
  <c r="CH20" i="20"/>
  <c r="CH34" i="20" s="1"/>
  <c r="J26" i="25"/>
  <c r="J3" i="25"/>
  <c r="J9" i="25" s="1"/>
  <c r="CG35" i="25" s="1"/>
  <c r="CG43" i="25" s="1"/>
  <c r="U20" i="20"/>
  <c r="U34" i="20" s="1"/>
  <c r="E44" i="12"/>
  <c r="BS20" i="12"/>
  <c r="BS34" i="12" s="1"/>
  <c r="BP44" i="19"/>
  <c r="BK20" i="12"/>
  <c r="BK34" i="12" s="1"/>
  <c r="CI44" i="17"/>
  <c r="BJ44" i="22"/>
  <c r="L26" i="22"/>
  <c r="L33" i="22"/>
  <c r="L3" i="22"/>
  <c r="L9" i="22" s="1"/>
  <c r="CI35" i="22" s="1"/>
  <c r="CI43" i="22" s="1"/>
  <c r="AF33" i="17"/>
  <c r="AF26" i="17"/>
  <c r="AW20" i="12"/>
  <c r="AW34" i="12" s="1"/>
  <c r="BG33" i="22"/>
  <c r="BG26" i="22"/>
  <c r="C26" i="20"/>
  <c r="C3" i="20"/>
  <c r="C4" i="20" s="1"/>
  <c r="C33" i="20"/>
  <c r="BG44" i="27"/>
  <c r="CG26" i="27"/>
  <c r="E44" i="25"/>
  <c r="BD44" i="19"/>
  <c r="B20" i="27"/>
  <c r="B34" i="27" s="1"/>
  <c r="K20" i="25"/>
  <c r="K34" i="25" s="1"/>
  <c r="BM20" i="20"/>
  <c r="BM34" i="20" s="1"/>
  <c r="AB26" i="12"/>
  <c r="AB33" i="12"/>
  <c r="BF44" i="22"/>
  <c r="BB33" i="20"/>
  <c r="BB26" i="20"/>
  <c r="BC20" i="19"/>
  <c r="BC34" i="19" s="1"/>
  <c r="BB26" i="22"/>
  <c r="BB33" i="22"/>
  <c r="AX44" i="19"/>
  <c r="CK44" i="12"/>
  <c r="AQ33" i="12"/>
  <c r="AQ26" i="12"/>
  <c r="CF20" i="27"/>
  <c r="CF34" i="27" s="1"/>
  <c r="AU44" i="20"/>
  <c r="BB44" i="20"/>
  <c r="BQ44" i="27"/>
  <c r="AN26" i="27"/>
  <c r="N20" i="12"/>
  <c r="N34" i="12" s="1"/>
  <c r="AX26" i="22"/>
  <c r="AX33" i="22"/>
  <c r="E7" i="22"/>
  <c r="AX35" i="22" s="1"/>
  <c r="AX43" i="22" s="1"/>
  <c r="BB20" i="17"/>
  <c r="BB34" i="17" s="1"/>
  <c r="T44" i="12"/>
  <c r="CA20" i="27"/>
  <c r="CA34" i="27" s="1"/>
  <c r="BM20" i="25"/>
  <c r="BM34" i="25" s="1"/>
  <c r="AN44" i="17"/>
  <c r="BP20" i="12"/>
  <c r="BP34" i="12" s="1"/>
  <c r="BE20" i="12"/>
  <c r="BE34" i="12" s="1"/>
  <c r="BJ20" i="12"/>
  <c r="BJ34" i="12" s="1"/>
  <c r="BD33" i="17"/>
  <c r="BD26" i="17"/>
  <c r="BV33" i="4"/>
  <c r="BV26" i="4"/>
  <c r="J26" i="12"/>
  <c r="J3" i="12"/>
  <c r="J6" i="12" s="1"/>
  <c r="AN35" i="12" s="1"/>
  <c r="AN43" i="12" s="1"/>
  <c r="J4" i="12"/>
  <c r="J35" i="12" s="1"/>
  <c r="J43" i="12" s="1"/>
  <c r="BP20" i="19"/>
  <c r="BP34" i="19" s="1"/>
  <c r="BE44" i="12"/>
  <c r="AP33" i="12"/>
  <c r="AP26" i="12"/>
  <c r="V44" i="17"/>
  <c r="AV26" i="20"/>
  <c r="AV33" i="20"/>
  <c r="C7" i="20"/>
  <c r="AV35" i="20" s="1"/>
  <c r="AV43" i="20" s="1"/>
  <c r="BN20" i="17"/>
  <c r="BN34" i="17" s="1"/>
  <c r="C20" i="17"/>
  <c r="C34" i="17" s="1"/>
  <c r="BH26" i="12"/>
  <c r="BH33" i="12"/>
  <c r="AH20" i="25"/>
  <c r="AH34" i="25" s="1"/>
  <c r="AR44" i="12"/>
  <c r="R26" i="17"/>
  <c r="R33" i="17"/>
  <c r="CE20" i="17"/>
  <c r="CE34" i="17" s="1"/>
  <c r="AY20" i="12"/>
  <c r="AY34" i="12" s="1"/>
  <c r="BE20" i="25"/>
  <c r="BE34" i="25" s="1"/>
  <c r="AV33" i="12"/>
  <c r="AV26" i="12"/>
  <c r="BT44" i="12"/>
  <c r="BQ33" i="20"/>
  <c r="BQ26" i="20"/>
  <c r="AI20" i="27"/>
  <c r="AI34" i="27" s="1"/>
  <c r="BA33" i="25"/>
  <c r="BA26" i="25"/>
  <c r="B33" i="12"/>
  <c r="B3" i="12"/>
  <c r="B6" i="12" s="1"/>
  <c r="AF35" i="12" s="1"/>
  <c r="AF43" i="12" s="1"/>
  <c r="B26" i="12"/>
  <c r="CK20" i="4"/>
  <c r="CK34" i="4" s="1"/>
  <c r="AL44" i="19"/>
  <c r="CK44" i="4"/>
  <c r="CF44" i="27"/>
  <c r="CB20" i="12"/>
  <c r="CB34" i="12" s="1"/>
  <c r="R20" i="17"/>
  <c r="R34" i="17" s="1"/>
  <c r="BR20" i="17"/>
  <c r="BR34" i="17" s="1"/>
  <c r="AG20" i="19"/>
  <c r="AG34" i="19" s="1"/>
  <c r="BF20" i="19"/>
  <c r="BF34" i="19" s="1"/>
  <c r="E26" i="20"/>
  <c r="E33" i="20"/>
  <c r="E3" i="20"/>
  <c r="E6" i="20" s="1"/>
  <c r="AI35" i="20" s="1"/>
  <c r="AI43" i="20" s="1"/>
  <c r="BP33" i="12"/>
  <c r="BP26" i="12"/>
  <c r="BJ20" i="19"/>
  <c r="BJ34" i="19" s="1"/>
  <c r="CG44" i="12"/>
  <c r="BC26" i="12"/>
  <c r="CK26" i="12"/>
  <c r="CK33" i="12"/>
  <c r="CC26" i="20"/>
  <c r="CC33" i="20"/>
  <c r="AA26" i="20"/>
  <c r="AA33" i="20"/>
  <c r="AC20" i="17"/>
  <c r="AC34" i="17" s="1"/>
  <c r="BZ26" i="17"/>
  <c r="BZ33" i="17"/>
  <c r="N26" i="20"/>
  <c r="N3" i="20"/>
  <c r="N4" i="20" s="1"/>
  <c r="N35" i="20" s="1"/>
  <c r="N33" i="20"/>
  <c r="BC44" i="20"/>
  <c r="BB20" i="22"/>
  <c r="BB34" i="22" s="1"/>
  <c r="V26" i="17"/>
  <c r="V33" i="17"/>
  <c r="BN33" i="27"/>
  <c r="BN26" i="27"/>
  <c r="Y20" i="22"/>
  <c r="Y34" i="22" s="1"/>
  <c r="U33" i="22"/>
  <c r="U26" i="22"/>
  <c r="B3" i="17"/>
  <c r="B7" i="17" s="1"/>
  <c r="B26" i="17"/>
  <c r="B33" i="17"/>
  <c r="L44" i="17"/>
  <c r="Z20" i="12"/>
  <c r="Z34" i="12" s="1"/>
  <c r="AO20" i="19"/>
  <c r="AO34" i="19" s="1"/>
  <c r="BF44" i="12"/>
  <c r="R33" i="19"/>
  <c r="R26" i="19"/>
  <c r="AL44" i="17"/>
  <c r="Y20" i="19"/>
  <c r="Y34" i="19" s="1"/>
  <c r="T20" i="19"/>
  <c r="T34" i="19" s="1"/>
  <c r="BF20" i="17"/>
  <c r="BF34" i="17" s="1"/>
  <c r="CK33" i="4"/>
  <c r="CK26" i="4"/>
  <c r="AR33" i="19"/>
  <c r="AR26" i="19"/>
  <c r="BJ33" i="22"/>
  <c r="BJ26" i="22"/>
  <c r="CC44" i="17"/>
  <c r="BU20" i="12"/>
  <c r="BU34" i="12" s="1"/>
  <c r="CE44" i="22"/>
  <c r="BM44" i="12"/>
  <c r="CB33" i="19"/>
  <c r="CB26" i="19"/>
  <c r="M20" i="12"/>
  <c r="M34" i="12" s="1"/>
  <c r="AK20" i="22"/>
  <c r="AK34" i="22" s="1"/>
  <c r="CD44" i="17"/>
  <c r="AX33" i="12"/>
  <c r="AX26" i="12"/>
  <c r="H44" i="12"/>
  <c r="R44" i="12"/>
  <c r="BS26" i="17"/>
  <c r="BS33" i="17"/>
  <c r="K8" i="17"/>
  <c r="BS35" i="17" s="1"/>
  <c r="BS43" i="17" s="1"/>
  <c r="R33" i="12"/>
  <c r="R26" i="12"/>
  <c r="D44" i="20"/>
  <c r="CB44" i="22"/>
  <c r="AP20" i="25"/>
  <c r="AP34" i="25" s="1"/>
  <c r="G20" i="22"/>
  <c r="G34" i="22" s="1"/>
  <c r="I20" i="22"/>
  <c r="I34" i="22" s="1"/>
  <c r="AS44" i="12"/>
  <c r="CI20" i="19"/>
  <c r="CI34" i="19" s="1"/>
  <c r="BL26" i="12"/>
  <c r="BL33" i="12"/>
  <c r="BO20" i="25"/>
  <c r="BO34" i="25" s="1"/>
  <c r="AM44" i="17"/>
  <c r="CI26" i="17"/>
  <c r="CI33" i="17"/>
  <c r="V20" i="19"/>
  <c r="V34" i="19" s="1"/>
  <c r="AW44" i="12"/>
  <c r="S20" i="19"/>
  <c r="S34" i="19" s="1"/>
  <c r="BO20" i="19"/>
  <c r="BO34" i="19" s="1"/>
  <c r="D3" i="17"/>
  <c r="D5" i="17" s="1"/>
  <c r="S35" i="17" s="1"/>
  <c r="S43" i="17" s="1"/>
  <c r="D33" i="17"/>
  <c r="D26" i="17"/>
  <c r="CD20" i="17"/>
  <c r="CD34" i="17" s="1"/>
  <c r="J44" i="20"/>
  <c r="I44" i="12"/>
  <c r="BM33" i="20"/>
  <c r="BM26" i="20"/>
  <c r="AQ44" i="19"/>
  <c r="W26" i="20"/>
  <c r="W33" i="20"/>
  <c r="AZ20" i="12"/>
  <c r="AZ34" i="12" s="1"/>
  <c r="BY26" i="19"/>
  <c r="BY33" i="19"/>
  <c r="AA44" i="17"/>
  <c r="W44" i="12"/>
  <c r="AG20" i="17"/>
  <c r="AG34" i="17" s="1"/>
  <c r="BA44" i="22"/>
  <c r="AL20" i="17"/>
  <c r="AL34" i="17" s="1"/>
  <c r="BY26" i="17"/>
  <c r="BY33" i="17"/>
  <c r="B9" i="17"/>
  <c r="BY35" i="17" s="1"/>
  <c r="BY43" i="17" s="1"/>
  <c r="BY46" i="17" s="1"/>
  <c r="BY52" i="17" s="1"/>
  <c r="BY36" i="17" s="1"/>
  <c r="BY37" i="17" s="1"/>
  <c r="BY38" i="17" s="1"/>
  <c r="BY39" i="17" s="1"/>
  <c r="BY49" i="17" s="1"/>
  <c r="BY50" i="17" s="1"/>
  <c r="CA33" i="22"/>
  <c r="CA26" i="22"/>
  <c r="BE44" i="19"/>
  <c r="BT20" i="12"/>
  <c r="BT34" i="12" s="1"/>
  <c r="H26" i="22"/>
  <c r="H33" i="22"/>
  <c r="H3" i="22"/>
  <c r="H6" i="22" s="1"/>
  <c r="AL35" i="22" s="1"/>
  <c r="AL43" i="22" s="1"/>
  <c r="BS44" i="19"/>
  <c r="CC44" i="20"/>
  <c r="Z33" i="25"/>
  <c r="Z26" i="25"/>
  <c r="Z44" i="22"/>
  <c r="CG26" i="19"/>
  <c r="K20" i="22"/>
  <c r="K34" i="22" s="1"/>
  <c r="CA20" i="22"/>
  <c r="CA34" i="22" s="1"/>
  <c r="Z44" i="12"/>
  <c r="BR20" i="22"/>
  <c r="BR34" i="22" s="1"/>
  <c r="K20" i="17"/>
  <c r="K34" i="17" s="1"/>
  <c r="CF26" i="20"/>
  <c r="CF33" i="20"/>
  <c r="BR26" i="20"/>
  <c r="BB33" i="27"/>
  <c r="BB26" i="27"/>
  <c r="BY44" i="19"/>
  <c r="AP26" i="22"/>
  <c r="L6" i="22"/>
  <c r="AP35" i="22" s="1"/>
  <c r="AP43" i="22" s="1"/>
  <c r="AP33" i="22"/>
  <c r="AU20" i="17"/>
  <c r="AU34" i="17" s="1"/>
  <c r="CD20" i="12"/>
  <c r="CD34" i="12" s="1"/>
  <c r="W44" i="20"/>
  <c r="AZ33" i="12"/>
  <c r="AZ26" i="12"/>
  <c r="Q44" i="12"/>
  <c r="G3" i="12"/>
  <c r="G9" i="12" s="1"/>
  <c r="CD35" i="12" s="1"/>
  <c r="CD43" i="12" s="1"/>
  <c r="G33" i="12"/>
  <c r="G26" i="12"/>
  <c r="AX20" i="20"/>
  <c r="AX34" i="20" s="1"/>
  <c r="CH20" i="25"/>
  <c r="CH34" i="25" s="1"/>
  <c r="BR26" i="22"/>
  <c r="J8" i="22"/>
  <c r="BR35" i="22" s="1"/>
  <c r="BR43" i="22" s="1"/>
  <c r="BR46" i="22" s="1"/>
  <c r="BR52" i="22" s="1"/>
  <c r="BR36" i="22" s="1"/>
  <c r="BR37" i="22" s="1"/>
  <c r="BR38" i="22" s="1"/>
  <c r="AI44" i="12"/>
  <c r="I33" i="12"/>
  <c r="I3" i="12"/>
  <c r="I7" i="12" s="1"/>
  <c r="BB35" i="12" s="1"/>
  <c r="BB43" i="12" s="1"/>
  <c r="I26" i="12"/>
  <c r="AB20" i="19"/>
  <c r="AB34" i="19" s="1"/>
  <c r="BY44" i="12"/>
  <c r="R26" i="22"/>
  <c r="R33" i="22"/>
  <c r="AN26" i="12"/>
  <c r="AS20" i="12"/>
  <c r="AS34" i="12" s="1"/>
  <c r="H26" i="25"/>
  <c r="H3" i="25"/>
  <c r="H5" i="25" s="1"/>
  <c r="W35" i="25" s="1"/>
  <c r="W43" i="25" s="1"/>
  <c r="H33" i="25"/>
  <c r="CD33" i="27"/>
  <c r="CD26" i="27"/>
  <c r="BG44" i="17"/>
  <c r="AQ44" i="17"/>
  <c r="AF20" i="25"/>
  <c r="AF34" i="25" s="1"/>
  <c r="AK20" i="19"/>
  <c r="AK34" i="19" s="1"/>
  <c r="AK20" i="12"/>
  <c r="AK34" i="12" s="1"/>
  <c r="CI44" i="25"/>
  <c r="D20" i="22"/>
  <c r="D34" i="22" s="1"/>
  <c r="B44" i="12"/>
  <c r="BQ33" i="17"/>
  <c r="BQ26" i="17"/>
  <c r="AI26" i="19"/>
  <c r="AI33" i="19"/>
  <c r="E3" i="17"/>
  <c r="E5" i="17" s="1"/>
  <c r="T35" i="17" s="1"/>
  <c r="T43" i="17" s="1"/>
  <c r="E33" i="17"/>
  <c r="E26" i="17"/>
  <c r="BV44" i="4"/>
  <c r="C44" i="27"/>
  <c r="L3" i="25"/>
  <c r="L6" i="25" s="1"/>
  <c r="AP35" i="25" s="1"/>
  <c r="AP43" i="25" s="1"/>
  <c r="L33" i="25"/>
  <c r="L26" i="25"/>
  <c r="AQ20" i="12"/>
  <c r="AQ34" i="12" s="1"/>
  <c r="BM20" i="19"/>
  <c r="BM34" i="19" s="1"/>
  <c r="BC20" i="17"/>
  <c r="BC34" i="17" s="1"/>
  <c r="BY26" i="12"/>
  <c r="BY33" i="12"/>
  <c r="B9" i="12"/>
  <c r="BY35" i="12" s="1"/>
  <c r="BY43" i="12" s="1"/>
  <c r="AQ20" i="25"/>
  <c r="AQ34" i="25" s="1"/>
  <c r="AY44" i="25"/>
  <c r="AB20" i="17"/>
  <c r="AB34" i="17" s="1"/>
  <c r="CB44" i="25"/>
  <c r="AZ26" i="20"/>
  <c r="AZ33" i="20"/>
  <c r="BF20" i="20"/>
  <c r="BF34" i="20" s="1"/>
  <c r="AB26" i="19"/>
  <c r="AB33" i="19"/>
  <c r="R20" i="19"/>
  <c r="R34" i="19" s="1"/>
  <c r="M44" i="12"/>
  <c r="BZ44" i="17"/>
  <c r="BD20" i="19"/>
  <c r="BD34" i="19" s="1"/>
  <c r="G20" i="17"/>
  <c r="G34" i="17" s="1"/>
  <c r="AN26" i="25"/>
  <c r="J6" i="25"/>
  <c r="AN35" i="25" s="1"/>
  <c r="AN43" i="25" s="1"/>
  <c r="BT20" i="22"/>
  <c r="BT34" i="22" s="1"/>
  <c r="N44" i="25"/>
  <c r="AO26" i="22"/>
  <c r="AO33" i="22"/>
  <c r="BS20" i="17"/>
  <c r="BS34" i="17" s="1"/>
  <c r="AL26" i="12"/>
  <c r="AL33" i="12"/>
  <c r="AW26" i="22"/>
  <c r="AW33" i="22"/>
  <c r="AG26" i="27"/>
  <c r="C6" i="27"/>
  <c r="AG35" i="27" s="1"/>
  <c r="AG43" i="27" s="1"/>
  <c r="AG33" i="27"/>
  <c r="AO20" i="22"/>
  <c r="AO34" i="22" s="1"/>
  <c r="F26" i="25"/>
  <c r="F33" i="25"/>
  <c r="F3" i="25"/>
  <c r="F4" i="25" s="1"/>
  <c r="F35" i="25" s="1"/>
  <c r="F43" i="25" s="1"/>
  <c r="X44" i="17"/>
  <c r="W26" i="27"/>
  <c r="W28" i="27" s="1"/>
  <c r="W30" i="27" s="1"/>
  <c r="W45" i="27" s="1"/>
  <c r="W33" i="27"/>
  <c r="E20" i="22"/>
  <c r="E34" i="22" s="1"/>
  <c r="U33" i="19"/>
  <c r="U26" i="19"/>
  <c r="AB44" i="22"/>
  <c r="BA26" i="27"/>
  <c r="BA33" i="27"/>
  <c r="L3" i="27"/>
  <c r="L8" i="27" s="1"/>
  <c r="BT35" i="27" s="1"/>
  <c r="BT43" i="27" s="1"/>
  <c r="L26" i="27"/>
  <c r="L33" i="27"/>
  <c r="Q26" i="25"/>
  <c r="Q33" i="25"/>
  <c r="H44" i="19"/>
  <c r="AL26" i="17"/>
  <c r="AL33" i="17"/>
  <c r="BQ44" i="20"/>
  <c r="F3" i="17"/>
  <c r="F7" i="17" s="1"/>
  <c r="AY35" i="17" s="1"/>
  <c r="AY43" i="17" s="1"/>
  <c r="F33" i="17"/>
  <c r="F26" i="17"/>
  <c r="BC44" i="12"/>
  <c r="H20" i="27"/>
  <c r="H34" i="27" s="1"/>
  <c r="BG44" i="19"/>
  <c r="CD33" i="12"/>
  <c r="CD26" i="12"/>
  <c r="AO20" i="27"/>
  <c r="AO34" i="27" s="1"/>
  <c r="C44" i="20"/>
  <c r="E44" i="20"/>
  <c r="M20" i="19"/>
  <c r="M34" i="19" s="1"/>
  <c r="AU44" i="25"/>
  <c r="AL44" i="25"/>
  <c r="BA20" i="25"/>
  <c r="BA34" i="25" s="1"/>
  <c r="BK20" i="17"/>
  <c r="BK34" i="17" s="1"/>
  <c r="CC33" i="12"/>
  <c r="CC26" i="12"/>
  <c r="BD44" i="12"/>
  <c r="CE26" i="19"/>
  <c r="CE33" i="19"/>
  <c r="BB44" i="19"/>
  <c r="AF44" i="25"/>
  <c r="BQ20" i="25"/>
  <c r="BQ34" i="25" s="1"/>
  <c r="BG20" i="19"/>
  <c r="BG34" i="19" s="1"/>
  <c r="AI44" i="22"/>
  <c r="BE44" i="20"/>
  <c r="CG20" i="17"/>
  <c r="CG34" i="17" s="1"/>
  <c r="AV33" i="19"/>
  <c r="AV26" i="19"/>
  <c r="K44" i="12"/>
  <c r="CJ33" i="12"/>
  <c r="CJ26" i="12"/>
  <c r="M9" i="12"/>
  <c r="CJ35" i="12" s="1"/>
  <c r="BJ20" i="27"/>
  <c r="BJ34" i="27" s="1"/>
  <c r="AO20" i="20"/>
  <c r="AO34" i="20" s="1"/>
  <c r="E44" i="27"/>
  <c r="I20" i="27"/>
  <c r="I34" i="27" s="1"/>
  <c r="V26" i="12"/>
  <c r="V33" i="12"/>
  <c r="G5" i="12"/>
  <c r="V35" i="12" s="1"/>
  <c r="AY33" i="17"/>
  <c r="AY26" i="17"/>
  <c r="F44" i="22"/>
  <c r="AB26" i="22"/>
  <c r="AB33" i="22"/>
  <c r="CF44" i="17"/>
  <c r="F3" i="22"/>
  <c r="F9" i="22" s="1"/>
  <c r="CC35" i="22" s="1"/>
  <c r="CC43" i="22" s="1"/>
  <c r="F26" i="22"/>
  <c r="F33" i="22"/>
  <c r="BZ44" i="27"/>
  <c r="BS44" i="12"/>
  <c r="F26" i="12"/>
  <c r="F3" i="12"/>
  <c r="F6" i="12" s="1"/>
  <c r="AJ35" i="12" s="1"/>
  <c r="AJ43" i="12" s="1"/>
  <c r="F33" i="12"/>
  <c r="N3" i="27"/>
  <c r="N26" i="27"/>
  <c r="N33" i="27"/>
  <c r="Q44" i="20"/>
  <c r="AB44" i="27"/>
  <c r="BA44" i="27"/>
  <c r="AB20" i="27"/>
  <c r="AB34" i="27" s="1"/>
  <c r="W44" i="27"/>
  <c r="W20" i="27"/>
  <c r="W34" i="27" s="1"/>
  <c r="X44" i="19"/>
  <c r="BE44" i="22"/>
  <c r="CD20" i="22"/>
  <c r="CD34" i="22" s="1"/>
  <c r="BG44" i="25"/>
  <c r="W20" i="20"/>
  <c r="W34" i="20" s="1"/>
  <c r="BN44" i="12"/>
  <c r="BL20" i="12"/>
  <c r="BL34" i="12" s="1"/>
  <c r="CE44" i="25"/>
  <c r="CH44" i="12"/>
  <c r="CD20" i="25"/>
  <c r="CD34" i="25" s="1"/>
  <c r="G44" i="12"/>
  <c r="AU33" i="27"/>
  <c r="AU26" i="27"/>
  <c r="BA33" i="20"/>
  <c r="BA26" i="20"/>
  <c r="CE20" i="22"/>
  <c r="CE34" i="22" s="1"/>
  <c r="AA44" i="12"/>
  <c r="AY20" i="22"/>
  <c r="AY34" i="22" s="1"/>
  <c r="D3" i="27"/>
  <c r="D4" i="27" s="1"/>
  <c r="D33" i="27"/>
  <c r="D26" i="27"/>
  <c r="BL44" i="25"/>
  <c r="J20" i="17"/>
  <c r="J34" i="17" s="1"/>
  <c r="C20" i="20"/>
  <c r="C34" i="20" s="1"/>
  <c r="AV20" i="12"/>
  <c r="AV34" i="12" s="1"/>
  <c r="CE33" i="12"/>
  <c r="CE26" i="12"/>
  <c r="S44" i="12"/>
  <c r="BN20" i="19"/>
  <c r="BN34" i="19" s="1"/>
  <c r="AQ33" i="17"/>
  <c r="AQ26" i="17"/>
  <c r="BT33" i="12"/>
  <c r="BT26" i="12"/>
  <c r="BA44" i="19"/>
  <c r="Z20" i="22"/>
  <c r="Z34" i="22" s="1"/>
  <c r="AG44" i="17"/>
  <c r="AZ26" i="17"/>
  <c r="AZ33" i="17"/>
  <c r="BQ33" i="12"/>
  <c r="BQ26" i="12"/>
  <c r="I8" i="12"/>
  <c r="BQ35" i="12" s="1"/>
  <c r="BQ43" i="12" s="1"/>
  <c r="W44" i="17"/>
  <c r="CE33" i="17"/>
  <c r="CE26" i="17"/>
  <c r="BE20" i="20"/>
  <c r="BE34" i="20" s="1"/>
  <c r="F33" i="20"/>
  <c r="F26" i="20"/>
  <c r="F3" i="20"/>
  <c r="F6" i="20" s="1"/>
  <c r="AJ35" i="20" s="1"/>
  <c r="AJ43" i="20" s="1"/>
  <c r="F4" i="20"/>
  <c r="F35" i="20" s="1"/>
  <c r="F43" i="20" s="1"/>
  <c r="C3" i="12"/>
  <c r="C9" i="12" s="1"/>
  <c r="BZ35" i="12" s="1"/>
  <c r="BZ43" i="12" s="1"/>
  <c r="C33" i="12"/>
  <c r="C26" i="12"/>
  <c r="C4" i="12"/>
  <c r="C35" i="12" s="1"/>
  <c r="C43" i="12" s="1"/>
  <c r="BK26" i="12"/>
  <c r="BK33" i="12"/>
  <c r="G20" i="12"/>
  <c r="G34" i="12" s="1"/>
  <c r="C20" i="19"/>
  <c r="C34" i="19" s="1"/>
  <c r="N44" i="17"/>
  <c r="BE20" i="17"/>
  <c r="BE34" i="17" s="1"/>
  <c r="BR20" i="19"/>
  <c r="BR34" i="19" s="1"/>
  <c r="Y44" i="19"/>
  <c r="CA26" i="27"/>
  <c r="CA33" i="27"/>
  <c r="D9" i="27"/>
  <c r="CA35" i="27" s="1"/>
  <c r="CA43" i="27" s="1"/>
  <c r="BS33" i="19"/>
  <c r="BS26" i="19"/>
  <c r="X20" i="22"/>
  <c r="X34" i="22" s="1"/>
  <c r="I44" i="17"/>
  <c r="BT26" i="19"/>
  <c r="BT33" i="19"/>
  <c r="AI33" i="12"/>
  <c r="AI26" i="12"/>
  <c r="E6" i="12"/>
  <c r="AI35" i="12" s="1"/>
  <c r="AI43" i="12" s="1"/>
  <c r="CA44" i="17"/>
  <c r="AI20" i="22"/>
  <c r="AI34" i="22" s="1"/>
  <c r="CD33" i="20"/>
  <c r="CD26" i="20"/>
  <c r="AF26" i="19"/>
  <c r="AF33" i="19"/>
  <c r="BK20" i="25"/>
  <c r="BK34" i="25" s="1"/>
  <c r="AU26" i="25"/>
  <c r="AU33" i="25"/>
  <c r="L20" i="17"/>
  <c r="L34" i="17" s="1"/>
  <c r="BF20" i="25"/>
  <c r="BF34" i="25" s="1"/>
  <c r="BR44" i="20"/>
  <c r="Z20" i="19"/>
  <c r="Z34" i="19" s="1"/>
  <c r="Z26" i="17"/>
  <c r="Z33" i="17"/>
  <c r="AR20" i="25"/>
  <c r="AR34" i="25" s="1"/>
  <c r="I44" i="20"/>
  <c r="E26" i="27"/>
  <c r="E3" i="27"/>
  <c r="E7" i="27" s="1"/>
  <c r="AX35" i="27" s="1"/>
  <c r="AX43" i="27" s="1"/>
  <c r="E33" i="27"/>
  <c r="BT33" i="27"/>
  <c r="BT26" i="27"/>
  <c r="AC44" i="19"/>
  <c r="X20" i="27"/>
  <c r="X34" i="27" s="1"/>
  <c r="CH44" i="17"/>
  <c r="AV20" i="20"/>
  <c r="AV34" i="20" s="1"/>
  <c r="AY26" i="20"/>
  <c r="AY33" i="20"/>
  <c r="F7" i="20"/>
  <c r="AY35" i="20" s="1"/>
  <c r="AY43" i="20" s="1"/>
  <c r="AY46" i="20" s="1"/>
  <c r="AY52" i="20" s="1"/>
  <c r="AY36" i="20" s="1"/>
  <c r="AY37" i="20" s="1"/>
  <c r="AO26" i="27"/>
  <c r="AO33" i="27"/>
  <c r="CC33" i="25"/>
  <c r="CC26" i="25"/>
  <c r="AK26" i="22"/>
  <c r="AK33" i="22"/>
  <c r="AO20" i="17"/>
  <c r="AO34" i="17" s="1"/>
  <c r="D20" i="12"/>
  <c r="D34" i="12" s="1"/>
  <c r="V20" i="12"/>
  <c r="V34" i="12" s="1"/>
  <c r="V44" i="19"/>
  <c r="BS26" i="12"/>
  <c r="BS33" i="12"/>
  <c r="K8" i="12"/>
  <c r="BS35" i="12" s="1"/>
  <c r="I3" i="22"/>
  <c r="I8" i="22" s="1"/>
  <c r="BQ35" i="22" s="1"/>
  <c r="BQ43" i="22" s="1"/>
  <c r="I26" i="22"/>
  <c r="I33" i="22"/>
  <c r="I4" i="22"/>
  <c r="V20" i="20"/>
  <c r="V34" i="20" s="1"/>
  <c r="Q26" i="20"/>
  <c r="Q33" i="20"/>
  <c r="CI26" i="12"/>
  <c r="CI33" i="12"/>
  <c r="CK20" i="12"/>
  <c r="CK34" i="12" s="1"/>
  <c r="AP26" i="20"/>
  <c r="AP33" i="20"/>
  <c r="C44" i="17"/>
  <c r="AK44" i="25"/>
  <c r="AW44" i="17"/>
  <c r="AL20" i="19"/>
  <c r="AL34" i="19" s="1"/>
  <c r="BL20" i="19"/>
  <c r="BL34" i="19" s="1"/>
  <c r="CA20" i="12"/>
  <c r="CA34" i="12" s="1"/>
  <c r="D26" i="12"/>
  <c r="D33" i="12"/>
  <c r="D3" i="12"/>
  <c r="D8" i="12" s="1"/>
  <c r="BL35" i="12" s="1"/>
  <c r="BL43" i="12" s="1"/>
  <c r="CG20" i="27"/>
  <c r="CG34" i="27" s="1"/>
  <c r="AF44" i="19"/>
  <c r="K44" i="17"/>
  <c r="AV44" i="12"/>
  <c r="AJ20" i="17"/>
  <c r="AJ34" i="17" s="1"/>
  <c r="K44" i="20"/>
  <c r="BE44" i="17"/>
  <c r="W33" i="17"/>
  <c r="W26" i="17"/>
  <c r="AD20" i="12"/>
  <c r="AD34" i="12" s="1"/>
  <c r="R44" i="17"/>
  <c r="L20" i="25"/>
  <c r="L34" i="25" s="1"/>
  <c r="CG26" i="20"/>
  <c r="CA20" i="19"/>
  <c r="CA34" i="19" s="1"/>
  <c r="W20" i="22"/>
  <c r="W34" i="22" s="1"/>
  <c r="Y44" i="12"/>
  <c r="BT20" i="19"/>
  <c r="BT34" i="19" s="1"/>
  <c r="BZ44" i="19"/>
  <c r="D33" i="22"/>
  <c r="D3" i="22"/>
  <c r="D6" i="22" s="1"/>
  <c r="AH35" i="22" s="1"/>
  <c r="AH43" i="22" s="1"/>
  <c r="D26" i="22"/>
  <c r="D4" i="22"/>
  <c r="D35" i="22" s="1"/>
  <c r="D43" i="22" s="1"/>
  <c r="B20" i="22"/>
  <c r="B34" i="22" s="1"/>
  <c r="S20" i="27"/>
  <c r="S34" i="27" s="1"/>
  <c r="AK44" i="22"/>
  <c r="BN20" i="20"/>
  <c r="BN34" i="20" s="1"/>
  <c r="AB26" i="27"/>
  <c r="AB33" i="27"/>
  <c r="BZ33" i="12"/>
  <c r="BZ26" i="12"/>
  <c r="AP44" i="20"/>
  <c r="BB26" i="19"/>
  <c r="BB33" i="19"/>
  <c r="W20" i="12"/>
  <c r="W34" i="12" s="1"/>
  <c r="F44" i="17"/>
  <c r="BJ44" i="20"/>
  <c r="BB44" i="17"/>
  <c r="AW44" i="20"/>
  <c r="BA44" i="20"/>
  <c r="AG20" i="12"/>
  <c r="AG34" i="12" s="1"/>
  <c r="AQ20" i="20"/>
  <c r="AQ34" i="20" s="1"/>
  <c r="H33" i="19"/>
  <c r="H3" i="19"/>
  <c r="H5" i="19" s="1"/>
  <c r="W35" i="19" s="1"/>
  <c r="W43" i="19" s="1"/>
  <c r="H26" i="19"/>
  <c r="CF44" i="25"/>
  <c r="BP20" i="27"/>
  <c r="BP34" i="27" s="1"/>
  <c r="K44" i="27"/>
  <c r="V20" i="22"/>
  <c r="V34" i="22" s="1"/>
  <c r="AC20" i="25"/>
  <c r="AC34" i="25" s="1"/>
  <c r="AH33" i="22"/>
  <c r="AH26" i="22"/>
  <c r="BZ20" i="20"/>
  <c r="BZ34" i="20" s="1"/>
  <c r="AH44" i="20"/>
  <c r="CB33" i="20"/>
  <c r="CB26" i="20"/>
  <c r="AZ33" i="25"/>
  <c r="AZ26" i="25"/>
  <c r="M44" i="27"/>
  <c r="AO44" i="27"/>
  <c r="K44" i="22"/>
  <c r="CI44" i="22"/>
  <c r="AG20" i="20"/>
  <c r="AG34" i="20" s="1"/>
  <c r="BE20" i="27"/>
  <c r="BE34" i="27" s="1"/>
  <c r="AH44" i="27"/>
  <c r="K3" i="12"/>
  <c r="K9" i="12" s="1"/>
  <c r="CH35" i="12" s="1"/>
  <c r="CH43" i="12" s="1"/>
  <c r="K26" i="12"/>
  <c r="K33" i="12"/>
  <c r="K4" i="12"/>
  <c r="AJ33" i="22"/>
  <c r="AJ26" i="22"/>
  <c r="BG33" i="19"/>
  <c r="BG26" i="19"/>
  <c r="AY33" i="22"/>
  <c r="AY26" i="22"/>
  <c r="CF33" i="19"/>
  <c r="CF26" i="19"/>
  <c r="Q20" i="20"/>
  <c r="Q34" i="20" s="1"/>
  <c r="CD44" i="25"/>
  <c r="V44" i="27"/>
  <c r="BC26" i="22"/>
  <c r="J7" i="22"/>
  <c r="BC35" i="22" s="1"/>
  <c r="BC43" i="22" s="1"/>
  <c r="X20" i="19"/>
  <c r="X34" i="19" s="1"/>
  <c r="Z44" i="27"/>
  <c r="BQ44" i="17"/>
  <c r="CC20" i="17"/>
  <c r="CC34" i="17" s="1"/>
  <c r="M20" i="17"/>
  <c r="M34" i="17" s="1"/>
  <c r="AM20" i="19"/>
  <c r="AM34" i="19" s="1"/>
  <c r="AO44" i="12"/>
  <c r="BC44" i="17"/>
  <c r="AL33" i="19"/>
  <c r="AL26" i="19"/>
  <c r="H6" i="19"/>
  <c r="AL35" i="19" s="1"/>
  <c r="AL43" i="19" s="1"/>
  <c r="H33" i="27"/>
  <c r="H3" i="27"/>
  <c r="H6" i="27" s="1"/>
  <c r="AL35" i="27" s="1"/>
  <c r="AL43" i="27" s="1"/>
  <c r="H26" i="27"/>
  <c r="BY33" i="20"/>
  <c r="BY26" i="20"/>
  <c r="BK20" i="20"/>
  <c r="BK34" i="20" s="1"/>
  <c r="S33" i="27"/>
  <c r="S26" i="27"/>
  <c r="D5" i="27"/>
  <c r="S35" i="27" s="1"/>
  <c r="S43" i="27" s="1"/>
  <c r="AY44" i="12"/>
  <c r="AV44" i="25"/>
  <c r="BG20" i="25"/>
  <c r="BG34" i="25" s="1"/>
  <c r="N20" i="27"/>
  <c r="N34" i="27" s="1"/>
  <c r="R20" i="25"/>
  <c r="R34" i="25" s="1"/>
  <c r="AY44" i="19"/>
  <c r="AH44" i="22"/>
  <c r="M20" i="20"/>
  <c r="M34" i="20" s="1"/>
  <c r="BS20" i="25"/>
  <c r="BS34" i="25" s="1"/>
  <c r="M26" i="25"/>
  <c r="M33" i="25"/>
  <c r="M3" i="25"/>
  <c r="M7" i="25" s="1"/>
  <c r="BF35" i="25" s="1"/>
  <c r="BF43" i="25" s="1"/>
  <c r="AN20" i="12"/>
  <c r="AN34" i="12" s="1"/>
  <c r="M26" i="17"/>
  <c r="M33" i="17"/>
  <c r="M3" i="17"/>
  <c r="M6" i="17" s="1"/>
  <c r="AQ35" i="17" s="1"/>
  <c r="AQ43" i="17" s="1"/>
  <c r="BE26" i="20"/>
  <c r="BE33" i="20"/>
  <c r="AJ33" i="25"/>
  <c r="AJ26" i="25"/>
  <c r="F6" i="25"/>
  <c r="AJ35" i="25" s="1"/>
  <c r="AJ43" i="25" s="1"/>
  <c r="Z20" i="20"/>
  <c r="Z34" i="20" s="1"/>
  <c r="BC20" i="25"/>
  <c r="BC34" i="25" s="1"/>
  <c r="CA26" i="17"/>
  <c r="CA33" i="17"/>
  <c r="AC20" i="27"/>
  <c r="AC34" i="27" s="1"/>
  <c r="BD44" i="20"/>
  <c r="CI44" i="20"/>
  <c r="BK44" i="19"/>
  <c r="CH20" i="12"/>
  <c r="CH34" i="12" s="1"/>
  <c r="M44" i="17"/>
  <c r="BY26" i="27"/>
  <c r="BY33" i="27"/>
  <c r="BO20" i="22"/>
  <c r="BO34" i="22" s="1"/>
  <c r="AF26" i="27"/>
  <c r="AF33" i="27"/>
  <c r="BB20" i="20"/>
  <c r="BB34" i="20" s="1"/>
  <c r="BM44" i="20"/>
  <c r="H20" i="22"/>
  <c r="H34" i="22" s="1"/>
  <c r="AN26" i="17"/>
  <c r="BZ20" i="22"/>
  <c r="BZ34" i="22" s="1"/>
  <c r="AA20" i="27"/>
  <c r="AA34" i="27" s="1"/>
  <c r="BT44" i="27"/>
  <c r="S26" i="25"/>
  <c r="S33" i="25"/>
  <c r="D44" i="19"/>
  <c r="AL20" i="20"/>
  <c r="AL34" i="20" s="1"/>
  <c r="BO26" i="22"/>
  <c r="BO33" i="22"/>
  <c r="CG44" i="27"/>
  <c r="AH44" i="19"/>
  <c r="AH33" i="12"/>
  <c r="AH26" i="12"/>
  <c r="I20" i="19"/>
  <c r="I34" i="19" s="1"/>
  <c r="CC44" i="22"/>
  <c r="AL33" i="25"/>
  <c r="AL26" i="25"/>
  <c r="E26" i="25"/>
  <c r="E33" i="25"/>
  <c r="E3" i="25"/>
  <c r="E6" i="25" s="1"/>
  <c r="AI35" i="25" s="1"/>
  <c r="AI43" i="25" s="1"/>
  <c r="BL44" i="17"/>
  <c r="CG44" i="19"/>
  <c r="AY20" i="27"/>
  <c r="AY34" i="27" s="1"/>
  <c r="AA44" i="27"/>
  <c r="F44" i="20"/>
  <c r="AX44" i="25"/>
  <c r="AZ33" i="22"/>
  <c r="AZ26" i="22"/>
  <c r="U33" i="20"/>
  <c r="U26" i="20"/>
  <c r="CF26" i="27"/>
  <c r="CF33" i="27"/>
  <c r="BN20" i="27"/>
  <c r="BN34" i="27" s="1"/>
  <c r="BZ44" i="22"/>
  <c r="AU20" i="27"/>
  <c r="AU34" i="27" s="1"/>
  <c r="AN20" i="19"/>
  <c r="AN34" i="19" s="1"/>
  <c r="AJ20" i="25"/>
  <c r="AJ34" i="25" s="1"/>
  <c r="D44" i="17"/>
  <c r="CE33" i="22"/>
  <c r="CE26" i="22"/>
  <c r="AB26" i="17"/>
  <c r="AB33" i="17"/>
  <c r="AV33" i="17"/>
  <c r="AV26" i="17"/>
  <c r="AV20" i="19"/>
  <c r="AV34" i="19" s="1"/>
  <c r="BP33" i="22"/>
  <c r="BP26" i="22"/>
  <c r="BD26" i="22"/>
  <c r="BD33" i="22"/>
  <c r="D7" i="27"/>
  <c r="AW35" i="27" s="1"/>
  <c r="AW43" i="27" s="1"/>
  <c r="AW26" i="27"/>
  <c r="AW33" i="27"/>
  <c r="CB20" i="25"/>
  <c r="CB34" i="25" s="1"/>
  <c r="AL20" i="25"/>
  <c r="AL34" i="25" s="1"/>
  <c r="BA20" i="27"/>
  <c r="BA34" i="27" s="1"/>
  <c r="BN44" i="22"/>
  <c r="E20" i="19"/>
  <c r="E34" i="19" s="1"/>
  <c r="AL44" i="27"/>
  <c r="H44" i="17"/>
  <c r="H20" i="25"/>
  <c r="H34" i="25" s="1"/>
  <c r="AQ26" i="22"/>
  <c r="AQ33" i="22"/>
  <c r="CG44" i="22"/>
  <c r="D20" i="17"/>
  <c r="D34" i="17" s="1"/>
  <c r="CF26" i="12"/>
  <c r="CF33" i="12"/>
  <c r="BF26" i="20"/>
  <c r="BF33" i="20"/>
  <c r="CE33" i="25"/>
  <c r="CE26" i="25"/>
  <c r="H9" i="25"/>
  <c r="CE35" i="25" s="1"/>
  <c r="CE43" i="25" s="1"/>
  <c r="I3" i="19"/>
  <c r="I4" i="19" s="1"/>
  <c r="I35" i="19" s="1"/>
  <c r="I43" i="19" s="1"/>
  <c r="I26" i="19"/>
  <c r="I33" i="19"/>
  <c r="BF26" i="22"/>
  <c r="BF33" i="22"/>
  <c r="AJ44" i="27"/>
  <c r="AU26" i="22"/>
  <c r="AU33" i="22"/>
  <c r="B7" i="22"/>
  <c r="AU35" i="22" s="1"/>
  <c r="AU43" i="22" s="1"/>
  <c r="AY20" i="25"/>
  <c r="AY34" i="25" s="1"/>
  <c r="B26" i="22"/>
  <c r="B33" i="22"/>
  <c r="B3" i="22"/>
  <c r="B9" i="22" s="1"/>
  <c r="BY35" i="22" s="1"/>
  <c r="BY43" i="22" s="1"/>
  <c r="CB26" i="17"/>
  <c r="CB33" i="17"/>
  <c r="E9" i="17"/>
  <c r="CB35" i="17" s="1"/>
  <c r="CB43" i="17" s="1"/>
  <c r="AK33" i="12"/>
  <c r="AK26" i="12"/>
  <c r="G6" i="12"/>
  <c r="AK35" i="12" s="1"/>
  <c r="H20" i="17"/>
  <c r="H34" i="17" s="1"/>
  <c r="E8" i="17"/>
  <c r="BM35" i="17" s="1"/>
  <c r="BM43" i="17" s="1"/>
  <c r="BM33" i="17"/>
  <c r="BM26" i="17"/>
  <c r="BL20" i="22"/>
  <c r="BL34" i="22" s="1"/>
  <c r="AP26" i="25"/>
  <c r="AP33" i="25"/>
  <c r="BD26" i="12"/>
  <c r="BD33" i="12"/>
  <c r="K7" i="12"/>
  <c r="BD35" i="12" s="1"/>
  <c r="BD43" i="12" s="1"/>
  <c r="S20" i="22"/>
  <c r="S34" i="22" s="1"/>
  <c r="K3" i="22"/>
  <c r="K8" i="22" s="1"/>
  <c r="BS35" i="22" s="1"/>
  <c r="BS43" i="22" s="1"/>
  <c r="K26" i="22"/>
  <c r="K33" i="22"/>
  <c r="BO20" i="27"/>
  <c r="BO34" i="27" s="1"/>
  <c r="AX33" i="20"/>
  <c r="AX26" i="20"/>
  <c r="W44" i="25"/>
  <c r="AC20" i="22"/>
  <c r="AC34" i="22" s="1"/>
  <c r="AZ44" i="27"/>
  <c r="BN44" i="27"/>
  <c r="N33" i="22"/>
  <c r="N3" i="22"/>
  <c r="N7" i="22" s="1"/>
  <c r="BG35" i="22" s="1"/>
  <c r="BG43" i="22" s="1"/>
  <c r="N26" i="22"/>
  <c r="BK20" i="22"/>
  <c r="BK34" i="22" s="1"/>
  <c r="I33" i="20"/>
  <c r="I3" i="20"/>
  <c r="I6" i="20" s="1"/>
  <c r="AM35" i="20" s="1"/>
  <c r="AM43" i="20" s="1"/>
  <c r="I26" i="20"/>
  <c r="CC44" i="25"/>
  <c r="AO44" i="25"/>
  <c r="AI20" i="12"/>
  <c r="AI34" i="12" s="1"/>
  <c r="Z33" i="12"/>
  <c r="Z26" i="12"/>
  <c r="K5" i="12"/>
  <c r="Z35" i="12" s="1"/>
  <c r="Z43" i="12" s="1"/>
  <c r="BD26" i="19"/>
  <c r="BD33" i="19"/>
  <c r="AA33" i="27"/>
  <c r="AA26" i="27"/>
  <c r="T20" i="27"/>
  <c r="T34" i="27" s="1"/>
  <c r="AA44" i="19"/>
  <c r="AF33" i="25"/>
  <c r="AF26" i="25"/>
  <c r="BQ44" i="25"/>
  <c r="BE44" i="27"/>
  <c r="CB33" i="22"/>
  <c r="CB26" i="22"/>
  <c r="E9" i="22"/>
  <c r="CB35" i="22" s="1"/>
  <c r="CB43" i="22" s="1"/>
  <c r="B3" i="20"/>
  <c r="B6" i="20" s="1"/>
  <c r="AF35" i="20" s="1"/>
  <c r="AF43" i="20" s="1"/>
  <c r="B33" i="20"/>
  <c r="B26" i="20"/>
  <c r="CH44" i="27"/>
  <c r="AO20" i="25"/>
  <c r="AO34" i="25" s="1"/>
  <c r="AI20" i="17"/>
  <c r="AI34" i="17" s="1"/>
  <c r="Y20" i="17"/>
  <c r="Y34" i="17" s="1"/>
  <c r="AJ44" i="12"/>
  <c r="BY20" i="25"/>
  <c r="BY34" i="25" s="1"/>
  <c r="L20" i="27"/>
  <c r="L34" i="27" s="1"/>
  <c r="CG20" i="25"/>
  <c r="CG34" i="25" s="1"/>
  <c r="AP20" i="22"/>
  <c r="AP34" i="22" s="1"/>
  <c r="AL20" i="27"/>
  <c r="AL34" i="27" s="1"/>
  <c r="AK33" i="27"/>
  <c r="AK26" i="27"/>
  <c r="BQ26" i="25"/>
  <c r="BQ33" i="25"/>
  <c r="I8" i="25"/>
  <c r="BQ35" i="25" s="1"/>
  <c r="BQ43" i="25" s="1"/>
  <c r="R33" i="27"/>
  <c r="R26" i="27"/>
  <c r="C5" i="27"/>
  <c r="R35" i="27" s="1"/>
  <c r="R43" i="27" s="1"/>
  <c r="BF44" i="17"/>
  <c r="G3" i="20"/>
  <c r="G9" i="20" s="1"/>
  <c r="CD35" i="20" s="1"/>
  <c r="CD43" i="20" s="1"/>
  <c r="G26" i="20"/>
  <c r="G33" i="20"/>
  <c r="G4" i="20"/>
  <c r="G35" i="20" s="1"/>
  <c r="BE33" i="22"/>
  <c r="BE26" i="22"/>
  <c r="L7" i="22"/>
  <c r="BE35" i="22" s="1"/>
  <c r="BE43" i="22" s="1"/>
  <c r="AX20" i="27"/>
  <c r="AX34" i="27" s="1"/>
  <c r="V26" i="19"/>
  <c r="G5" i="19"/>
  <c r="V35" i="19" s="1"/>
  <c r="V43" i="19" s="1"/>
  <c r="V46" i="19" s="1"/>
  <c r="V33" i="19"/>
  <c r="AB20" i="22"/>
  <c r="AB34" i="22" s="1"/>
  <c r="AI44" i="27"/>
  <c r="C20" i="25"/>
  <c r="C34" i="25" s="1"/>
  <c r="AW44" i="27"/>
  <c r="BF20" i="27"/>
  <c r="BF34" i="27" s="1"/>
  <c r="AW20" i="25"/>
  <c r="AW34" i="25" s="1"/>
  <c r="U44" i="12"/>
  <c r="Q44" i="25"/>
  <c r="AP20" i="27"/>
  <c r="AP34" i="27" s="1"/>
  <c r="AG44" i="25"/>
  <c r="BU44" i="12"/>
  <c r="BZ26" i="19"/>
  <c r="BZ33" i="19"/>
  <c r="W33" i="12"/>
  <c r="W26" i="12"/>
  <c r="AW20" i="20"/>
  <c r="AW34" i="20" s="1"/>
  <c r="AI20" i="25"/>
  <c r="AI34" i="25" s="1"/>
  <c r="T44" i="25"/>
  <c r="AI26" i="22"/>
  <c r="AI33" i="22"/>
  <c r="E6" i="22"/>
  <c r="BL20" i="25"/>
  <c r="BL34" i="25" s="1"/>
  <c r="AF33" i="22"/>
  <c r="AF26" i="22"/>
  <c r="BO20" i="20"/>
  <c r="BO34" i="20" s="1"/>
  <c r="CC33" i="22"/>
  <c r="CC26" i="22"/>
  <c r="BC26" i="20"/>
  <c r="AM20" i="27"/>
  <c r="AM34" i="27" s="1"/>
  <c r="BE20" i="22"/>
  <c r="BE34" i="22" s="1"/>
  <c r="Q33" i="22"/>
  <c r="Q26" i="22"/>
  <c r="C6" i="20"/>
  <c r="AG35" i="20" s="1"/>
  <c r="AG43" i="20" s="1"/>
  <c r="AG33" i="20"/>
  <c r="AG26" i="20"/>
  <c r="AY44" i="22"/>
  <c r="BD33" i="25"/>
  <c r="BD26" i="25"/>
  <c r="AR20" i="20"/>
  <c r="AR34" i="20" s="1"/>
  <c r="BS33" i="22"/>
  <c r="BS26" i="22"/>
  <c r="N26" i="25"/>
  <c r="N33" i="25"/>
  <c r="N3" i="25"/>
  <c r="N128" i="30" s="1"/>
  <c r="AA26" i="19"/>
  <c r="AA33" i="19"/>
  <c r="L5" i="19"/>
  <c r="AA35" i="19" s="1"/>
  <c r="AA43" i="19" s="1"/>
  <c r="AA26" i="17"/>
  <c r="AA33" i="17"/>
  <c r="AR44" i="27"/>
  <c r="T33" i="19"/>
  <c r="T26" i="19"/>
  <c r="BG44" i="22"/>
  <c r="AX26" i="27"/>
  <c r="AX33" i="27"/>
  <c r="Y20" i="27"/>
  <c r="Y34" i="27" s="1"/>
  <c r="BJ20" i="25"/>
  <c r="BJ34" i="25" s="1"/>
  <c r="N44" i="27"/>
  <c r="AH44" i="25"/>
  <c r="U20" i="12"/>
  <c r="U34" i="12" s="1"/>
  <c r="H3" i="12"/>
  <c r="H8" i="12" s="1"/>
  <c r="BP35" i="12" s="1"/>
  <c r="BP43" i="12" s="1"/>
  <c r="H33" i="12"/>
  <c r="H26" i="12"/>
  <c r="BO44" i="17"/>
  <c r="CA26" i="20"/>
  <c r="CA33" i="20"/>
  <c r="AG44" i="27"/>
  <c r="AY44" i="27"/>
  <c r="F5" i="25"/>
  <c r="U35" i="25" s="1"/>
  <c r="U43" i="25" s="1"/>
  <c r="U33" i="25"/>
  <c r="U26" i="25"/>
  <c r="AY44" i="20"/>
  <c r="AH33" i="27"/>
  <c r="AH26" i="27"/>
  <c r="AQ44" i="22"/>
  <c r="BT20" i="17"/>
  <c r="BT34" i="17" s="1"/>
  <c r="CH20" i="22"/>
  <c r="CH34" i="22" s="1"/>
  <c r="BL33" i="19"/>
  <c r="BL26" i="19"/>
  <c r="D8" i="19"/>
  <c r="BL35" i="19" s="1"/>
  <c r="BL43" i="19" s="1"/>
  <c r="H33" i="17"/>
  <c r="H26" i="17"/>
  <c r="H3" i="17"/>
  <c r="H5" i="17" s="1"/>
  <c r="W35" i="17" s="1"/>
  <c r="W43" i="17" s="1"/>
  <c r="R20" i="20"/>
  <c r="R34" i="20" s="1"/>
  <c r="X26" i="19"/>
  <c r="X33" i="19"/>
  <c r="AQ44" i="27"/>
  <c r="X44" i="12"/>
  <c r="BS44" i="27"/>
  <c r="CC20" i="27"/>
  <c r="CC34" i="27" s="1"/>
  <c r="BR44" i="25"/>
  <c r="BK44" i="27"/>
  <c r="CH33" i="25"/>
  <c r="CH26" i="25"/>
  <c r="K33" i="20"/>
  <c r="K3" i="20"/>
  <c r="K7" i="20" s="1"/>
  <c r="BD35" i="20" s="1"/>
  <c r="BD43" i="20" s="1"/>
  <c r="K26" i="20"/>
  <c r="K4" i="20"/>
  <c r="K35" i="20" s="1"/>
  <c r="K43" i="20" s="1"/>
  <c r="J20" i="20"/>
  <c r="J34" i="20" s="1"/>
  <c r="BC20" i="27"/>
  <c r="BC34" i="27" s="1"/>
  <c r="AJ26" i="17"/>
  <c r="AJ33" i="17"/>
  <c r="F6" i="17"/>
  <c r="AJ35" i="17" s="1"/>
  <c r="AJ43" i="17" s="1"/>
  <c r="V26" i="27"/>
  <c r="V33" i="27"/>
  <c r="AF44" i="27"/>
  <c r="BB44" i="22"/>
  <c r="U20" i="25"/>
  <c r="U34" i="25" s="1"/>
  <c r="BE20" i="19"/>
  <c r="BE34" i="19" s="1"/>
  <c r="AK33" i="25"/>
  <c r="AK26" i="25"/>
  <c r="T44" i="22"/>
  <c r="BQ20" i="22"/>
  <c r="BQ34" i="22" s="1"/>
  <c r="BJ33" i="27"/>
  <c r="BJ26" i="27"/>
  <c r="AI20" i="20"/>
  <c r="AI34" i="20" s="1"/>
  <c r="BL33" i="25"/>
  <c r="BL26" i="25"/>
  <c r="D8" i="25"/>
  <c r="BL35" i="25" s="1"/>
  <c r="BL43" i="25" s="1"/>
  <c r="BA26" i="19"/>
  <c r="BA33" i="19"/>
  <c r="D3" i="25"/>
  <c r="D7" i="25" s="1"/>
  <c r="AW35" i="25" s="1"/>
  <c r="AW43" i="25" s="1"/>
  <c r="D33" i="25"/>
  <c r="D26" i="25"/>
  <c r="BY20" i="19"/>
  <c r="BY34" i="19" s="1"/>
  <c r="U44" i="22"/>
  <c r="G26" i="27"/>
  <c r="G33" i="27"/>
  <c r="G3" i="27"/>
  <c r="G7" i="27" s="1"/>
  <c r="AZ35" i="27" s="1"/>
  <c r="AZ43" i="27" s="1"/>
  <c r="AV44" i="22"/>
  <c r="BK26" i="22"/>
  <c r="BK33" i="22"/>
  <c r="AZ44" i="22"/>
  <c r="CA33" i="25"/>
  <c r="CA26" i="25"/>
  <c r="D9" i="25"/>
  <c r="CA35" i="25" s="1"/>
  <c r="CA43" i="25" s="1"/>
  <c r="AB33" i="20"/>
  <c r="AB26" i="20"/>
  <c r="C20" i="27"/>
  <c r="C34" i="27" s="1"/>
  <c r="AW44" i="25"/>
  <c r="AZ44" i="20"/>
  <c r="CB20" i="27"/>
  <c r="CB34" i="27" s="1"/>
  <c r="AW20" i="19"/>
  <c r="AW34" i="19" s="1"/>
  <c r="BP33" i="19"/>
  <c r="BP26" i="19"/>
  <c r="CG44" i="20"/>
  <c r="CF33" i="25"/>
  <c r="CF26" i="25"/>
  <c r="G44" i="27"/>
  <c r="D44" i="27"/>
  <c r="Z44" i="17"/>
  <c r="AN20" i="22"/>
  <c r="AN34" i="22" s="1"/>
  <c r="BB20" i="12"/>
  <c r="BB34" i="12" s="1"/>
  <c r="E20" i="12"/>
  <c r="E34" i="12" s="1"/>
  <c r="CI20" i="12"/>
  <c r="CI34" i="12" s="1"/>
  <c r="I26" i="17"/>
  <c r="I3" i="17"/>
  <c r="I6" i="17" s="1"/>
  <c r="AM35" i="17" s="1"/>
  <c r="AM43" i="17" s="1"/>
  <c r="I33" i="17"/>
  <c r="J44" i="25"/>
  <c r="C26" i="22"/>
  <c r="C33" i="22"/>
  <c r="C3" i="22"/>
  <c r="C4" i="22" s="1"/>
  <c r="C35" i="22" s="1"/>
  <c r="C43" i="22" s="1"/>
  <c r="BQ20" i="27"/>
  <c r="BQ34" i="27" s="1"/>
  <c r="T26" i="25"/>
  <c r="T33" i="25"/>
  <c r="E5" i="25"/>
  <c r="T35" i="25" s="1"/>
  <c r="T43" i="25" s="1"/>
  <c r="BL33" i="22"/>
  <c r="BL26" i="22"/>
  <c r="D8" i="22"/>
  <c r="BL35" i="22" s="1"/>
  <c r="BL43" i="22" s="1"/>
  <c r="CE44" i="17"/>
  <c r="AM33" i="22"/>
  <c r="AM26" i="22"/>
  <c r="BG33" i="20"/>
  <c r="BG26" i="20"/>
  <c r="BC26" i="17"/>
  <c r="X26" i="17"/>
  <c r="X33" i="17"/>
  <c r="AN20" i="25"/>
  <c r="AN34" i="25" s="1"/>
  <c r="BN44" i="20"/>
  <c r="J44" i="27"/>
  <c r="BN44" i="17"/>
  <c r="AR33" i="27"/>
  <c r="N6" i="27"/>
  <c r="AR35" i="27" s="1"/>
  <c r="AR43" i="27" s="1"/>
  <c r="AR26" i="27"/>
  <c r="J26" i="27"/>
  <c r="J3" i="27"/>
  <c r="J5" i="27" s="1"/>
  <c r="Y35" i="27" s="1"/>
  <c r="Y43" i="27" s="1"/>
  <c r="J20" i="22"/>
  <c r="J34" i="22" s="1"/>
  <c r="CH33" i="22"/>
  <c r="CH26" i="22"/>
  <c r="E20" i="27"/>
  <c r="E34" i="27" s="1"/>
  <c r="M20" i="22"/>
  <c r="M34" i="22" s="1"/>
  <c r="BD44" i="17"/>
  <c r="BM20" i="27"/>
  <c r="BM34" i="27" s="1"/>
  <c r="AX26" i="19"/>
  <c r="AX33" i="19"/>
  <c r="AV44" i="27"/>
  <c r="BP26" i="27"/>
  <c r="BP33" i="27"/>
  <c r="H8" i="27"/>
  <c r="BP35" i="27" s="1"/>
  <c r="BP43" i="27" s="1"/>
  <c r="X44" i="22"/>
  <c r="CC44" i="27"/>
  <c r="AF20" i="27"/>
  <c r="AF34" i="27" s="1"/>
  <c r="AC33" i="27"/>
  <c r="AC26" i="27"/>
  <c r="I44" i="25"/>
  <c r="U44" i="20"/>
  <c r="CE33" i="20"/>
  <c r="CE26" i="20"/>
  <c r="AX44" i="27"/>
  <c r="AC33" i="17"/>
  <c r="AC26" i="17"/>
  <c r="BY20" i="20"/>
  <c r="BY34" i="20" s="1"/>
  <c r="AF44" i="17"/>
  <c r="L44" i="25"/>
  <c r="S33" i="20"/>
  <c r="S26" i="20"/>
  <c r="CA44" i="19"/>
  <c r="AA20" i="17"/>
  <c r="AA34" i="17" s="1"/>
  <c r="AV20" i="25"/>
  <c r="AV34" i="25" s="1"/>
  <c r="BO44" i="19"/>
  <c r="K33" i="27"/>
  <c r="K26" i="27"/>
  <c r="K3" i="27"/>
  <c r="K7" i="27" s="1"/>
  <c r="BD35" i="27" s="1"/>
  <c r="BD43" i="27" s="1"/>
  <c r="D44" i="12"/>
  <c r="AZ20" i="17"/>
  <c r="AZ34" i="17" s="1"/>
  <c r="CC20" i="20"/>
  <c r="CC34" i="20" s="1"/>
  <c r="AR20" i="27"/>
  <c r="AR34" i="27" s="1"/>
  <c r="Q20" i="27"/>
  <c r="Q34" i="27" s="1"/>
  <c r="AM26" i="12"/>
  <c r="AM33" i="12"/>
  <c r="I6" i="12"/>
  <c r="AM35" i="12" s="1"/>
  <c r="AM43" i="12" s="1"/>
  <c r="V44" i="22"/>
  <c r="AH33" i="20"/>
  <c r="AH26" i="20"/>
  <c r="AG20" i="22"/>
  <c r="AG34" i="22" s="1"/>
  <c r="AU33" i="19"/>
  <c r="AU26" i="19"/>
  <c r="E8" i="25"/>
  <c r="BM35" i="25" s="1"/>
  <c r="BM43" i="25" s="1"/>
  <c r="BM26" i="25"/>
  <c r="BM33" i="25"/>
  <c r="AK44" i="27"/>
  <c r="AP44" i="17"/>
  <c r="BR20" i="25"/>
  <c r="BR34" i="25" s="1"/>
  <c r="AK20" i="27"/>
  <c r="AK34" i="27" s="1"/>
  <c r="BN20" i="22"/>
  <c r="BN34" i="22" s="1"/>
  <c r="BD20" i="20"/>
  <c r="BD34" i="20" s="1"/>
  <c r="S26" i="19"/>
  <c r="S33" i="19"/>
  <c r="D5" i="19"/>
  <c r="S35" i="19" s="1"/>
  <c r="S43" i="19" s="1"/>
  <c r="CA44" i="20"/>
  <c r="CE20" i="27"/>
  <c r="CE34" i="27" s="1"/>
  <c r="AM26" i="17"/>
  <c r="AM33" i="17"/>
  <c r="I20" i="12"/>
  <c r="I34" i="12" s="1"/>
  <c r="BO20" i="12"/>
  <c r="BO34" i="12" s="1"/>
  <c r="Y26" i="12"/>
  <c r="J5" i="12"/>
  <c r="Y35" i="12" s="1"/>
  <c r="Y43" i="12" s="1"/>
  <c r="H5" i="22"/>
  <c r="W35" i="22" s="1"/>
  <c r="W43" i="22" s="1"/>
  <c r="W33" i="22"/>
  <c r="W26" i="22"/>
  <c r="S44" i="20"/>
  <c r="AC20" i="19"/>
  <c r="AC34" i="19" s="1"/>
  <c r="AU44" i="17"/>
  <c r="S20" i="17"/>
  <c r="S34" i="17" s="1"/>
  <c r="CA44" i="27"/>
  <c r="BS20" i="27"/>
  <c r="BS34" i="27" s="1"/>
  <c r="BL44" i="19"/>
  <c r="Z44" i="19"/>
  <c r="Y20" i="25"/>
  <c r="Y34" i="25" s="1"/>
  <c r="U33" i="17"/>
  <c r="U26" i="17"/>
  <c r="R44" i="27"/>
  <c r="AM33" i="27"/>
  <c r="AM26" i="27"/>
  <c r="U44" i="19"/>
  <c r="AO33" i="17"/>
  <c r="K6" i="17"/>
  <c r="AO26" i="17"/>
  <c r="H44" i="27"/>
  <c r="W44" i="19"/>
  <c r="M26" i="27"/>
  <c r="M33" i="27"/>
  <c r="M3" i="27"/>
  <c r="M4" i="27" s="1"/>
  <c r="AF20" i="22"/>
  <c r="AF34" i="22" s="1"/>
  <c r="AY26" i="27"/>
  <c r="AY33" i="27"/>
  <c r="AK44" i="20"/>
  <c r="BE33" i="25"/>
  <c r="BE26" i="25"/>
  <c r="AP44" i="22"/>
  <c r="F20" i="27"/>
  <c r="F34" i="27" s="1"/>
  <c r="AM44" i="19"/>
  <c r="R44" i="25"/>
  <c r="S33" i="17"/>
  <c r="S26" i="17"/>
  <c r="AF20" i="19"/>
  <c r="AF34" i="19" s="1"/>
  <c r="CF20" i="17"/>
  <c r="CF34" i="17" s="1"/>
  <c r="AO33" i="20"/>
  <c r="AO26" i="20"/>
  <c r="BF44" i="25"/>
  <c r="I20" i="17"/>
  <c r="I34" i="17" s="1"/>
  <c r="BD20" i="22"/>
  <c r="BD34" i="22" s="1"/>
  <c r="BT20" i="25"/>
  <c r="BT34" i="25" s="1"/>
  <c r="AG26" i="22"/>
  <c r="AG33" i="22"/>
  <c r="AM44" i="22"/>
  <c r="C44" i="22"/>
  <c r="BK26" i="19"/>
  <c r="BK33" i="19"/>
  <c r="C8" i="19"/>
  <c r="BK35" i="19" s="1"/>
  <c r="BK43" i="19" s="1"/>
  <c r="AR44" i="22"/>
  <c r="I20" i="20"/>
  <c r="I34" i="20" s="1"/>
  <c r="U26" i="27"/>
  <c r="U33" i="27"/>
  <c r="AU20" i="25"/>
  <c r="AU34" i="25" s="1"/>
  <c r="AB44" i="19"/>
  <c r="T20" i="17"/>
  <c r="T34" i="17" s="1"/>
  <c r="BE33" i="19"/>
  <c r="L7" i="19"/>
  <c r="BE35" i="19" s="1"/>
  <c r="BE43" i="19" s="1"/>
  <c r="BE26" i="19"/>
  <c r="B3" i="25"/>
  <c r="B7" i="25" s="1"/>
  <c r="AU35" i="25" s="1"/>
  <c r="AU43" i="25" s="1"/>
  <c r="B33" i="25"/>
  <c r="B26" i="25"/>
  <c r="D20" i="25"/>
  <c r="D34" i="25" s="1"/>
  <c r="J20" i="27"/>
  <c r="J34" i="27" s="1"/>
  <c r="AF26" i="12"/>
  <c r="AF33" i="12"/>
  <c r="AN44" i="12"/>
  <c r="BR20" i="12"/>
  <c r="BR34" i="12" s="1"/>
  <c r="BZ20" i="25"/>
  <c r="BZ34" i="25" s="1"/>
  <c r="CD44" i="27"/>
  <c r="BO44" i="27"/>
  <c r="CB44" i="17"/>
  <c r="BG20" i="20"/>
  <c r="BG34" i="20" s="1"/>
  <c r="AM20" i="20"/>
  <c r="AM34" i="20" s="1"/>
  <c r="AQ20" i="27"/>
  <c r="AQ34" i="27" s="1"/>
  <c r="AX33" i="17"/>
  <c r="AX26" i="17"/>
  <c r="E7" i="17"/>
  <c r="AX35" i="17" s="1"/>
  <c r="AX43" i="17" s="1"/>
  <c r="M44" i="25"/>
  <c r="AC44" i="17"/>
  <c r="Y26" i="20"/>
  <c r="CF33" i="22"/>
  <c r="CF26" i="22"/>
  <c r="I9" i="22"/>
  <c r="CF35" i="22" s="1"/>
  <c r="CF43" i="22" s="1"/>
  <c r="E20" i="25"/>
  <c r="E34" i="25" s="1"/>
  <c r="V44" i="20"/>
  <c r="L20" i="19"/>
  <c r="L34" i="19" s="1"/>
  <c r="B8" i="25"/>
  <c r="BJ33" i="25"/>
  <c r="BJ26" i="25"/>
  <c r="BC26" i="27"/>
  <c r="J7" i="27"/>
  <c r="BC35" i="27" s="1"/>
  <c r="BC43" i="27" s="1"/>
  <c r="BY20" i="27"/>
  <c r="BY34" i="27" s="1"/>
  <c r="T33" i="22"/>
  <c r="T26" i="22"/>
  <c r="E5" i="22"/>
  <c r="T35" i="22" s="1"/>
  <c r="T43" i="22" s="1"/>
  <c r="CI20" i="27"/>
  <c r="CI34" i="27" s="1"/>
  <c r="J26" i="17"/>
  <c r="J3" i="17"/>
  <c r="J7" i="17" s="1"/>
  <c r="BC35" i="17" s="1"/>
  <c r="BC43" i="17" s="1"/>
  <c r="J4" i="17"/>
  <c r="AR44" i="19"/>
  <c r="G44" i="22"/>
  <c r="BT26" i="22"/>
  <c r="BT33" i="22"/>
  <c r="L8" i="22"/>
  <c r="AX44" i="22"/>
  <c r="AF20" i="17"/>
  <c r="AF34" i="17" s="1"/>
  <c r="N33" i="17"/>
  <c r="N26" i="17"/>
  <c r="N3" i="17"/>
  <c r="N6" i="17" s="1"/>
  <c r="AR35" i="17" s="1"/>
  <c r="AR43" i="17" s="1"/>
  <c r="BJ33" i="12"/>
  <c r="BJ26" i="12"/>
  <c r="B8" i="12"/>
  <c r="BJ35" i="12" s="1"/>
  <c r="BJ43" i="12" s="1"/>
  <c r="AU20" i="19"/>
  <c r="AU34" i="19" s="1"/>
  <c r="Y44" i="22"/>
  <c r="Q44" i="27"/>
  <c r="AI33" i="27"/>
  <c r="AI26" i="27"/>
  <c r="CE33" i="27"/>
  <c r="CE26" i="27"/>
  <c r="Y26" i="22"/>
  <c r="J5" i="22"/>
  <c r="Y35" i="22" s="1"/>
  <c r="Y43" i="22" s="1"/>
  <c r="BG20" i="17"/>
  <c r="BG34" i="17" s="1"/>
  <c r="BA33" i="22"/>
  <c r="BA26" i="22"/>
  <c r="CD26" i="22"/>
  <c r="CD33" i="22"/>
  <c r="G9" i="22"/>
  <c r="CD35" i="22" s="1"/>
  <c r="CD43" i="22" s="1"/>
  <c r="AX20" i="22"/>
  <c r="AX34" i="22" s="1"/>
  <c r="B20" i="12"/>
  <c r="B34" i="12" s="1"/>
  <c r="W20" i="19"/>
  <c r="W34" i="19" s="1"/>
  <c r="CE44" i="20"/>
  <c r="AP44" i="25"/>
  <c r="AH20" i="27"/>
  <c r="AH34" i="27" s="1"/>
  <c r="T33" i="20"/>
  <c r="E5" i="20"/>
  <c r="T35" i="20" s="1"/>
  <c r="T43" i="20" s="1"/>
  <c r="T26" i="20"/>
  <c r="BU33" i="12"/>
  <c r="BU26" i="12"/>
  <c r="Y44" i="25"/>
  <c r="G33" i="22"/>
  <c r="G26" i="22"/>
  <c r="G3" i="22"/>
  <c r="G7" i="22" s="1"/>
  <c r="AZ35" i="22" s="1"/>
  <c r="AZ43" i="22" s="1"/>
  <c r="AG26" i="19"/>
  <c r="C6" i="19"/>
  <c r="AG35" i="19" s="1"/>
  <c r="AG43" i="19" s="1"/>
  <c r="AG33" i="19"/>
  <c r="AJ44" i="19"/>
  <c r="M3" i="20"/>
  <c r="M7" i="20" s="1"/>
  <c r="BF35" i="20" s="1"/>
  <c r="BF43" i="20" s="1"/>
  <c r="M33" i="20"/>
  <c r="M26" i="20"/>
  <c r="BG26" i="12"/>
  <c r="BG33" i="12"/>
  <c r="N7" i="12"/>
  <c r="BG35" i="12" s="1"/>
  <c r="BG43" i="12" s="1"/>
  <c r="CC20" i="12"/>
  <c r="CC34" i="12" s="1"/>
  <c r="CI33" i="27"/>
  <c r="L9" i="27"/>
  <c r="CI35" i="27" s="1"/>
  <c r="CI43" i="27" s="1"/>
  <c r="CI26" i="27"/>
  <c r="BP44" i="27"/>
  <c r="H44" i="25"/>
  <c r="BD44" i="25"/>
  <c r="BF44" i="20"/>
  <c r="U44" i="25"/>
  <c r="CJ44" i="12"/>
  <c r="CF20" i="25"/>
  <c r="CF34" i="25" s="1"/>
  <c r="N20" i="25"/>
  <c r="N34" i="25" s="1"/>
  <c r="AJ26" i="27"/>
  <c r="AJ33" i="27"/>
  <c r="BN33" i="22"/>
  <c r="BN26" i="22"/>
  <c r="F8" i="22"/>
  <c r="BN35" i="22" s="1"/>
  <c r="BN43" i="22" s="1"/>
  <c r="AO33" i="25"/>
  <c r="AO26" i="25"/>
  <c r="AH20" i="22"/>
  <c r="AH34" i="22" s="1"/>
  <c r="AX33" i="25"/>
  <c r="AX26" i="25"/>
  <c r="BC20" i="22"/>
  <c r="BC34" i="22" s="1"/>
  <c r="BY44" i="27"/>
  <c r="CF44" i="19"/>
  <c r="F20" i="12"/>
  <c r="F34" i="12" s="1"/>
  <c r="BC44" i="25"/>
  <c r="CA44" i="25"/>
  <c r="K20" i="27"/>
  <c r="K34" i="27" s="1"/>
  <c r="G3" i="17"/>
  <c r="G5" i="17" s="1"/>
  <c r="V35" i="17" s="1"/>
  <c r="V43" i="17" s="1"/>
  <c r="G33" i="17"/>
  <c r="G26" i="17"/>
  <c r="J44" i="22"/>
  <c r="BR20" i="27"/>
  <c r="BR34" i="27" s="1"/>
  <c r="BC44" i="19"/>
  <c r="BY26" i="25"/>
  <c r="BY33" i="25"/>
  <c r="AZ44" i="25"/>
  <c r="BF26" i="19"/>
  <c r="BF33" i="19"/>
  <c r="BN26" i="25"/>
  <c r="BN33" i="25"/>
  <c r="F8" i="25"/>
  <c r="BN35" i="25" s="1"/>
  <c r="BN43" i="25" s="1"/>
  <c r="AN26" i="22"/>
  <c r="Q44" i="22"/>
  <c r="AC26" i="12"/>
  <c r="AC33" i="12"/>
  <c r="BC44" i="22"/>
  <c r="AZ20" i="19"/>
  <c r="AZ34" i="19" s="1"/>
  <c r="X20" i="12"/>
  <c r="X34" i="12" s="1"/>
  <c r="AA26" i="25"/>
  <c r="AA33" i="25"/>
  <c r="BM44" i="17"/>
  <c r="CD20" i="20"/>
  <c r="CD34" i="20" s="1"/>
  <c r="AU20" i="22"/>
  <c r="AU34" i="22" s="1"/>
  <c r="AG20" i="27"/>
  <c r="AG34" i="27" s="1"/>
  <c r="AJ44" i="17"/>
  <c r="AH26" i="19"/>
  <c r="D6" i="19"/>
  <c r="AH35" i="19" s="1"/>
  <c r="AH43" i="19" s="1"/>
  <c r="AH33" i="19"/>
  <c r="AW20" i="27"/>
  <c r="AW34" i="27" s="1"/>
  <c r="BM44" i="25"/>
  <c r="CE20" i="19"/>
  <c r="CE34" i="19" s="1"/>
  <c r="Y44" i="20"/>
  <c r="BO44" i="22"/>
  <c r="AS26" i="22"/>
  <c r="AS33" i="22"/>
  <c r="O44" i="19"/>
  <c r="AN44" i="24"/>
  <c r="CC26" i="23"/>
  <c r="CC33" i="23"/>
  <c r="J26" i="26"/>
  <c r="J3" i="26"/>
  <c r="J9" i="26" s="1"/>
  <c r="CG35" i="26" s="1"/>
  <c r="CG43" i="26" s="1"/>
  <c r="W44" i="23"/>
  <c r="S20" i="23"/>
  <c r="S34" i="23" s="1"/>
  <c r="BD26" i="23"/>
  <c r="BD33" i="23"/>
  <c r="R20" i="23"/>
  <c r="R34" i="23" s="1"/>
  <c r="AH20" i="23"/>
  <c r="AH34" i="23" s="1"/>
  <c r="AG20" i="23"/>
  <c r="AG34" i="23" s="1"/>
  <c r="Q33" i="23"/>
  <c r="Q26" i="23"/>
  <c r="B5" i="23"/>
  <c r="Q35" i="23" s="1"/>
  <c r="Q43" i="23" s="1"/>
  <c r="CA33" i="26"/>
  <c r="CA26" i="26"/>
  <c r="C35" i="20"/>
  <c r="C43" i="20" s="1"/>
  <c r="B26" i="23"/>
  <c r="B33" i="23"/>
  <c r="B3" i="23"/>
  <c r="B6" i="23" s="1"/>
  <c r="AF35" i="23" s="1"/>
  <c r="AF43" i="23" s="1"/>
  <c r="M33" i="24"/>
  <c r="M26" i="24"/>
  <c r="M3" i="24"/>
  <c r="BO44" i="23"/>
  <c r="CH20" i="23"/>
  <c r="CH34" i="23" s="1"/>
  <c r="Q44" i="23"/>
  <c r="BH44" i="20"/>
  <c r="BO20" i="23"/>
  <c r="BO34" i="23" s="1"/>
  <c r="AU35" i="17"/>
  <c r="AU43" i="17" s="1"/>
  <c r="CE20" i="23"/>
  <c r="CE34" i="23" s="1"/>
  <c r="AD44" i="20"/>
  <c r="D20" i="23"/>
  <c r="D34" i="23" s="1"/>
  <c r="AV20" i="24"/>
  <c r="AV34" i="24" s="1"/>
  <c r="BT20" i="24"/>
  <c r="BT34" i="24" s="1"/>
  <c r="BT44" i="24"/>
  <c r="AD20" i="17"/>
  <c r="AD34" i="17" s="1"/>
  <c r="O26" i="19"/>
  <c r="O3" i="19"/>
  <c r="O7" i="19" s="1"/>
  <c r="BH35" i="19" s="1"/>
  <c r="BH43" i="19" s="1"/>
  <c r="O33" i="19"/>
  <c r="O4" i="19"/>
  <c r="O35" i="19" s="1"/>
  <c r="O43" i="19" s="1"/>
  <c r="AD20" i="19"/>
  <c r="AD34" i="19" s="1"/>
  <c r="AN26" i="28"/>
  <c r="BP20" i="23"/>
  <c r="BP34" i="23" s="1"/>
  <c r="BY33" i="23"/>
  <c r="BY26" i="23"/>
  <c r="B9" i="23"/>
  <c r="BY35" i="23" s="1"/>
  <c r="BY43" i="23" s="1"/>
  <c r="AK44" i="17"/>
  <c r="J5" i="25"/>
  <c r="Y35" i="25" s="1"/>
  <c r="Y43" i="25" s="1"/>
  <c r="Y26" i="25"/>
  <c r="Y44" i="27"/>
  <c r="CH26" i="27"/>
  <c r="CH33" i="27"/>
  <c r="K9" i="27"/>
  <c r="CH35" i="27" s="1"/>
  <c r="CH43" i="27" s="1"/>
  <c r="CG44" i="25"/>
  <c r="AR26" i="22"/>
  <c r="N6" i="22"/>
  <c r="AR35" i="22" s="1"/>
  <c r="AR43" i="22" s="1"/>
  <c r="AR33" i="22"/>
  <c r="AV20" i="27"/>
  <c r="AV34" i="27" s="1"/>
  <c r="CE44" i="19"/>
  <c r="R20" i="27"/>
  <c r="R34" i="27" s="1"/>
  <c r="Z33" i="27"/>
  <c r="Z26" i="27"/>
  <c r="K5" i="27"/>
  <c r="Z35" i="27" s="1"/>
  <c r="Z43" i="27" s="1"/>
  <c r="J3" i="20"/>
  <c r="J6" i="20" s="1"/>
  <c r="AN35" i="20" s="1"/>
  <c r="AN43" i="20" s="1"/>
  <c r="J26" i="20"/>
  <c r="AR20" i="19"/>
  <c r="AR34" i="19" s="1"/>
  <c r="BH20" i="25"/>
  <c r="BH34" i="25" s="1"/>
  <c r="AS20" i="17"/>
  <c r="AS34" i="17" s="1"/>
  <c r="S20" i="24"/>
  <c r="S34" i="24" s="1"/>
  <c r="S44" i="24"/>
  <c r="BH44" i="17"/>
  <c r="AI33" i="20"/>
  <c r="AI26" i="20"/>
  <c r="BK20" i="28"/>
  <c r="BK34" i="28" s="1"/>
  <c r="AF26" i="24"/>
  <c r="AF33" i="24"/>
  <c r="AD44" i="19"/>
  <c r="AS20" i="25"/>
  <c r="AS34" i="25" s="1"/>
  <c r="BL33" i="24"/>
  <c r="BL26" i="24"/>
  <c r="Y20" i="23"/>
  <c r="Y34" i="23" s="1"/>
  <c r="AS44" i="27"/>
  <c r="AS20" i="27"/>
  <c r="AS34" i="27" s="1"/>
  <c r="AM33" i="23"/>
  <c r="AM26" i="23"/>
  <c r="AZ33" i="26"/>
  <c r="AZ26" i="26"/>
  <c r="AY20" i="23"/>
  <c r="AY34" i="23" s="1"/>
  <c r="BH33" i="19"/>
  <c r="BH26" i="19"/>
  <c r="M44" i="23"/>
  <c r="AU44" i="28"/>
  <c r="L20" i="23"/>
  <c r="L34" i="23" s="1"/>
  <c r="BK26" i="23"/>
  <c r="BK33" i="23"/>
  <c r="AD26" i="25"/>
  <c r="AD33" i="25"/>
  <c r="AL44" i="26"/>
  <c r="K26" i="19"/>
  <c r="K33" i="19"/>
  <c r="K3" i="19"/>
  <c r="K8" i="19" s="1"/>
  <c r="BS35" i="19" s="1"/>
  <c r="BS43" i="19" s="1"/>
  <c r="BN33" i="20"/>
  <c r="BN26" i="20"/>
  <c r="F8" i="20"/>
  <c r="BN35" i="20" s="1"/>
  <c r="BN43" i="20" s="1"/>
  <c r="Y26" i="27"/>
  <c r="AX20" i="19"/>
  <c r="AX34" i="19" s="1"/>
  <c r="L44" i="27"/>
  <c r="BG26" i="27"/>
  <c r="BG33" i="27"/>
  <c r="D8" i="27"/>
  <c r="BL35" i="27" s="1"/>
  <c r="BL43" i="27" s="1"/>
  <c r="BL33" i="27"/>
  <c r="BL26" i="27"/>
  <c r="AU44" i="27"/>
  <c r="M3" i="22"/>
  <c r="M4" i="22" s="1"/>
  <c r="M35" i="22" s="1"/>
  <c r="M33" i="22"/>
  <c r="M26" i="22"/>
  <c r="AM20" i="25"/>
  <c r="AM34" i="25" s="1"/>
  <c r="AB44" i="12"/>
  <c r="L44" i="20"/>
  <c r="X20" i="24"/>
  <c r="X34" i="24" s="1"/>
  <c r="AS44" i="19"/>
  <c r="C20" i="23"/>
  <c r="C34" i="23" s="1"/>
  <c r="AF20" i="23"/>
  <c r="AF34" i="23" s="1"/>
  <c r="AS33" i="25"/>
  <c r="AS26" i="25"/>
  <c r="CE44" i="23"/>
  <c r="BH44" i="25"/>
  <c r="BH20" i="22"/>
  <c r="BH34" i="22" s="1"/>
  <c r="BO20" i="24"/>
  <c r="BO34" i="24" s="1"/>
  <c r="BH20" i="20"/>
  <c r="BH34" i="20" s="1"/>
  <c r="AW33" i="24"/>
  <c r="AW26" i="24"/>
  <c r="BN20" i="24"/>
  <c r="BN34" i="24" s="1"/>
  <c r="AS44" i="25"/>
  <c r="O20" i="19"/>
  <c r="O34" i="19" s="1"/>
  <c r="BH44" i="27"/>
  <c r="H44" i="24"/>
  <c r="O20" i="20"/>
  <c r="O34" i="20" s="1"/>
  <c r="AY26" i="24"/>
  <c r="AY33" i="24"/>
  <c r="BG44" i="26"/>
  <c r="AS20" i="20"/>
  <c r="AS34" i="20" s="1"/>
  <c r="AF20" i="28"/>
  <c r="AF34" i="28" s="1"/>
  <c r="AF44" i="28"/>
  <c r="K26" i="25"/>
  <c r="K33" i="25"/>
  <c r="K3" i="25"/>
  <c r="K7" i="25" s="1"/>
  <c r="BD35" i="25" s="1"/>
  <c r="BD43" i="25" s="1"/>
  <c r="AP20" i="24"/>
  <c r="AP34" i="24" s="1"/>
  <c r="V20" i="24"/>
  <c r="V34" i="24" s="1"/>
  <c r="V44" i="24"/>
  <c r="CC20" i="26"/>
  <c r="CC34" i="26" s="1"/>
  <c r="O44" i="20"/>
  <c r="AN26" i="24"/>
  <c r="K44" i="26"/>
  <c r="BY20" i="26"/>
  <c r="BY34" i="26" s="1"/>
  <c r="BD20" i="26"/>
  <c r="BD34" i="26" s="1"/>
  <c r="CF44" i="24"/>
  <c r="V20" i="17"/>
  <c r="V34" i="17" s="1"/>
  <c r="BY44" i="22"/>
  <c r="G20" i="27"/>
  <c r="G34" i="27" s="1"/>
  <c r="BP33" i="17"/>
  <c r="BP26" i="17"/>
  <c r="H8" i="17"/>
  <c r="BP35" i="17" s="1"/>
  <c r="BP43" i="17" s="1"/>
  <c r="BT44" i="19"/>
  <c r="BA44" i="25"/>
  <c r="BD20" i="17"/>
  <c r="BD34" i="17" s="1"/>
  <c r="BG20" i="22"/>
  <c r="BG34" i="22" s="1"/>
  <c r="AZ20" i="25"/>
  <c r="AZ34" i="25" s="1"/>
  <c r="CB26" i="27"/>
  <c r="CB33" i="27"/>
  <c r="I44" i="19"/>
  <c r="BP20" i="25"/>
  <c r="BP34" i="25" s="1"/>
  <c r="BM20" i="22"/>
  <c r="BM34" i="22" s="1"/>
  <c r="F20" i="22"/>
  <c r="F34" i="22" s="1"/>
  <c r="AU44" i="12"/>
  <c r="U44" i="17"/>
  <c r="AV44" i="20"/>
  <c r="O44" i="27"/>
  <c r="AS33" i="20"/>
  <c r="AS26" i="20"/>
  <c r="BS33" i="23"/>
  <c r="BS26" i="23"/>
  <c r="BH26" i="27"/>
  <c r="BH33" i="27"/>
  <c r="O7" i="27"/>
  <c r="BH35" i="27" s="1"/>
  <c r="BH43" i="27" s="1"/>
  <c r="E20" i="24"/>
  <c r="E34" i="24" s="1"/>
  <c r="I44" i="23"/>
  <c r="AD26" i="20"/>
  <c r="AD33" i="20"/>
  <c r="AA44" i="23"/>
  <c r="BP20" i="24"/>
  <c r="BP34" i="24" s="1"/>
  <c r="AW20" i="24"/>
  <c r="AW34" i="24" s="1"/>
  <c r="AM44" i="23"/>
  <c r="W33" i="23"/>
  <c r="W26" i="23"/>
  <c r="BA20" i="24"/>
  <c r="BA34" i="24" s="1"/>
  <c r="AS20" i="19"/>
  <c r="AS34" i="19" s="1"/>
  <c r="AQ20" i="24"/>
  <c r="AQ34" i="24" s="1"/>
  <c r="S26" i="24"/>
  <c r="S33" i="24"/>
  <c r="AS44" i="17"/>
  <c r="BQ20" i="28"/>
  <c r="BQ34" i="28" s="1"/>
  <c r="BN20" i="23"/>
  <c r="BN34" i="23" s="1"/>
  <c r="BN44" i="23"/>
  <c r="M44" i="24"/>
  <c r="AK26" i="23"/>
  <c r="AK33" i="23"/>
  <c r="BG26" i="23"/>
  <c r="BG33" i="23"/>
  <c r="AL26" i="23"/>
  <c r="AL33" i="23"/>
  <c r="H6" i="23"/>
  <c r="AL35" i="23" s="1"/>
  <c r="AL43" i="23" s="1"/>
  <c r="AG20" i="28"/>
  <c r="AG34" i="28" s="1"/>
  <c r="AL20" i="28"/>
  <c r="AL34" i="28" s="1"/>
  <c r="AH33" i="25"/>
  <c r="AH26" i="25"/>
  <c r="D6" i="25"/>
  <c r="AH35" i="25" s="1"/>
  <c r="AH43" i="25" s="1"/>
  <c r="AG44" i="12"/>
  <c r="AA44" i="20"/>
  <c r="J20" i="12"/>
  <c r="J34" i="12" s="1"/>
  <c r="E20" i="20"/>
  <c r="E34" i="20" s="1"/>
  <c r="AP33" i="27"/>
  <c r="AP26" i="27"/>
  <c r="L6" i="27"/>
  <c r="AP35" i="27" s="1"/>
  <c r="AP43" i="27" s="1"/>
  <c r="AQ20" i="17"/>
  <c r="AQ34" i="17" s="1"/>
  <c r="AL26" i="20"/>
  <c r="AL33" i="20"/>
  <c r="BA44" i="17"/>
  <c r="BD44" i="22"/>
  <c r="BF33" i="27"/>
  <c r="BF26" i="27"/>
  <c r="CJ20" i="12"/>
  <c r="CJ34" i="12" s="1"/>
  <c r="AO44" i="20"/>
  <c r="X44" i="25"/>
  <c r="F26" i="27"/>
  <c r="F3" i="27"/>
  <c r="F8" i="27" s="1"/>
  <c r="BN35" i="27" s="1"/>
  <c r="BN43" i="27" s="1"/>
  <c r="F33" i="27"/>
  <c r="AW33" i="19"/>
  <c r="AW26" i="19"/>
  <c r="D7" i="19"/>
  <c r="AW35" i="19" s="1"/>
  <c r="AW43" i="19" s="1"/>
  <c r="N20" i="22"/>
  <c r="N34" i="22" s="1"/>
  <c r="BT26" i="17"/>
  <c r="BT33" i="17"/>
  <c r="G20" i="25"/>
  <c r="G34" i="25" s="1"/>
  <c r="G44" i="17"/>
  <c r="CF44" i="22"/>
  <c r="BB44" i="27"/>
  <c r="AD44" i="17"/>
  <c r="AD33" i="22"/>
  <c r="AD26" i="22"/>
  <c r="J35" i="17"/>
  <c r="AU20" i="26"/>
  <c r="AU34" i="26" s="1"/>
  <c r="AX44" i="23"/>
  <c r="I20" i="26"/>
  <c r="I34" i="26" s="1"/>
  <c r="AY44" i="28"/>
  <c r="U33" i="23"/>
  <c r="U26" i="23"/>
  <c r="R26" i="23"/>
  <c r="R33" i="23"/>
  <c r="AW33" i="23"/>
  <c r="AW26" i="23"/>
  <c r="CI33" i="23"/>
  <c r="CI26" i="23"/>
  <c r="BA44" i="23"/>
  <c r="BG20" i="26"/>
  <c r="BG34" i="26" s="1"/>
  <c r="CH33" i="24"/>
  <c r="CH26" i="24"/>
  <c r="AS20" i="22"/>
  <c r="AS34" i="22" s="1"/>
  <c r="BR20" i="23"/>
  <c r="BR34" i="23" s="1"/>
  <c r="BG20" i="23"/>
  <c r="BG34" i="23" s="1"/>
  <c r="X44" i="24"/>
  <c r="AR44" i="24"/>
  <c r="AR20" i="24"/>
  <c r="AR34" i="24" s="1"/>
  <c r="E3" i="23"/>
  <c r="E7" i="23" s="1"/>
  <c r="AX35" i="23" s="1"/>
  <c r="AX43" i="23" s="1"/>
  <c r="E26" i="23"/>
  <c r="E33" i="23"/>
  <c r="E4" i="23"/>
  <c r="BC26" i="26"/>
  <c r="J7" i="26"/>
  <c r="BC35" i="26" s="1"/>
  <c r="BC43" i="26" s="1"/>
  <c r="BS44" i="17"/>
  <c r="AY33" i="19"/>
  <c r="AY26" i="19"/>
  <c r="BC26" i="25"/>
  <c r="J7" i="25"/>
  <c r="BC35" i="25" s="1"/>
  <c r="BC43" i="25" s="1"/>
  <c r="L33" i="17"/>
  <c r="L26" i="17"/>
  <c r="L3" i="17"/>
  <c r="L9" i="17" s="1"/>
  <c r="CI35" i="17" s="1"/>
  <c r="CI43" i="17" s="1"/>
  <c r="BB20" i="19"/>
  <c r="BB34" i="19" s="1"/>
  <c r="BS33" i="27"/>
  <c r="BS26" i="27"/>
  <c r="AL20" i="22"/>
  <c r="AL34" i="22" s="1"/>
  <c r="AP20" i="19"/>
  <c r="AP34" i="19" s="1"/>
  <c r="CC26" i="27"/>
  <c r="CC33" i="27"/>
  <c r="BL20" i="27"/>
  <c r="BL34" i="27" s="1"/>
  <c r="AV26" i="25"/>
  <c r="AV33" i="25"/>
  <c r="B26" i="27"/>
  <c r="B33" i="27"/>
  <c r="B3" i="27"/>
  <c r="B5" i="27" s="1"/>
  <c r="Q35" i="27" s="1"/>
  <c r="Q43" i="27" s="1"/>
  <c r="AZ26" i="19"/>
  <c r="G7" i="19"/>
  <c r="AZ35" i="19" s="1"/>
  <c r="AZ43" i="19" s="1"/>
  <c r="AZ33" i="19"/>
  <c r="AC44" i="27"/>
  <c r="S44" i="27"/>
  <c r="R26" i="20"/>
  <c r="R33" i="20"/>
  <c r="C5" i="20"/>
  <c r="R35" i="20" s="1"/>
  <c r="R43" i="20" s="1"/>
  <c r="AJ20" i="12"/>
  <c r="AJ34" i="12" s="1"/>
  <c r="CB20" i="23"/>
  <c r="CB34" i="23" s="1"/>
  <c r="CB44" i="23"/>
  <c r="BM20" i="23"/>
  <c r="BM34" i="23" s="1"/>
  <c r="AN20" i="24"/>
  <c r="AN34" i="24" s="1"/>
  <c r="AU26" i="24"/>
  <c r="AU33" i="24"/>
  <c r="BL20" i="24"/>
  <c r="BL34" i="24" s="1"/>
  <c r="BL44" i="24"/>
  <c r="CG20" i="24"/>
  <c r="CG34" i="24" s="1"/>
  <c r="AQ20" i="23"/>
  <c r="AQ34" i="23" s="1"/>
  <c r="BY20" i="23"/>
  <c r="BY34" i="23" s="1"/>
  <c r="K20" i="23"/>
  <c r="K34" i="23" s="1"/>
  <c r="AI26" i="23"/>
  <c r="AI33" i="23"/>
  <c r="E6" i="23"/>
  <c r="AI35" i="23" s="1"/>
  <c r="AI43" i="23" s="1"/>
  <c r="AD20" i="25"/>
  <c r="AD34" i="25" s="1"/>
  <c r="BM20" i="24"/>
  <c r="BM34" i="24" s="1"/>
  <c r="BM44" i="24"/>
  <c r="BA20" i="23"/>
  <c r="BA34" i="23" s="1"/>
  <c r="AD20" i="22"/>
  <c r="AD34" i="22" s="1"/>
  <c r="AN44" i="26"/>
  <c r="AU26" i="28"/>
  <c r="AU33" i="28"/>
  <c r="BB33" i="24"/>
  <c r="BB26" i="24"/>
  <c r="BH33" i="22"/>
  <c r="BH26" i="22"/>
  <c r="C44" i="23"/>
  <c r="AL44" i="23"/>
  <c r="CE44" i="28"/>
  <c r="O3" i="27"/>
  <c r="O33" i="27"/>
  <c r="O26" i="27"/>
  <c r="O4" i="27"/>
  <c r="CC44" i="26"/>
  <c r="BH26" i="20"/>
  <c r="BH33" i="20"/>
  <c r="AI33" i="26"/>
  <c r="AI26" i="26"/>
  <c r="E44" i="28"/>
  <c r="AI20" i="23"/>
  <c r="AI34" i="23" s="1"/>
  <c r="AR26" i="24"/>
  <c r="AR33" i="24"/>
  <c r="CH44" i="24"/>
  <c r="CH20" i="24"/>
  <c r="CH34" i="24" s="1"/>
  <c r="CG44" i="24"/>
  <c r="AB44" i="25"/>
  <c r="AX20" i="25"/>
  <c r="AX34" i="25" s="1"/>
  <c r="AZ44" i="12"/>
  <c r="U20" i="27"/>
  <c r="U34" i="27" s="1"/>
  <c r="BC44" i="27"/>
  <c r="BP20" i="22"/>
  <c r="BP34" i="22" s="1"/>
  <c r="Q26" i="19"/>
  <c r="Q33" i="19"/>
  <c r="J9" i="22"/>
  <c r="CG35" i="22" s="1"/>
  <c r="CG43" i="22" s="1"/>
  <c r="CG26" i="22"/>
  <c r="R20" i="12"/>
  <c r="R34" i="12" s="1"/>
  <c r="B20" i="25"/>
  <c r="B34" i="25" s="1"/>
  <c r="AN44" i="27"/>
  <c r="CC20" i="25"/>
  <c r="CC34" i="25" s="1"/>
  <c r="BG26" i="25"/>
  <c r="BG33" i="25"/>
  <c r="N7" i="25"/>
  <c r="BG35" i="25" s="1"/>
  <c r="BG43" i="25" s="1"/>
  <c r="AU26" i="20"/>
  <c r="AU33" i="20"/>
  <c r="AV44" i="17"/>
  <c r="BD20" i="25"/>
  <c r="BD34" i="25" s="1"/>
  <c r="BZ44" i="25"/>
  <c r="AN44" i="25"/>
  <c r="BD26" i="28"/>
  <c r="BD33" i="28"/>
  <c r="B20" i="23"/>
  <c r="B34" i="23" s="1"/>
  <c r="CH44" i="23"/>
  <c r="S44" i="23"/>
  <c r="F20" i="28"/>
  <c r="F34" i="28" s="1"/>
  <c r="X44" i="23"/>
  <c r="X20" i="23"/>
  <c r="X34" i="23" s="1"/>
  <c r="K44" i="23"/>
  <c r="AR44" i="28"/>
  <c r="CA20" i="28"/>
  <c r="CA34" i="28" s="1"/>
  <c r="I26" i="23"/>
  <c r="I3" i="23"/>
  <c r="I5" i="23" s="1"/>
  <c r="X35" i="23" s="1"/>
  <c r="X43" i="23" s="1"/>
  <c r="I33" i="23"/>
  <c r="AD33" i="17"/>
  <c r="AD26" i="17"/>
  <c r="CD20" i="23"/>
  <c r="CD34" i="23" s="1"/>
  <c r="BH33" i="17"/>
  <c r="BH26" i="17"/>
  <c r="I20" i="23"/>
  <c r="I34" i="23" s="1"/>
  <c r="BL20" i="26"/>
  <c r="BL34" i="26" s="1"/>
  <c r="BP44" i="24"/>
  <c r="J20" i="28"/>
  <c r="J34" i="28" s="1"/>
  <c r="AL20" i="24"/>
  <c r="AL34" i="24" s="1"/>
  <c r="AH20" i="24"/>
  <c r="AH34" i="24" s="1"/>
  <c r="BD26" i="24"/>
  <c r="BD33" i="24"/>
  <c r="R20" i="26"/>
  <c r="R34" i="26" s="1"/>
  <c r="AD44" i="27"/>
  <c r="X33" i="25"/>
  <c r="X26" i="25"/>
  <c r="BM33" i="27"/>
  <c r="BM26" i="27"/>
  <c r="BK33" i="27"/>
  <c r="BK26" i="27"/>
  <c r="AG26" i="25"/>
  <c r="AG33" i="25"/>
  <c r="AO26" i="12"/>
  <c r="AO33" i="12"/>
  <c r="K6" i="12"/>
  <c r="AO35" i="12" s="1"/>
  <c r="AO43" i="12" s="1"/>
  <c r="H33" i="20"/>
  <c r="H26" i="20"/>
  <c r="H3" i="20"/>
  <c r="H8" i="20" s="1"/>
  <c r="BP35" i="20" s="1"/>
  <c r="BP43" i="20" s="1"/>
  <c r="BR26" i="27"/>
  <c r="J8" i="27"/>
  <c r="BR35" i="27" s="1"/>
  <c r="BR43" i="27" s="1"/>
  <c r="AB20" i="12"/>
  <c r="AB34" i="12" s="1"/>
  <c r="AM20" i="22"/>
  <c r="AM34" i="22" s="1"/>
  <c r="BS20" i="22"/>
  <c r="BS34" i="22" s="1"/>
  <c r="U44" i="27"/>
  <c r="H20" i="19"/>
  <c r="H34" i="19" s="1"/>
  <c r="BA20" i="20"/>
  <c r="BA34" i="20" s="1"/>
  <c r="BG20" i="12"/>
  <c r="BG34" i="12" s="1"/>
  <c r="S44" i="17"/>
  <c r="AU20" i="20"/>
  <c r="AU34" i="20" s="1"/>
  <c r="AR44" i="17"/>
  <c r="AR44" i="25"/>
  <c r="G44" i="23"/>
  <c r="BH44" i="19"/>
  <c r="T20" i="26"/>
  <c r="T34" i="26" s="1"/>
  <c r="N44" i="23"/>
  <c r="AI44" i="20"/>
  <c r="AD20" i="20"/>
  <c r="AD34" i="20" s="1"/>
  <c r="AO33" i="26"/>
  <c r="AO26" i="26"/>
  <c r="AX33" i="26"/>
  <c r="AX26" i="26"/>
  <c r="E7" i="26"/>
  <c r="AX35" i="26" s="1"/>
  <c r="AX43" i="26" s="1"/>
  <c r="AS33" i="27"/>
  <c r="AS26" i="27"/>
  <c r="O6" i="27"/>
  <c r="AS35" i="27" s="1"/>
  <c r="AS43" i="27" s="1"/>
  <c r="AS46" i="27" s="1"/>
  <c r="AS52" i="27" s="1"/>
  <c r="AS36" i="27" s="1"/>
  <c r="AS37" i="27" s="1"/>
  <c r="AS38" i="27" s="1"/>
  <c r="AS39" i="27" s="1"/>
  <c r="AS49" i="27" s="1"/>
  <c r="AS50" i="27" s="1"/>
  <c r="J20" i="24"/>
  <c r="J34" i="24" s="1"/>
  <c r="BZ20" i="28"/>
  <c r="BZ34" i="28" s="1"/>
  <c r="BZ44" i="28"/>
  <c r="AS33" i="19"/>
  <c r="AS26" i="19"/>
  <c r="CA44" i="23"/>
  <c r="BH20" i="19"/>
  <c r="BH34" i="19" s="1"/>
  <c r="C20" i="26"/>
  <c r="C34" i="26" s="1"/>
  <c r="C44" i="26"/>
  <c r="AS26" i="17"/>
  <c r="AS33" i="17"/>
  <c r="BC26" i="28"/>
  <c r="AD20" i="27"/>
  <c r="AD34" i="27" s="1"/>
  <c r="L20" i="26"/>
  <c r="L34" i="26" s="1"/>
  <c r="O20" i="27"/>
  <c r="O34" i="27" s="1"/>
  <c r="AS44" i="20"/>
  <c r="AQ44" i="26"/>
  <c r="BE44" i="26"/>
  <c r="BL44" i="26"/>
  <c r="AC20" i="26"/>
  <c r="AC34" i="26" s="1"/>
  <c r="AX44" i="26"/>
  <c r="CC44" i="28"/>
  <c r="BZ44" i="23"/>
  <c r="BM26" i="23"/>
  <c r="BM33" i="23"/>
  <c r="E8" i="23"/>
  <c r="BM35" i="23" s="1"/>
  <c r="BM43" i="23" s="1"/>
  <c r="H20" i="23"/>
  <c r="H34" i="23" s="1"/>
  <c r="BT20" i="23"/>
  <c r="BT34" i="23" s="1"/>
  <c r="U33" i="26"/>
  <c r="U26" i="26"/>
  <c r="F3" i="26"/>
  <c r="BR20" i="26"/>
  <c r="BR34" i="26" s="1"/>
  <c r="BK26" i="28"/>
  <c r="BK33" i="28"/>
  <c r="BK44" i="23"/>
  <c r="BF20" i="26"/>
  <c r="BF34" i="26" s="1"/>
  <c r="BU26" i="25"/>
  <c r="BU33" i="25"/>
  <c r="E26" i="19"/>
  <c r="E33" i="19"/>
  <c r="E3" i="19"/>
  <c r="E9" i="19" s="1"/>
  <c r="CB35" i="19" s="1"/>
  <c r="CB43" i="19" s="1"/>
  <c r="BB33" i="28"/>
  <c r="BB26" i="28"/>
  <c r="Z44" i="28"/>
  <c r="Z20" i="28"/>
  <c r="Z34" i="28" s="1"/>
  <c r="BH20" i="17"/>
  <c r="BH34" i="17" s="1"/>
  <c r="AC20" i="24"/>
  <c r="AC34" i="24" s="1"/>
  <c r="Z20" i="23"/>
  <c r="Z34" i="23" s="1"/>
  <c r="BA44" i="26"/>
  <c r="BA20" i="26"/>
  <c r="BA34" i="26" s="1"/>
  <c r="AU20" i="24"/>
  <c r="AU34" i="24" s="1"/>
  <c r="AU44" i="24"/>
  <c r="AQ20" i="22"/>
  <c r="AQ34" i="22" s="1"/>
  <c r="AR26" i="26"/>
  <c r="AR33" i="26"/>
  <c r="AN20" i="26"/>
  <c r="AN34" i="26" s="1"/>
  <c r="AH20" i="26"/>
  <c r="AH34" i="26" s="1"/>
  <c r="BC26" i="24"/>
  <c r="AB26" i="23"/>
  <c r="AB33" i="23"/>
  <c r="BQ44" i="23"/>
  <c r="C3" i="23"/>
  <c r="C9" i="23" s="1"/>
  <c r="BZ35" i="23" s="1"/>
  <c r="BZ43" i="23" s="1"/>
  <c r="BZ46" i="23" s="1"/>
  <c r="C33" i="23"/>
  <c r="C26" i="23"/>
  <c r="Y26" i="23"/>
  <c r="BN44" i="26"/>
  <c r="AN20" i="23"/>
  <c r="AN34" i="23" s="1"/>
  <c r="K3" i="24"/>
  <c r="Z33" i="24"/>
  <c r="Z26" i="24"/>
  <c r="CB20" i="26"/>
  <c r="CB34" i="26" s="1"/>
  <c r="BZ20" i="26"/>
  <c r="BZ34" i="26" s="1"/>
  <c r="E44" i="26"/>
  <c r="BC26" i="23"/>
  <c r="D44" i="28"/>
  <c r="D20" i="28"/>
  <c r="D34" i="28" s="1"/>
  <c r="BJ20" i="24"/>
  <c r="BJ34" i="24" s="1"/>
  <c r="AP26" i="26"/>
  <c r="AP33" i="26"/>
  <c r="B20" i="28"/>
  <c r="B34" i="28" s="1"/>
  <c r="F44" i="26"/>
  <c r="BG26" i="28"/>
  <c r="BG33" i="28"/>
  <c r="BR26" i="23"/>
  <c r="BE20" i="23"/>
  <c r="BE34" i="23" s="1"/>
  <c r="K33" i="26"/>
  <c r="K3" i="26"/>
  <c r="K5" i="26" s="1"/>
  <c r="Z35" i="26" s="1"/>
  <c r="Z43" i="26" s="1"/>
  <c r="K26" i="26"/>
  <c r="K4" i="26"/>
  <c r="I44" i="24"/>
  <c r="BT20" i="28"/>
  <c r="BT34" i="28" s="1"/>
  <c r="BT44" i="28"/>
  <c r="E20" i="23"/>
  <c r="E34" i="23" s="1"/>
  <c r="AC33" i="26"/>
  <c r="AC26" i="26"/>
  <c r="K20" i="28"/>
  <c r="K34" i="28" s="1"/>
  <c r="BV20" i="22"/>
  <c r="BV34" i="22" s="1"/>
  <c r="S26" i="28"/>
  <c r="S33" i="28"/>
  <c r="B3" i="28"/>
  <c r="Q26" i="28"/>
  <c r="Q33" i="28"/>
  <c r="B5" i="28"/>
  <c r="Q35" i="28" s="1"/>
  <c r="Q43" i="28" s="1"/>
  <c r="AM33" i="24"/>
  <c r="AM26" i="24"/>
  <c r="CJ44" i="17"/>
  <c r="AI33" i="25"/>
  <c r="AI26" i="25"/>
  <c r="BP33" i="26"/>
  <c r="BP26" i="26"/>
  <c r="H33" i="23"/>
  <c r="H3" i="23"/>
  <c r="H8" i="23" s="1"/>
  <c r="BP35" i="23" s="1"/>
  <c r="BP43" i="23" s="1"/>
  <c r="H26" i="23"/>
  <c r="H4" i="23"/>
  <c r="L3" i="24"/>
  <c r="L6" i="24" s="1"/>
  <c r="AP35" i="24" s="1"/>
  <c r="AP43" i="24" s="1"/>
  <c r="L33" i="24"/>
  <c r="L26" i="24"/>
  <c r="L4" i="24"/>
  <c r="L35" i="24" s="1"/>
  <c r="L43" i="24" s="1"/>
  <c r="K3" i="28"/>
  <c r="K6" i="28" s="1"/>
  <c r="AO35" i="28" s="1"/>
  <c r="AO43" i="28" s="1"/>
  <c r="K33" i="28"/>
  <c r="K26" i="28"/>
  <c r="AF44" i="24"/>
  <c r="BL20" i="28"/>
  <c r="BL34" i="28" s="1"/>
  <c r="AU20" i="23"/>
  <c r="AU34" i="23" s="1"/>
  <c r="BS20" i="23"/>
  <c r="BS34" i="23" s="1"/>
  <c r="AV44" i="23"/>
  <c r="AC20" i="28"/>
  <c r="AC34" i="28" s="1"/>
  <c r="BQ44" i="24"/>
  <c r="B44" i="23"/>
  <c r="BL26" i="26"/>
  <c r="BL33" i="26"/>
  <c r="H3" i="24"/>
  <c r="H7" i="24" s="1"/>
  <c r="BA35" i="24" s="1"/>
  <c r="BA43" i="24" s="1"/>
  <c r="BA46" i="24" s="1"/>
  <c r="BA52" i="24" s="1"/>
  <c r="BA36" i="24" s="1"/>
  <c r="BA37" i="24" s="1"/>
  <c r="BA38" i="24" s="1"/>
  <c r="BA39" i="24" s="1"/>
  <c r="BA49" i="24" s="1"/>
  <c r="BA50" i="24" s="1"/>
  <c r="BA51" i="24" s="1"/>
  <c r="BA53" i="24" s="1"/>
  <c r="BA55" i="24" s="1"/>
  <c r="H33" i="24"/>
  <c r="H26" i="24"/>
  <c r="AO20" i="26"/>
  <c r="AO34" i="26" s="1"/>
  <c r="E26" i="24"/>
  <c r="E3" i="24"/>
  <c r="E33" i="24"/>
  <c r="E4" i="24"/>
  <c r="E35" i="24" s="1"/>
  <c r="E43" i="24" s="1"/>
  <c r="X20" i="26"/>
  <c r="X34" i="26" s="1"/>
  <c r="BP33" i="28"/>
  <c r="BP26" i="28"/>
  <c r="AY20" i="24"/>
  <c r="AY34" i="24" s="1"/>
  <c r="BY26" i="28"/>
  <c r="BY33" i="28"/>
  <c r="B9" i="28"/>
  <c r="BY35" i="28" s="1"/>
  <c r="BY43" i="28" s="1"/>
  <c r="Z44" i="24"/>
  <c r="Z20" i="24"/>
  <c r="Z34" i="24" s="1"/>
  <c r="BM44" i="26"/>
  <c r="BF33" i="26"/>
  <c r="BF26" i="26"/>
  <c r="BT44" i="26"/>
  <c r="BH44" i="22"/>
  <c r="AL33" i="26"/>
  <c r="AL26" i="26"/>
  <c r="BH20" i="27"/>
  <c r="BH34" i="27" s="1"/>
  <c r="AK20" i="28"/>
  <c r="AK34" i="28" s="1"/>
  <c r="CF44" i="23"/>
  <c r="CF20" i="23"/>
  <c r="CF34" i="23" s="1"/>
  <c r="N20" i="24"/>
  <c r="N34" i="24" s="1"/>
  <c r="CA26" i="23"/>
  <c r="CA33" i="23"/>
  <c r="BG44" i="28"/>
  <c r="CA44" i="26"/>
  <c r="AL20" i="23"/>
  <c r="AL34" i="23" s="1"/>
  <c r="N26" i="23"/>
  <c r="N3" i="23"/>
  <c r="N33" i="23"/>
  <c r="N4" i="23"/>
  <c r="N35" i="23" s="1"/>
  <c r="N43" i="23" s="1"/>
  <c r="BM44" i="23"/>
  <c r="BO44" i="28"/>
  <c r="V20" i="23"/>
  <c r="V34" i="23" s="1"/>
  <c r="D33" i="26"/>
  <c r="D3" i="26"/>
  <c r="D9" i="26" s="1"/>
  <c r="CA35" i="26" s="1"/>
  <c r="CA43" i="26" s="1"/>
  <c r="D26" i="26"/>
  <c r="D4" i="26"/>
  <c r="D35" i="26" s="1"/>
  <c r="D43" i="26" s="1"/>
  <c r="L20" i="24"/>
  <c r="L34" i="24" s="1"/>
  <c r="BF44" i="23"/>
  <c r="AQ44" i="24"/>
  <c r="BK44" i="28"/>
  <c r="CH26" i="26"/>
  <c r="CH33" i="26"/>
  <c r="K9" i="26"/>
  <c r="CH35" i="26" s="1"/>
  <c r="CH43" i="26" s="1"/>
  <c r="AA44" i="24"/>
  <c r="AA20" i="24"/>
  <c r="AA34" i="24" s="1"/>
  <c r="BM44" i="19"/>
  <c r="BK20" i="24"/>
  <c r="BK34" i="24" s="1"/>
  <c r="AX20" i="26"/>
  <c r="AX34" i="26" s="1"/>
  <c r="AZ44" i="28"/>
  <c r="BF44" i="24"/>
  <c r="BJ44" i="27"/>
  <c r="CA20" i="17"/>
  <c r="CA34" i="17" s="1"/>
  <c r="AB44" i="20"/>
  <c r="T44" i="26"/>
  <c r="BE20" i="28"/>
  <c r="BE34" i="28" s="1"/>
  <c r="AY44" i="23"/>
  <c r="O33" i="20"/>
  <c r="O26" i="20"/>
  <c r="O3" i="20"/>
  <c r="O4" i="20" s="1"/>
  <c r="O35" i="20" s="1"/>
  <c r="O43" i="20" s="1"/>
  <c r="AK20" i="23"/>
  <c r="AK34" i="23" s="1"/>
  <c r="AP20" i="28"/>
  <c r="AP34" i="28" s="1"/>
  <c r="AG20" i="25"/>
  <c r="AG34" i="25" s="1"/>
  <c r="AR20" i="28"/>
  <c r="AR34" i="28" s="1"/>
  <c r="AG20" i="24"/>
  <c r="AG34" i="24" s="1"/>
  <c r="AO33" i="24"/>
  <c r="AO26" i="24"/>
  <c r="K6" i="24"/>
  <c r="AO35" i="24" s="1"/>
  <c r="AO43" i="24" s="1"/>
  <c r="BU20" i="27"/>
  <c r="BU34" i="27" s="1"/>
  <c r="AO26" i="28"/>
  <c r="AO33" i="28"/>
  <c r="AI44" i="25"/>
  <c r="J20" i="23"/>
  <c r="J34" i="23" s="1"/>
  <c r="J44" i="23"/>
  <c r="AY44" i="24"/>
  <c r="BE26" i="23"/>
  <c r="BE33" i="23"/>
  <c r="AA20" i="28"/>
  <c r="AA34" i="28" s="1"/>
  <c r="CC20" i="24"/>
  <c r="CC34" i="24" s="1"/>
  <c r="BZ26" i="24"/>
  <c r="BZ33" i="24"/>
  <c r="BJ33" i="23"/>
  <c r="BJ26" i="23"/>
  <c r="AH26" i="26"/>
  <c r="AH33" i="26"/>
  <c r="BK20" i="23"/>
  <c r="BK34" i="23" s="1"/>
  <c r="CG26" i="24"/>
  <c r="D44" i="24"/>
  <c r="AJ20" i="23"/>
  <c r="AJ34" i="23" s="1"/>
  <c r="U26" i="28"/>
  <c r="U33" i="28"/>
  <c r="F3" i="28"/>
  <c r="V44" i="23"/>
  <c r="BK26" i="26"/>
  <c r="BK33" i="26"/>
  <c r="BT26" i="24"/>
  <c r="BT33" i="24"/>
  <c r="L8" i="24"/>
  <c r="BT35" i="24" s="1"/>
  <c r="BT43" i="24" s="1"/>
  <c r="CI26" i="28"/>
  <c r="CI33" i="28"/>
  <c r="CC26" i="28"/>
  <c r="CC33" i="28"/>
  <c r="F9" i="28"/>
  <c r="CC35" i="28" s="1"/>
  <c r="CC43" i="28" s="1"/>
  <c r="AD44" i="22"/>
  <c r="CG20" i="19"/>
  <c r="CG34" i="19" s="1"/>
  <c r="CE33" i="23"/>
  <c r="CE26" i="23"/>
  <c r="H9" i="23"/>
  <c r="CE35" i="23" s="1"/>
  <c r="CE43" i="23" s="1"/>
  <c r="K20" i="24"/>
  <c r="K34" i="24" s="1"/>
  <c r="BP20" i="26"/>
  <c r="BP34" i="26" s="1"/>
  <c r="CA20" i="23"/>
  <c r="CA34" i="23" s="1"/>
  <c r="T33" i="24"/>
  <c r="T26" i="24"/>
  <c r="R44" i="24"/>
  <c r="BY44" i="23"/>
  <c r="BD44" i="23"/>
  <c r="U20" i="28"/>
  <c r="U34" i="28" s="1"/>
  <c r="BD20" i="24"/>
  <c r="BD34" i="24" s="1"/>
  <c r="AJ20" i="26"/>
  <c r="AJ34" i="26" s="1"/>
  <c r="B20" i="24"/>
  <c r="B34" i="24" s="1"/>
  <c r="AP20" i="26"/>
  <c r="AP34" i="26" s="1"/>
  <c r="AO44" i="28"/>
  <c r="Y44" i="24"/>
  <c r="BB44" i="24"/>
  <c r="BB20" i="24"/>
  <c r="BB34" i="24" s="1"/>
  <c r="AB20" i="23"/>
  <c r="AB34" i="23" s="1"/>
  <c r="AB44" i="23"/>
  <c r="AA26" i="23"/>
  <c r="AA33" i="23"/>
  <c r="CF20" i="24"/>
  <c r="CF34" i="24" s="1"/>
  <c r="CG20" i="23"/>
  <c r="CG34" i="23" s="1"/>
  <c r="BM33" i="19"/>
  <c r="BM26" i="19"/>
  <c r="BE44" i="23"/>
  <c r="BZ20" i="23"/>
  <c r="BZ34" i="23" s="1"/>
  <c r="BN33" i="23"/>
  <c r="BN26" i="23"/>
  <c r="AM20" i="23"/>
  <c r="AM34" i="23" s="1"/>
  <c r="W44" i="24"/>
  <c r="W20" i="24"/>
  <c r="W34" i="24" s="1"/>
  <c r="AJ20" i="24"/>
  <c r="AJ34" i="24" s="1"/>
  <c r="AJ44" i="24"/>
  <c r="D20" i="26"/>
  <c r="D34" i="26" s="1"/>
  <c r="H44" i="26"/>
  <c r="E3" i="26"/>
  <c r="E6" i="26" s="1"/>
  <c r="AI35" i="26" s="1"/>
  <c r="AI43" i="26" s="1"/>
  <c r="T26" i="26"/>
  <c r="T33" i="26"/>
  <c r="BN26" i="24"/>
  <c r="BN33" i="24"/>
  <c r="BG20" i="28"/>
  <c r="BG34" i="28" s="1"/>
  <c r="AL26" i="27"/>
  <c r="AL33" i="27"/>
  <c r="D20" i="24"/>
  <c r="D34" i="24" s="1"/>
  <c r="BC20" i="28"/>
  <c r="BC34" i="28" s="1"/>
  <c r="D44" i="23"/>
  <c r="BC20" i="26"/>
  <c r="BC34" i="26" s="1"/>
  <c r="CB44" i="24"/>
  <c r="BQ33" i="28"/>
  <c r="BQ26" i="28"/>
  <c r="AO20" i="23"/>
  <c r="AO34" i="23" s="1"/>
  <c r="CB33" i="26"/>
  <c r="CB26" i="26"/>
  <c r="E9" i="26"/>
  <c r="CB35" i="26" s="1"/>
  <c r="CB43" i="26" s="1"/>
  <c r="R20" i="28"/>
  <c r="R34" i="28" s="1"/>
  <c r="R44" i="28"/>
  <c r="AU20" i="28"/>
  <c r="AU34" i="28" s="1"/>
  <c r="AQ33" i="28"/>
  <c r="AQ26" i="28"/>
  <c r="AH44" i="24"/>
  <c r="CD26" i="28"/>
  <c r="CD33" i="28"/>
  <c r="T33" i="28"/>
  <c r="T26" i="28"/>
  <c r="BR26" i="26"/>
  <c r="J8" i="26"/>
  <c r="BY44" i="28"/>
  <c r="M20" i="28"/>
  <c r="M34" i="28" s="1"/>
  <c r="BR44" i="26"/>
  <c r="BQ33" i="23"/>
  <c r="I8" i="23"/>
  <c r="BQ35" i="23" s="1"/>
  <c r="BQ43" i="23" s="1"/>
  <c r="BQ26" i="23"/>
  <c r="AV26" i="26"/>
  <c r="AV33" i="26"/>
  <c r="U33" i="24"/>
  <c r="U26" i="24"/>
  <c r="F3" i="24"/>
  <c r="F5" i="24" s="1"/>
  <c r="U35" i="24" s="1"/>
  <c r="U43" i="24" s="1"/>
  <c r="Y44" i="26"/>
  <c r="AM20" i="24"/>
  <c r="AM34" i="24" s="1"/>
  <c r="AH44" i="23"/>
  <c r="BZ44" i="26"/>
  <c r="AO44" i="23"/>
  <c r="AM44" i="28"/>
  <c r="AZ44" i="26"/>
  <c r="AA33" i="28"/>
  <c r="AA26" i="28"/>
  <c r="AA20" i="26"/>
  <c r="AA34" i="26" s="1"/>
  <c r="CD26" i="24"/>
  <c r="CD33" i="24"/>
  <c r="BD20" i="23"/>
  <c r="BD34" i="23" s="1"/>
  <c r="W26" i="24"/>
  <c r="W33" i="24"/>
  <c r="CE33" i="28"/>
  <c r="CE26" i="28"/>
  <c r="AC26" i="23"/>
  <c r="AC33" i="23"/>
  <c r="N5" i="23"/>
  <c r="AA44" i="28"/>
  <c r="BA44" i="24"/>
  <c r="C20" i="24"/>
  <c r="C34" i="24" s="1"/>
  <c r="BL20" i="23"/>
  <c r="BL34" i="23" s="1"/>
  <c r="T26" i="23"/>
  <c r="T33" i="23"/>
  <c r="E5" i="23"/>
  <c r="T35" i="23" s="1"/>
  <c r="T43" i="23" s="1"/>
  <c r="BL44" i="28"/>
  <c r="AU44" i="19"/>
  <c r="W26" i="26"/>
  <c r="W33" i="26"/>
  <c r="AA26" i="24"/>
  <c r="AA33" i="24"/>
  <c r="L5" i="24"/>
  <c r="AA35" i="24" s="1"/>
  <c r="AA43" i="24" s="1"/>
  <c r="BP26" i="24"/>
  <c r="BP33" i="24"/>
  <c r="AW20" i="23"/>
  <c r="AW34" i="23" s="1"/>
  <c r="N20" i="23"/>
  <c r="N34" i="23" s="1"/>
  <c r="CG44" i="28"/>
  <c r="AH33" i="28"/>
  <c r="AH26" i="28"/>
  <c r="BN20" i="28"/>
  <c r="BN34" i="28" s="1"/>
  <c r="AJ20" i="28"/>
  <c r="AJ34" i="28" s="1"/>
  <c r="AJ44" i="28"/>
  <c r="CB26" i="23"/>
  <c r="CB33" i="23"/>
  <c r="E9" i="23"/>
  <c r="CB35" i="23" s="1"/>
  <c r="CB43" i="23" s="1"/>
  <c r="BQ33" i="24"/>
  <c r="BQ26" i="24"/>
  <c r="CI33" i="26"/>
  <c r="CI26" i="26"/>
  <c r="CK33" i="19"/>
  <c r="CK26" i="19"/>
  <c r="AF20" i="20"/>
  <c r="AF34" i="20" s="1"/>
  <c r="BL20" i="20"/>
  <c r="BL34" i="20" s="1"/>
  <c r="BT44" i="22"/>
  <c r="BV44" i="20"/>
  <c r="BZ20" i="19"/>
  <c r="BZ34" i="19" s="1"/>
  <c r="M20" i="24"/>
  <c r="M34" i="24" s="1"/>
  <c r="BM20" i="26"/>
  <c r="BM34" i="26" s="1"/>
  <c r="BP44" i="26"/>
  <c r="BS44" i="23"/>
  <c r="CD44" i="26"/>
  <c r="AD26" i="27"/>
  <c r="AD33" i="27"/>
  <c r="O5" i="27"/>
  <c r="AD35" i="27" s="1"/>
  <c r="AD43" i="27" s="1"/>
  <c r="AW20" i="28"/>
  <c r="AW34" i="28" s="1"/>
  <c r="F26" i="23"/>
  <c r="F3" i="23"/>
  <c r="F6" i="23" s="1"/>
  <c r="AJ35" i="23" s="1"/>
  <c r="AJ43" i="23" s="1"/>
  <c r="F33" i="23"/>
  <c r="U20" i="24"/>
  <c r="U34" i="24" s="1"/>
  <c r="X26" i="23"/>
  <c r="X33" i="23"/>
  <c r="BU20" i="22"/>
  <c r="BU34" i="22" s="1"/>
  <c r="J20" i="26"/>
  <c r="J34" i="26" s="1"/>
  <c r="CH33" i="28"/>
  <c r="CH26" i="28"/>
  <c r="K9" i="28"/>
  <c r="CH35" i="28" s="1"/>
  <c r="CH43" i="28" s="1"/>
  <c r="AQ26" i="26"/>
  <c r="AQ33" i="26"/>
  <c r="AD44" i="25"/>
  <c r="BG33" i="24"/>
  <c r="BG26" i="24"/>
  <c r="AM44" i="26"/>
  <c r="AL33" i="28"/>
  <c r="AL26" i="28"/>
  <c r="I33" i="24"/>
  <c r="I26" i="24"/>
  <c r="I3" i="24"/>
  <c r="I5" i="24" s="1"/>
  <c r="X35" i="24" s="1"/>
  <c r="X43" i="24" s="1"/>
  <c r="X46" i="24" s="1"/>
  <c r="X52" i="24" s="1"/>
  <c r="X36" i="24" s="1"/>
  <c r="X37" i="24" s="1"/>
  <c r="X38" i="24" s="1"/>
  <c r="X39" i="24" s="1"/>
  <c r="X49" i="24" s="1"/>
  <c r="X50" i="24" s="1"/>
  <c r="X51" i="24" s="1"/>
  <c r="X53" i="24" s="1"/>
  <c r="X55" i="24" s="1"/>
  <c r="V33" i="28"/>
  <c r="V26" i="28"/>
  <c r="T20" i="23"/>
  <c r="T34" i="23" s="1"/>
  <c r="T44" i="23"/>
  <c r="CI44" i="23"/>
  <c r="AI44" i="24"/>
  <c r="AI20" i="24"/>
  <c r="AI34" i="24" s="1"/>
  <c r="CE33" i="24"/>
  <c r="CE26" i="24"/>
  <c r="H9" i="24"/>
  <c r="CE35" i="24" s="1"/>
  <c r="CE43" i="24" s="1"/>
  <c r="V33" i="26"/>
  <c r="V26" i="26"/>
  <c r="CB20" i="24"/>
  <c r="CB34" i="24" s="1"/>
  <c r="AV20" i="23"/>
  <c r="AV34" i="23" s="1"/>
  <c r="Y20" i="24"/>
  <c r="Y34" i="24" s="1"/>
  <c r="CF26" i="23"/>
  <c r="I9" i="23"/>
  <c r="CF35" i="23" s="1"/>
  <c r="CF43" i="23" s="1"/>
  <c r="CF33" i="23"/>
  <c r="AY26" i="23"/>
  <c r="AY33" i="23"/>
  <c r="W20" i="23"/>
  <c r="W34" i="23" s="1"/>
  <c r="AM26" i="26"/>
  <c r="AM33" i="26"/>
  <c r="E44" i="23"/>
  <c r="AO20" i="24"/>
  <c r="AO34" i="24" s="1"/>
  <c r="M20" i="23"/>
  <c r="M34" i="23" s="1"/>
  <c r="AF20" i="26"/>
  <c r="AF34" i="26" s="1"/>
  <c r="BO33" i="23"/>
  <c r="BO26" i="23"/>
  <c r="AV33" i="23"/>
  <c r="AV26" i="23"/>
  <c r="C7" i="23"/>
  <c r="AV35" i="23" s="1"/>
  <c r="AV43" i="23" s="1"/>
  <c r="Z20" i="26"/>
  <c r="Z34" i="26" s="1"/>
  <c r="BK44" i="26"/>
  <c r="BJ44" i="23"/>
  <c r="BJ20" i="23"/>
  <c r="BJ34" i="23" s="1"/>
  <c r="CB33" i="28"/>
  <c r="CB26" i="28"/>
  <c r="CJ44" i="20"/>
  <c r="AD26" i="19"/>
  <c r="AD33" i="19"/>
  <c r="O5" i="19"/>
  <c r="AD35" i="19" s="1"/>
  <c r="AD43" i="19" s="1"/>
  <c r="Z44" i="26"/>
  <c r="U44" i="23"/>
  <c r="R26" i="26"/>
  <c r="R33" i="26"/>
  <c r="CI20" i="23"/>
  <c r="CI34" i="23" s="1"/>
  <c r="AW26" i="26"/>
  <c r="AW33" i="26"/>
  <c r="D7" i="26"/>
  <c r="AW35" i="26" s="1"/>
  <c r="AW43" i="26" s="1"/>
  <c r="AO26" i="23"/>
  <c r="AO33" i="23"/>
  <c r="J3" i="24"/>
  <c r="J4" i="24" s="1"/>
  <c r="J26" i="24"/>
  <c r="BV26" i="19"/>
  <c r="BV33" i="19"/>
  <c r="O20" i="22"/>
  <c r="O34" i="22" s="1"/>
  <c r="CI20" i="25"/>
  <c r="CI34" i="25" s="1"/>
  <c r="E44" i="24"/>
  <c r="AI26" i="28"/>
  <c r="AI33" i="28"/>
  <c r="CD26" i="26"/>
  <c r="CD33" i="26"/>
  <c r="CC20" i="19"/>
  <c r="CC34" i="19" s="1"/>
  <c r="AQ44" i="23"/>
  <c r="T44" i="20"/>
  <c r="N44" i="26"/>
  <c r="BS20" i="26"/>
  <c r="BS34" i="26" s="1"/>
  <c r="BS44" i="26"/>
  <c r="CE20" i="20"/>
  <c r="CE34" i="20" s="1"/>
  <c r="Y44" i="23"/>
  <c r="BR44" i="17"/>
  <c r="AW44" i="23"/>
  <c r="AF26" i="26"/>
  <c r="AF33" i="26"/>
  <c r="CB44" i="20"/>
  <c r="AY20" i="17"/>
  <c r="AY34" i="17" s="1"/>
  <c r="AG20" i="26"/>
  <c r="AG34" i="26" s="1"/>
  <c r="BZ44" i="24"/>
  <c r="BZ20" i="24"/>
  <c r="BZ34" i="24" s="1"/>
  <c r="E20" i="26"/>
  <c r="E34" i="26" s="1"/>
  <c r="BQ44" i="28"/>
  <c r="AM26" i="28"/>
  <c r="AM33" i="28"/>
  <c r="CA33" i="24"/>
  <c r="CA26" i="24"/>
  <c r="G20" i="23"/>
  <c r="G34" i="23" s="1"/>
  <c r="BN33" i="26"/>
  <c r="BN26" i="26"/>
  <c r="F8" i="26"/>
  <c r="BN35" i="26" s="1"/>
  <c r="BN43" i="26" s="1"/>
  <c r="BR44" i="23"/>
  <c r="CB44" i="27"/>
  <c r="V20" i="26"/>
  <c r="V34" i="26" s="1"/>
  <c r="BB33" i="23"/>
  <c r="BB26" i="23"/>
  <c r="I7" i="23"/>
  <c r="BB35" i="23" s="1"/>
  <c r="BB43" i="23" s="1"/>
  <c r="AZ20" i="24"/>
  <c r="AZ34" i="24" s="1"/>
  <c r="AL20" i="26"/>
  <c r="AL34" i="26" s="1"/>
  <c r="X44" i="28"/>
  <c r="AK44" i="28"/>
  <c r="BD26" i="26"/>
  <c r="BD33" i="26"/>
  <c r="K7" i="26"/>
  <c r="BD35" i="26" s="1"/>
  <c r="BD43" i="26" s="1"/>
  <c r="AP44" i="24"/>
  <c r="CH44" i="26"/>
  <c r="Q20" i="23"/>
  <c r="Q34" i="23" s="1"/>
  <c r="I44" i="28"/>
  <c r="F44" i="23"/>
  <c r="F20" i="23"/>
  <c r="F34" i="23" s="1"/>
  <c r="B44" i="26"/>
  <c r="AX20" i="23"/>
  <c r="AX34" i="23" s="1"/>
  <c r="T20" i="24"/>
  <c r="T34" i="24" s="1"/>
  <c r="AH20" i="28"/>
  <c r="AH34" i="28" s="1"/>
  <c r="AK26" i="24"/>
  <c r="AK33" i="24"/>
  <c r="BH26" i="25"/>
  <c r="BH33" i="25"/>
  <c r="BJ26" i="26"/>
  <c r="BJ33" i="26"/>
  <c r="BO20" i="26"/>
  <c r="BO34" i="26" s="1"/>
  <c r="AM20" i="26"/>
  <c r="AM34" i="26" s="1"/>
  <c r="AJ44" i="26"/>
  <c r="CG26" i="25"/>
  <c r="D20" i="19"/>
  <c r="D34" i="19" s="1"/>
  <c r="BF20" i="24"/>
  <c r="BF34" i="24" s="1"/>
  <c r="CA20" i="24"/>
  <c r="CA34" i="24" s="1"/>
  <c r="AQ44" i="28"/>
  <c r="D44" i="25"/>
  <c r="AB20" i="20"/>
  <c r="AB34" i="20" s="1"/>
  <c r="CK20" i="27"/>
  <c r="CK34" i="27" s="1"/>
  <c r="AW44" i="26"/>
  <c r="AW20" i="26"/>
  <c r="AW34" i="26" s="1"/>
  <c r="CE44" i="26"/>
  <c r="AN26" i="26"/>
  <c r="J6" i="26"/>
  <c r="AN35" i="26" s="1"/>
  <c r="AN43" i="26" s="1"/>
  <c r="G20" i="24"/>
  <c r="G34" i="24" s="1"/>
  <c r="I20" i="28"/>
  <c r="I34" i="28" s="1"/>
  <c r="AU44" i="23"/>
  <c r="BR20" i="28"/>
  <c r="BR34" i="28" s="1"/>
  <c r="U20" i="23"/>
  <c r="U34" i="23" s="1"/>
  <c r="R26" i="24"/>
  <c r="R33" i="24"/>
  <c r="C3" i="24"/>
  <c r="C5" i="24" s="1"/>
  <c r="R35" i="24" s="1"/>
  <c r="R43" i="24" s="1"/>
  <c r="BB20" i="23"/>
  <c r="BB34" i="23" s="1"/>
  <c r="BJ20" i="26"/>
  <c r="BJ34" i="26" s="1"/>
  <c r="AH33" i="23"/>
  <c r="AH26" i="23"/>
  <c r="AQ20" i="26"/>
  <c r="AQ34" i="26" s="1"/>
  <c r="AC44" i="26"/>
  <c r="BQ20" i="24"/>
  <c r="BQ34" i="24" s="1"/>
  <c r="BA26" i="23"/>
  <c r="BA33" i="23"/>
  <c r="H7" i="23"/>
  <c r="BA35" i="23" s="1"/>
  <c r="BA43" i="23" s="1"/>
  <c r="AI44" i="23"/>
  <c r="BB26" i="26"/>
  <c r="BB33" i="26"/>
  <c r="AG26" i="23"/>
  <c r="AG33" i="23"/>
  <c r="CI33" i="24"/>
  <c r="CI26" i="24"/>
  <c r="L9" i="24"/>
  <c r="CI35" i="24" s="1"/>
  <c r="CI43" i="24" s="1"/>
  <c r="CC20" i="23"/>
  <c r="CC34" i="23" s="1"/>
  <c r="BQ20" i="26"/>
  <c r="BQ34" i="26" s="1"/>
  <c r="BY44" i="26"/>
  <c r="AQ26" i="23"/>
  <c r="AQ33" i="23"/>
  <c r="BK33" i="20"/>
  <c r="BK26" i="20"/>
  <c r="C8" i="20"/>
  <c r="BK35" i="20" s="1"/>
  <c r="BK43" i="20" s="1"/>
  <c r="BE26" i="24"/>
  <c r="BE33" i="24"/>
  <c r="L7" i="24"/>
  <c r="AO44" i="24"/>
  <c r="BG44" i="23"/>
  <c r="AP26" i="23"/>
  <c r="AP33" i="23"/>
  <c r="J26" i="23"/>
  <c r="J3" i="23"/>
  <c r="J6" i="23" s="1"/>
  <c r="AN35" i="23" s="1"/>
  <c r="AN43" i="23" s="1"/>
  <c r="AO44" i="19"/>
  <c r="K3" i="23"/>
  <c r="K33" i="23"/>
  <c r="K26" i="23"/>
  <c r="Y20" i="28"/>
  <c r="Y34" i="28" s="1"/>
  <c r="AX44" i="28"/>
  <c r="AU33" i="23"/>
  <c r="AU26" i="23"/>
  <c r="B7" i="23"/>
  <c r="AU35" i="23" s="1"/>
  <c r="AU43" i="23" s="1"/>
  <c r="L44" i="23"/>
  <c r="BG44" i="24"/>
  <c r="BG20" i="24"/>
  <c r="BG34" i="24" s="1"/>
  <c r="X44" i="26"/>
  <c r="AZ44" i="23"/>
  <c r="BE20" i="24"/>
  <c r="BE34" i="24" s="1"/>
  <c r="CK20" i="17"/>
  <c r="CK34" i="17" s="1"/>
  <c r="CH26" i="20"/>
  <c r="CH33" i="20"/>
  <c r="AI20" i="19"/>
  <c r="AI34" i="19" s="1"/>
  <c r="BO33" i="20"/>
  <c r="BO26" i="20"/>
  <c r="G8" i="20"/>
  <c r="BO35" i="20" s="1"/>
  <c r="BO43" i="20" s="1"/>
  <c r="CK33" i="25"/>
  <c r="CK26" i="25"/>
  <c r="N9" i="25"/>
  <c r="CK35" i="25" s="1"/>
  <c r="CK43" i="25" s="1"/>
  <c r="BT20" i="27"/>
  <c r="BT34" i="27" s="1"/>
  <c r="CF44" i="20"/>
  <c r="BZ20" i="17"/>
  <c r="BZ34" i="17" s="1"/>
  <c r="CD20" i="24"/>
  <c r="CD34" i="24" s="1"/>
  <c r="BM44" i="28"/>
  <c r="H20" i="26"/>
  <c r="H34" i="26" s="1"/>
  <c r="I33" i="28"/>
  <c r="I26" i="28"/>
  <c r="I3" i="28"/>
  <c r="I9" i="28" s="1"/>
  <c r="CF35" i="28" s="1"/>
  <c r="CF43" i="28" s="1"/>
  <c r="S33" i="26"/>
  <c r="S26" i="26"/>
  <c r="D5" i="26"/>
  <c r="S35" i="26" s="1"/>
  <c r="S43" i="26" s="1"/>
  <c r="AF20" i="24"/>
  <c r="AF34" i="24" s="1"/>
  <c r="C33" i="26"/>
  <c r="C26" i="26"/>
  <c r="C3" i="26"/>
  <c r="C6" i="26" s="1"/>
  <c r="AG35" i="26" s="1"/>
  <c r="AG43" i="26" s="1"/>
  <c r="AJ26" i="26"/>
  <c r="F6" i="26"/>
  <c r="AJ35" i="26" s="1"/>
  <c r="AJ43" i="26" s="1"/>
  <c r="AJ33" i="26"/>
  <c r="AZ20" i="28"/>
  <c r="AZ34" i="28" s="1"/>
  <c r="BY20" i="28"/>
  <c r="BY34" i="28" s="1"/>
  <c r="AP20" i="23"/>
  <c r="AP34" i="23" s="1"/>
  <c r="AP44" i="23"/>
  <c r="BF20" i="23"/>
  <c r="BF34" i="23" s="1"/>
  <c r="AL33" i="24"/>
  <c r="AL26" i="24"/>
  <c r="H6" i="24"/>
  <c r="G44" i="28"/>
  <c r="C20" i="28"/>
  <c r="C34" i="28" s="1"/>
  <c r="N20" i="28"/>
  <c r="N34" i="28" s="1"/>
  <c r="AG26" i="24"/>
  <c r="AG33" i="24"/>
  <c r="CG44" i="23"/>
  <c r="AY20" i="28"/>
  <c r="AY34" i="28" s="1"/>
  <c r="AM20" i="28"/>
  <c r="AM34" i="28" s="1"/>
  <c r="L44" i="26"/>
  <c r="AG44" i="19"/>
  <c r="AS44" i="22"/>
  <c r="G20" i="26"/>
  <c r="G34" i="26" s="1"/>
  <c r="CF26" i="24"/>
  <c r="CF33" i="24"/>
  <c r="I9" i="24"/>
  <c r="CF35" i="24" s="1"/>
  <c r="CF43" i="24" s="1"/>
  <c r="BY26" i="24"/>
  <c r="BY33" i="24"/>
  <c r="E20" i="28"/>
  <c r="E34" i="28" s="1"/>
  <c r="L44" i="24"/>
  <c r="AU44" i="26"/>
  <c r="AZ20" i="23"/>
  <c r="AZ34" i="23" s="1"/>
  <c r="U44" i="28"/>
  <c r="AA26" i="26"/>
  <c r="AA33" i="26"/>
  <c r="AH44" i="26"/>
  <c r="AX33" i="24"/>
  <c r="AX26" i="24"/>
  <c r="E7" i="24"/>
  <c r="AX35" i="24" s="1"/>
  <c r="AX43" i="24" s="1"/>
  <c r="AZ33" i="23"/>
  <c r="AZ26" i="23"/>
  <c r="AA20" i="23"/>
  <c r="AA34" i="23" s="1"/>
  <c r="W20" i="26"/>
  <c r="W34" i="26" s="1"/>
  <c r="BS33" i="26"/>
  <c r="BS26" i="26"/>
  <c r="K8" i="26"/>
  <c r="BS35" i="26" s="1"/>
  <c r="BS43" i="26" s="1"/>
  <c r="AX44" i="24"/>
  <c r="AK33" i="26"/>
  <c r="AK26" i="26"/>
  <c r="G20" i="28"/>
  <c r="G34" i="28" s="1"/>
  <c r="BB20" i="26"/>
  <c r="BB34" i="26" s="1"/>
  <c r="BM26" i="28"/>
  <c r="BM33" i="28"/>
  <c r="AR20" i="23"/>
  <c r="AR34" i="23" s="1"/>
  <c r="AV20" i="26"/>
  <c r="AV34" i="26" s="1"/>
  <c r="BQ20" i="23"/>
  <c r="BQ34" i="23" s="1"/>
  <c r="G26" i="26"/>
  <c r="G3" i="26"/>
  <c r="G9" i="26" s="1"/>
  <c r="CD35" i="26" s="1"/>
  <c r="CD43" i="26" s="1"/>
  <c r="G33" i="26"/>
  <c r="AB20" i="28"/>
  <c r="AB34" i="28" s="1"/>
  <c r="BB44" i="23"/>
  <c r="AC44" i="23"/>
  <c r="AC20" i="23"/>
  <c r="AC34" i="23" s="1"/>
  <c r="AP44" i="27"/>
  <c r="CJ20" i="27"/>
  <c r="CJ34" i="27" s="1"/>
  <c r="AO44" i="22"/>
  <c r="BR44" i="19"/>
  <c r="H20" i="20"/>
  <c r="H34" i="20" s="1"/>
  <c r="BV33" i="20"/>
  <c r="BV26" i="20"/>
  <c r="V33" i="20"/>
  <c r="V26" i="20"/>
  <c r="G5" i="20"/>
  <c r="V35" i="20" s="1"/>
  <c r="V43" i="20" s="1"/>
  <c r="H44" i="20"/>
  <c r="J3" i="28"/>
  <c r="Y26" i="28"/>
  <c r="BS20" i="24"/>
  <c r="BS34" i="24" s="1"/>
  <c r="X33" i="27"/>
  <c r="X26" i="27"/>
  <c r="F20" i="20"/>
  <c r="F34" i="20" s="1"/>
  <c r="BC20" i="23"/>
  <c r="BC34" i="23" s="1"/>
  <c r="BN33" i="19"/>
  <c r="BN26" i="19"/>
  <c r="BV20" i="25"/>
  <c r="BV34" i="25" s="1"/>
  <c r="O26" i="17"/>
  <c r="O3" i="17"/>
  <c r="O7" i="17" s="1"/>
  <c r="BH35" i="17" s="1"/>
  <c r="BH43" i="17" s="1"/>
  <c r="O33" i="17"/>
  <c r="AR33" i="28"/>
  <c r="AR26" i="28"/>
  <c r="U44" i="26"/>
  <c r="CK44" i="17"/>
  <c r="BY20" i="22"/>
  <c r="BY34" i="22" s="1"/>
  <c r="AR44" i="20"/>
  <c r="CH20" i="17"/>
  <c r="CH34" i="17" s="1"/>
  <c r="X20" i="28"/>
  <c r="X34" i="28" s="1"/>
  <c r="BU33" i="27"/>
  <c r="BU26" i="27"/>
  <c r="AY20" i="26"/>
  <c r="AY34" i="26" s="1"/>
  <c r="CI20" i="26"/>
  <c r="CI34" i="26" s="1"/>
  <c r="AW44" i="28"/>
  <c r="AB20" i="26"/>
  <c r="AB34" i="26" s="1"/>
  <c r="CA20" i="20"/>
  <c r="CA34" i="20" s="1"/>
  <c r="X26" i="28"/>
  <c r="X33" i="28"/>
  <c r="I5" i="28"/>
  <c r="X35" i="28" s="1"/>
  <c r="X43" i="28" s="1"/>
  <c r="O44" i="17"/>
  <c r="BM20" i="28"/>
  <c r="BM34" i="28" s="1"/>
  <c r="CJ26" i="20"/>
  <c r="CJ33" i="20"/>
  <c r="K20" i="26"/>
  <c r="K34" i="26" s="1"/>
  <c r="BP44" i="20"/>
  <c r="Z20" i="17"/>
  <c r="Z34" i="17" s="1"/>
  <c r="CK20" i="19"/>
  <c r="CK34" i="19" s="1"/>
  <c r="AM44" i="25"/>
  <c r="AJ33" i="20"/>
  <c r="AJ26" i="20"/>
  <c r="AX20" i="28"/>
  <c r="AX34" i="28" s="1"/>
  <c r="BN33" i="28"/>
  <c r="F8" i="28"/>
  <c r="BN35" i="28" s="1"/>
  <c r="BN43" i="28" s="1"/>
  <c r="BN26" i="28"/>
  <c r="CC20" i="28"/>
  <c r="CC34" i="28" s="1"/>
  <c r="D44" i="26"/>
  <c r="B44" i="27"/>
  <c r="O44" i="22"/>
  <c r="BO33" i="25"/>
  <c r="BO26" i="25"/>
  <c r="AJ33" i="28"/>
  <c r="AJ26" i="28"/>
  <c r="F6" i="28"/>
  <c r="AJ35" i="28" s="1"/>
  <c r="AJ43" i="28" s="1"/>
  <c r="CK44" i="25"/>
  <c r="CA20" i="26"/>
  <c r="CA34" i="26" s="1"/>
  <c r="L44" i="28"/>
  <c r="L20" i="28"/>
  <c r="L34" i="28" s="1"/>
  <c r="BA44" i="28"/>
  <c r="AF44" i="22"/>
  <c r="BV33" i="13"/>
  <c r="BV26" i="13"/>
  <c r="F44" i="24"/>
  <c r="CD20" i="27"/>
  <c r="CD34" i="27" s="1"/>
  <c r="D44" i="22"/>
  <c r="L33" i="28"/>
  <c r="L26" i="28"/>
  <c r="L3" i="28"/>
  <c r="L9" i="28" s="1"/>
  <c r="CI35" i="28" s="1"/>
  <c r="CI43" i="28" s="1"/>
  <c r="L4" i="28"/>
  <c r="AZ26" i="27"/>
  <c r="AZ33" i="27"/>
  <c r="BD33" i="27"/>
  <c r="BD26" i="27"/>
  <c r="M26" i="19"/>
  <c r="M33" i="19"/>
  <c r="M3" i="19"/>
  <c r="M7" i="19" s="1"/>
  <c r="BF35" i="19" s="1"/>
  <c r="BF43" i="19" s="1"/>
  <c r="AC44" i="22"/>
  <c r="I44" i="26"/>
  <c r="CI44" i="28"/>
  <c r="CI20" i="28"/>
  <c r="CI34" i="28" s="1"/>
  <c r="AQ20" i="28"/>
  <c r="AQ34" i="28" s="1"/>
  <c r="BA26" i="26"/>
  <c r="BA33" i="26"/>
  <c r="X20" i="20"/>
  <c r="X34" i="20" s="1"/>
  <c r="CF20" i="20"/>
  <c r="CF34" i="20" s="1"/>
  <c r="BS33" i="20"/>
  <c r="BS26" i="20"/>
  <c r="BT33" i="20"/>
  <c r="BT26" i="20"/>
  <c r="AX20" i="24"/>
  <c r="AX34" i="24" s="1"/>
  <c r="D20" i="20"/>
  <c r="D34" i="20" s="1"/>
  <c r="AQ33" i="20"/>
  <c r="AQ26" i="20"/>
  <c r="AC33" i="20"/>
  <c r="AC26" i="20"/>
  <c r="CJ26" i="19"/>
  <c r="CJ33" i="19"/>
  <c r="AF44" i="20"/>
  <c r="AK20" i="26"/>
  <c r="AK34" i="26" s="1"/>
  <c r="M44" i="19"/>
  <c r="C44" i="28"/>
  <c r="R33" i="28"/>
  <c r="R26" i="28"/>
  <c r="E44" i="22"/>
  <c r="U20" i="26"/>
  <c r="U34" i="26" s="1"/>
  <c r="AG44" i="23"/>
  <c r="BE20" i="26"/>
  <c r="BE34" i="26" s="1"/>
  <c r="AF33" i="28"/>
  <c r="AF26" i="28"/>
  <c r="B6" i="28"/>
  <c r="AF35" i="28" s="1"/>
  <c r="AF43" i="28" s="1"/>
  <c r="BL33" i="20"/>
  <c r="BL26" i="20"/>
  <c r="Y20" i="26"/>
  <c r="Y34" i="26" s="1"/>
  <c r="X44" i="20"/>
  <c r="G33" i="25"/>
  <c r="G26" i="25"/>
  <c r="G3" i="25"/>
  <c r="G5" i="25" s="1"/>
  <c r="V35" i="25" s="1"/>
  <c r="V43" i="25" s="1"/>
  <c r="CJ33" i="27"/>
  <c r="CJ26" i="27"/>
  <c r="N20" i="26"/>
  <c r="N34" i="26" s="1"/>
  <c r="C26" i="25"/>
  <c r="C33" i="25"/>
  <c r="C3" i="25"/>
  <c r="C9" i="25" s="1"/>
  <c r="BZ35" i="25" s="1"/>
  <c r="BZ43" i="25" s="1"/>
  <c r="Q44" i="26"/>
  <c r="AJ44" i="20"/>
  <c r="BK44" i="25"/>
  <c r="W20" i="28"/>
  <c r="W34" i="28" s="1"/>
  <c r="AZ26" i="28"/>
  <c r="AZ33" i="28"/>
  <c r="D33" i="20"/>
  <c r="D26" i="20"/>
  <c r="D3" i="20"/>
  <c r="D5" i="20" s="1"/>
  <c r="S35" i="20" s="1"/>
  <c r="S43" i="20" s="1"/>
  <c r="AC33" i="25"/>
  <c r="AC26" i="25"/>
  <c r="N5" i="25"/>
  <c r="AC35" i="25" s="1"/>
  <c r="AC43" i="25" s="1"/>
  <c r="AV44" i="28"/>
  <c r="U20" i="22"/>
  <c r="U34" i="22" s="1"/>
  <c r="BB20" i="27"/>
  <c r="BB34" i="27" s="1"/>
  <c r="CE20" i="26"/>
  <c r="CE34" i="26" s="1"/>
  <c r="BA20" i="28"/>
  <c r="BA34" i="28" s="1"/>
  <c r="BU20" i="19"/>
  <c r="BU34" i="19" s="1"/>
  <c r="AJ44" i="23"/>
  <c r="CC44" i="19"/>
  <c r="BL44" i="20"/>
  <c r="CA44" i="28"/>
  <c r="AV20" i="28"/>
  <c r="AV34" i="28" s="1"/>
  <c r="AQ44" i="20"/>
  <c r="CH20" i="27"/>
  <c r="CH34" i="27" s="1"/>
  <c r="BU44" i="17"/>
  <c r="BV33" i="22"/>
  <c r="BV26" i="22"/>
  <c r="AR20" i="26"/>
  <c r="AR34" i="26" s="1"/>
  <c r="CJ33" i="22"/>
  <c r="CJ26" i="22"/>
  <c r="AA20" i="20"/>
  <c r="AA34" i="20" s="1"/>
  <c r="CJ20" i="25"/>
  <c r="CJ34" i="25" s="1"/>
  <c r="AV44" i="26"/>
  <c r="BU44" i="25"/>
  <c r="BZ33" i="28"/>
  <c r="BZ26" i="28"/>
  <c r="C9" i="28"/>
  <c r="BZ35" i="28" s="1"/>
  <c r="BZ43" i="28" s="1"/>
  <c r="AX33" i="28"/>
  <c r="AX26" i="28"/>
  <c r="CK44" i="19"/>
  <c r="CK20" i="20"/>
  <c r="CK34" i="20" s="1"/>
  <c r="D33" i="24"/>
  <c r="D26" i="24"/>
  <c r="D3" i="24"/>
  <c r="D6" i="24" s="1"/>
  <c r="AH35" i="24" s="1"/>
  <c r="AH43" i="24" s="1"/>
  <c r="AH46" i="24" s="1"/>
  <c r="AH52" i="24" s="1"/>
  <c r="AH36" i="24" s="1"/>
  <c r="AH37" i="24" s="1"/>
  <c r="AH38" i="24" s="1"/>
  <c r="AH39" i="24" s="1"/>
  <c r="AH49" i="24" s="1"/>
  <c r="AH50" i="24" s="1"/>
  <c r="AH51" i="24" s="1"/>
  <c r="AH53" i="24" s="1"/>
  <c r="AH55" i="24" s="1"/>
  <c r="AG26" i="28"/>
  <c r="AG33" i="28"/>
  <c r="CI20" i="17"/>
  <c r="CI34" i="17" s="1"/>
  <c r="BO44" i="20"/>
  <c r="T20" i="22"/>
  <c r="T34" i="22" s="1"/>
  <c r="BT44" i="20"/>
  <c r="AN20" i="28"/>
  <c r="AN34" i="28" s="1"/>
  <c r="CB44" i="26"/>
  <c r="BV20" i="17"/>
  <c r="BV34" i="17" s="1"/>
  <c r="AQ44" i="25"/>
  <c r="BJ44" i="26"/>
  <c r="AW33" i="25"/>
  <c r="AW26" i="25"/>
  <c r="Q20" i="26"/>
  <c r="Q34" i="26" s="1"/>
  <c r="AN20" i="27"/>
  <c r="AN34" i="27" s="1"/>
  <c r="K44" i="24"/>
  <c r="CD20" i="19"/>
  <c r="CD34" i="19" s="1"/>
  <c r="BM44" i="22"/>
  <c r="Q20" i="28"/>
  <c r="Q34" i="28" s="1"/>
  <c r="CG26" i="26"/>
  <c r="D26" i="28"/>
  <c r="D33" i="28"/>
  <c r="D3" i="28"/>
  <c r="D6" i="28" s="1"/>
  <c r="AH35" i="28" s="1"/>
  <c r="AH43" i="28" s="1"/>
  <c r="CK20" i="25"/>
  <c r="CK34" i="25" s="1"/>
  <c r="AJ44" i="25"/>
  <c r="AP44" i="28"/>
  <c r="AZ20" i="26"/>
  <c r="AZ34" i="26" s="1"/>
  <c r="CG20" i="22"/>
  <c r="CG34" i="22" s="1"/>
  <c r="BB44" i="28"/>
  <c r="BB20" i="28"/>
  <c r="BB34" i="28" s="1"/>
  <c r="BK26" i="25"/>
  <c r="BK33" i="25"/>
  <c r="BO44" i="25"/>
  <c r="H5" i="28"/>
  <c r="W35" i="28" s="1"/>
  <c r="W43" i="28" s="1"/>
  <c r="W33" i="28"/>
  <c r="W26" i="28"/>
  <c r="BV44" i="17"/>
  <c r="AH20" i="20"/>
  <c r="AH34" i="20" s="1"/>
  <c r="AG44" i="24"/>
  <c r="AP44" i="26"/>
  <c r="CF20" i="22"/>
  <c r="CF34" i="22" s="1"/>
  <c r="CI20" i="20"/>
  <c r="CI34" i="20" s="1"/>
  <c r="CB20" i="28"/>
  <c r="CB34" i="28" s="1"/>
  <c r="BV44" i="25"/>
  <c r="BG26" i="26"/>
  <c r="BG33" i="26"/>
  <c r="Y44" i="28"/>
  <c r="CJ44" i="22"/>
  <c r="F20" i="26"/>
  <c r="F34" i="26" s="1"/>
  <c r="BU26" i="19"/>
  <c r="BU33" i="19"/>
  <c r="BD20" i="28"/>
  <c r="BD34" i="28" s="1"/>
  <c r="CG20" i="26"/>
  <c r="CG34" i="26" s="1"/>
  <c r="CG44" i="26"/>
  <c r="BD44" i="28"/>
  <c r="AA20" i="25"/>
  <c r="AA34" i="25" s="1"/>
  <c r="G26" i="28"/>
  <c r="G33" i="28"/>
  <c r="G3" i="28"/>
  <c r="G7" i="28" s="1"/>
  <c r="AZ35" i="28" s="1"/>
  <c r="AZ43" i="28" s="1"/>
  <c r="G4" i="28"/>
  <c r="G35" i="28" s="1"/>
  <c r="G43" i="28" s="1"/>
  <c r="BO44" i="26"/>
  <c r="BK44" i="17"/>
  <c r="CE20" i="28"/>
  <c r="CE34" i="28" s="1"/>
  <c r="BQ44" i="19"/>
  <c r="BJ44" i="19"/>
  <c r="CG26" i="23"/>
  <c r="J9" i="23"/>
  <c r="CG35" i="23" s="1"/>
  <c r="CG43" i="23" s="1"/>
  <c r="CI44" i="27"/>
  <c r="V44" i="26"/>
  <c r="M20" i="25"/>
  <c r="M34" i="25" s="1"/>
  <c r="BJ44" i="17"/>
  <c r="G44" i="25"/>
  <c r="Q44" i="28"/>
  <c r="BV44" i="22"/>
  <c r="Q20" i="22"/>
  <c r="Q34" i="22" s="1"/>
  <c r="BO26" i="26"/>
  <c r="BO33" i="26"/>
  <c r="M3" i="26"/>
  <c r="AB33" i="26"/>
  <c r="AB26" i="26"/>
  <c r="BP20" i="20"/>
  <c r="BP34" i="20" s="1"/>
  <c r="BK20" i="26"/>
  <c r="BK34" i="26" s="1"/>
  <c r="CB44" i="19"/>
  <c r="CD44" i="20"/>
  <c r="N20" i="20"/>
  <c r="N34" i="20" s="1"/>
  <c r="AG44" i="28"/>
  <c r="T20" i="28"/>
  <c r="T34" i="28" s="1"/>
  <c r="L44" i="22"/>
  <c r="F20" i="24"/>
  <c r="F34" i="24" s="1"/>
  <c r="BV20" i="20"/>
  <c r="BV34" i="20" s="1"/>
  <c r="CH20" i="28"/>
  <c r="CH34" i="28" s="1"/>
  <c r="CH44" i="28"/>
  <c r="BT44" i="25"/>
  <c r="CC33" i="24"/>
  <c r="CC26" i="24"/>
  <c r="BU20" i="25"/>
  <c r="BU34" i="25" s="1"/>
  <c r="S20" i="20"/>
  <c r="S34" i="20" s="1"/>
  <c r="BV33" i="25"/>
  <c r="BV26" i="25"/>
  <c r="C44" i="25"/>
  <c r="AP20" i="20"/>
  <c r="AP34" i="20" s="1"/>
  <c r="CK33" i="17"/>
  <c r="CK26" i="17"/>
  <c r="I20" i="25"/>
  <c r="I34" i="25" s="1"/>
  <c r="CA20" i="25"/>
  <c r="CA34" i="25" s="1"/>
  <c r="AN44" i="22"/>
  <c r="BV44" i="19"/>
  <c r="AC44" i="20"/>
  <c r="CK20" i="22"/>
  <c r="CK34" i="22" s="1"/>
  <c r="CK44" i="13"/>
  <c r="BF20" i="28"/>
  <c r="BF34" i="28" s="1"/>
  <c r="AY44" i="26"/>
  <c r="AP26" i="28"/>
  <c r="L6" i="28"/>
  <c r="AP35" i="28" s="1"/>
  <c r="AP43" i="28" s="1"/>
  <c r="AP33" i="28"/>
  <c r="CJ44" i="25"/>
  <c r="BA26" i="28"/>
  <c r="BA33" i="28"/>
  <c r="H7" i="28"/>
  <c r="BA35" i="28" s="1"/>
  <c r="BA43" i="28" s="1"/>
  <c r="AJ26" i="24"/>
  <c r="AJ33" i="24"/>
  <c r="F6" i="24"/>
  <c r="AJ35" i="24" s="1"/>
  <c r="AJ43" i="24" s="1"/>
  <c r="BQ44" i="26"/>
  <c r="CJ20" i="22"/>
  <c r="CJ34" i="22" s="1"/>
  <c r="W33" i="19"/>
  <c r="W26" i="19"/>
  <c r="BB44" i="26"/>
  <c r="CF44" i="28"/>
  <c r="L20" i="20"/>
  <c r="L34" i="20" s="1"/>
  <c r="CE44" i="27"/>
  <c r="AI20" i="28"/>
  <c r="AI34" i="28" s="1"/>
  <c r="Z26" i="26"/>
  <c r="Z33" i="26"/>
  <c r="BR20" i="20"/>
  <c r="BR34" i="20" s="1"/>
  <c r="N44" i="28"/>
  <c r="AF44" i="26"/>
  <c r="AN44" i="20"/>
  <c r="CD44" i="24"/>
  <c r="AG26" i="26"/>
  <c r="AG33" i="26"/>
  <c r="CA33" i="19"/>
  <c r="CA26" i="19"/>
  <c r="AK33" i="28"/>
  <c r="AK26" i="28"/>
  <c r="G6" i="28"/>
  <c r="AK35" i="28" s="1"/>
  <c r="AK43" i="28" s="1"/>
  <c r="BS44" i="20"/>
  <c r="BV20" i="27"/>
  <c r="BV34" i="27" s="1"/>
  <c r="N26" i="19"/>
  <c r="N33" i="19"/>
  <c r="N3" i="19"/>
  <c r="N5" i="19" s="1"/>
  <c r="AC35" i="19" s="1"/>
  <c r="AC43" i="19" s="1"/>
  <c r="N26" i="26"/>
  <c r="N3" i="26"/>
  <c r="N4" i="26" s="1"/>
  <c r="N33" i="26"/>
  <c r="CK33" i="27"/>
  <c r="CK26" i="27"/>
  <c r="BZ26" i="20"/>
  <c r="BZ33" i="20"/>
  <c r="C9" i="20"/>
  <c r="BZ35" i="20" s="1"/>
  <c r="BZ43" i="20" s="1"/>
  <c r="BV20" i="13"/>
  <c r="BV34" i="13" s="1"/>
  <c r="AM33" i="25"/>
  <c r="AM26" i="25"/>
  <c r="V26" i="24"/>
  <c r="V33" i="24"/>
  <c r="BS20" i="19"/>
  <c r="BS34" i="19" s="1"/>
  <c r="J44" i="26"/>
  <c r="CH44" i="19"/>
  <c r="S20" i="25"/>
  <c r="S34" i="25" s="1"/>
  <c r="BD44" i="26"/>
  <c r="AQ33" i="27"/>
  <c r="AQ26" i="27"/>
  <c r="AJ44" i="22"/>
  <c r="CJ26" i="25"/>
  <c r="CJ33" i="25"/>
  <c r="CJ44" i="19"/>
  <c r="E44" i="19"/>
  <c r="CG26" i="28"/>
  <c r="J9" i="28"/>
  <c r="CG35" i="28" s="1"/>
  <c r="CG43" i="28" s="1"/>
  <c r="K44" i="25"/>
  <c r="L3" i="23"/>
  <c r="L8" i="23" s="1"/>
  <c r="BT35" i="23" s="1"/>
  <c r="BT43" i="23" s="1"/>
  <c r="L33" i="23"/>
  <c r="L26" i="23"/>
  <c r="L4" i="23"/>
  <c r="L35" i="23" s="1"/>
  <c r="L43" i="23" s="1"/>
  <c r="O33" i="22"/>
  <c r="O26" i="22"/>
  <c r="O3" i="22"/>
  <c r="O4" i="22" s="1"/>
  <c r="S20" i="26"/>
  <c r="S34" i="26" s="1"/>
  <c r="BS20" i="28"/>
  <c r="BS34" i="28" s="1"/>
  <c r="AN44" i="28"/>
  <c r="BS44" i="25"/>
  <c r="S33" i="23"/>
  <c r="S26" i="23"/>
  <c r="D3" i="23"/>
  <c r="D5" i="23"/>
  <c r="S35" i="23" s="1"/>
  <c r="S43" i="23" s="1"/>
  <c r="BO33" i="28"/>
  <c r="BO26" i="28"/>
  <c r="V20" i="28"/>
  <c r="V34" i="28" s="1"/>
  <c r="V44" i="28"/>
  <c r="BK20" i="19"/>
  <c r="BK34" i="19" s="1"/>
  <c r="B20" i="26"/>
  <c r="B34" i="26" s="1"/>
  <c r="BS33" i="25"/>
  <c r="BS26" i="25"/>
  <c r="CH20" i="26"/>
  <c r="CH34" i="26" s="1"/>
  <c r="X33" i="26"/>
  <c r="X26" i="26"/>
  <c r="I3" i="26"/>
  <c r="I5" i="26" s="1"/>
  <c r="X35" i="26" s="1"/>
  <c r="X43" i="26" s="1"/>
  <c r="CK20" i="13"/>
  <c r="CK34" i="13" s="1"/>
  <c r="G26" i="24"/>
  <c r="G33" i="24"/>
  <c r="G3" i="24"/>
  <c r="G4" i="24" s="1"/>
  <c r="AW26" i="28"/>
  <c r="AW33" i="28"/>
  <c r="BL44" i="22"/>
  <c r="H20" i="24"/>
  <c r="H34" i="24" s="1"/>
  <c r="BT20" i="20"/>
  <c r="BT34" i="20" s="1"/>
  <c r="CB20" i="22"/>
  <c r="CB34" i="22" s="1"/>
  <c r="BY20" i="24"/>
  <c r="BY34" i="24" s="1"/>
  <c r="BU20" i="17"/>
  <c r="BU34" i="17" s="1"/>
  <c r="BJ20" i="28"/>
  <c r="BJ34" i="28" s="1"/>
  <c r="AU26" i="26"/>
  <c r="AU33" i="26"/>
  <c r="B7" i="26"/>
  <c r="AU35" i="26" s="1"/>
  <c r="AU43" i="26" s="1"/>
  <c r="BD44" i="27"/>
  <c r="N33" i="24"/>
  <c r="N3" i="24"/>
  <c r="N26" i="24"/>
  <c r="CK44" i="22"/>
  <c r="CB20" i="20"/>
  <c r="CB34" i="20" s="1"/>
  <c r="H20" i="28"/>
  <c r="H34" i="28" s="1"/>
  <c r="AR26" i="20"/>
  <c r="AR33" i="20"/>
  <c r="S44" i="28"/>
  <c r="B44" i="19"/>
  <c r="BV44" i="27"/>
  <c r="B44" i="24"/>
  <c r="V20" i="27"/>
  <c r="V34" i="27" s="1"/>
  <c r="J44" i="24"/>
  <c r="CC20" i="22"/>
  <c r="CC34" i="22" s="1"/>
  <c r="M44" i="28"/>
  <c r="AY26" i="28"/>
  <c r="AY33" i="28"/>
  <c r="F7" i="28"/>
  <c r="AY35" i="28" s="1"/>
  <c r="AY43" i="28" s="1"/>
  <c r="I20" i="24"/>
  <c r="I34" i="24" s="1"/>
  <c r="BN44" i="19"/>
  <c r="Q26" i="27"/>
  <c r="Q33" i="27"/>
  <c r="I44" i="22"/>
  <c r="BU33" i="20"/>
  <c r="BU26" i="20"/>
  <c r="F44" i="27"/>
  <c r="BU26" i="17"/>
  <c r="BU33" i="17"/>
  <c r="M8" i="17"/>
  <c r="BU35" i="17" s="1"/>
  <c r="BU43" i="17" s="1"/>
  <c r="CI44" i="26"/>
  <c r="BJ20" i="20"/>
  <c r="BJ34" i="20" s="1"/>
  <c r="BU44" i="19"/>
  <c r="AB20" i="25"/>
  <c r="AB34" i="25" s="1"/>
  <c r="S44" i="19"/>
  <c r="BR20" i="24"/>
  <c r="BR34" i="24" s="1"/>
  <c r="CI33" i="19"/>
  <c r="CI26" i="19"/>
  <c r="B3" i="24"/>
  <c r="B4" i="24" s="1"/>
  <c r="B33" i="24"/>
  <c r="B26" i="24"/>
  <c r="BT33" i="26"/>
  <c r="BT26" i="26"/>
  <c r="BU44" i="20"/>
  <c r="BE26" i="26"/>
  <c r="BE33" i="26"/>
  <c r="AK44" i="24"/>
  <c r="AK20" i="24"/>
  <c r="AK34" i="24" s="1"/>
  <c r="BK44" i="20"/>
  <c r="AZ20" i="22"/>
  <c r="AZ34" i="22" s="1"/>
  <c r="CF20" i="26"/>
  <c r="CF34" i="26" s="1"/>
  <c r="T20" i="25"/>
  <c r="T34" i="25" s="1"/>
  <c r="BL33" i="28"/>
  <c r="BL26" i="28"/>
  <c r="R20" i="24"/>
  <c r="R34" i="24" s="1"/>
  <c r="CF44" i="26"/>
  <c r="G33" i="23"/>
  <c r="G26" i="23"/>
  <c r="G3" i="23"/>
  <c r="G4" i="23" s="1"/>
  <c r="BU26" i="22"/>
  <c r="BU33" i="22"/>
  <c r="G44" i="26"/>
  <c r="BV26" i="17"/>
  <c r="BV33" i="17"/>
  <c r="BU44" i="27"/>
  <c r="BN20" i="26"/>
  <c r="BN34" i="26" s="1"/>
  <c r="AB44" i="26"/>
  <c r="H44" i="22"/>
  <c r="AC33" i="28"/>
  <c r="N3" i="28"/>
  <c r="N6" i="28" s="1"/>
  <c r="AR35" i="28" s="1"/>
  <c r="AR43" i="28" s="1"/>
  <c r="AC26" i="28"/>
  <c r="BF33" i="24"/>
  <c r="BF26" i="24"/>
  <c r="M7" i="24"/>
  <c r="BF35" i="24" s="1"/>
  <c r="BF43" i="24" s="1"/>
  <c r="BS33" i="28"/>
  <c r="K8" i="28"/>
  <c r="BS35" i="28" s="1"/>
  <c r="BS43" i="28" s="1"/>
  <c r="BS26" i="28"/>
  <c r="CF26" i="26"/>
  <c r="CF33" i="26"/>
  <c r="M26" i="28"/>
  <c r="M33" i="28"/>
  <c r="M3" i="28"/>
  <c r="M4" i="28" s="1"/>
  <c r="BF44" i="28"/>
  <c r="BR26" i="19"/>
  <c r="J8" i="19"/>
  <c r="BR35" i="19" s="1"/>
  <c r="BR43" i="19" s="1"/>
  <c r="Q20" i="24"/>
  <c r="Q34" i="24" s="1"/>
  <c r="R44" i="20"/>
  <c r="BP44" i="22"/>
  <c r="N44" i="24"/>
  <c r="BJ44" i="24"/>
  <c r="C3" i="28"/>
  <c r="C7" i="28" s="1"/>
  <c r="AV35" i="28" s="1"/>
  <c r="AV43" i="28" s="1"/>
  <c r="AV46" i="28" s="1"/>
  <c r="AV52" i="28" s="1"/>
  <c r="AV36" i="28" s="1"/>
  <c r="AV37" i="28" s="1"/>
  <c r="AV38" i="28" s="1"/>
  <c r="AV39" i="28" s="1"/>
  <c r="AV49" i="28" s="1"/>
  <c r="AV50" i="28" s="1"/>
  <c r="AV51" i="28" s="1"/>
  <c r="AV53" i="28" s="1"/>
  <c r="AV55" i="28" s="1"/>
  <c r="C26" i="28"/>
  <c r="C33" i="28"/>
  <c r="C4" i="28"/>
  <c r="C35" i="28" s="1"/>
  <c r="C43" i="28" s="1"/>
  <c r="AQ26" i="25"/>
  <c r="AQ33" i="25"/>
  <c r="AJ20" i="20"/>
  <c r="AJ34" i="20" s="1"/>
  <c r="AC44" i="28"/>
  <c r="BF20" i="22"/>
  <c r="BF34" i="22" s="1"/>
  <c r="BF33" i="23"/>
  <c r="BF26" i="23"/>
  <c r="O44" i="25"/>
  <c r="N44" i="19"/>
  <c r="AK44" i="26"/>
  <c r="BM26" i="24"/>
  <c r="BM33" i="24"/>
  <c r="E8" i="24"/>
  <c r="BM35" i="24" s="1"/>
  <c r="BM43" i="24" s="1"/>
  <c r="BQ33" i="19"/>
  <c r="BQ26" i="19"/>
  <c r="BE33" i="28"/>
  <c r="BE26" i="28"/>
  <c r="L7" i="28"/>
  <c r="BE35" i="28" s="1"/>
  <c r="BE43" i="28" s="1"/>
  <c r="BQ44" i="22"/>
  <c r="O20" i="17"/>
  <c r="O34" i="17" s="1"/>
  <c r="CK44" i="27"/>
  <c r="AO20" i="28"/>
  <c r="AO34" i="28" s="1"/>
  <c r="L33" i="20"/>
  <c r="L26" i="20"/>
  <c r="L3" i="20"/>
  <c r="L5" i="20" s="1"/>
  <c r="AA35" i="20" s="1"/>
  <c r="AA43" i="20" s="1"/>
  <c r="D20" i="27"/>
  <c r="D34" i="27" s="1"/>
  <c r="BT20" i="26"/>
  <c r="BT34" i="26" s="1"/>
  <c r="AV33" i="24"/>
  <c r="AV26" i="24"/>
  <c r="C7" i="24"/>
  <c r="AV35" i="24" s="1"/>
  <c r="AV43" i="24" s="1"/>
  <c r="W20" i="25"/>
  <c r="W34" i="25" s="1"/>
  <c r="CA44" i="24"/>
  <c r="O20" i="25"/>
  <c r="O34" i="25" s="1"/>
  <c r="AZ44" i="24"/>
  <c r="BV20" i="19"/>
  <c r="BV34" i="19" s="1"/>
  <c r="BJ33" i="19"/>
  <c r="BJ26" i="19"/>
  <c r="BO20" i="28"/>
  <c r="BO34" i="28" s="1"/>
  <c r="CJ26" i="17"/>
  <c r="CJ33" i="17"/>
  <c r="CJ20" i="19"/>
  <c r="CJ34" i="19" s="1"/>
  <c r="BT26" i="28"/>
  <c r="BT33" i="28"/>
  <c r="L8" i="28"/>
  <c r="BT35" i="28" s="1"/>
  <c r="BT43" i="28" s="1"/>
  <c r="CF20" i="28"/>
  <c r="CF34" i="28" s="1"/>
  <c r="CD20" i="26"/>
  <c r="CD34" i="26" s="1"/>
  <c r="R44" i="26"/>
  <c r="CK26" i="13"/>
  <c r="CK33" i="13"/>
  <c r="M33" i="23"/>
  <c r="M26" i="23"/>
  <c r="M3" i="23"/>
  <c r="M4" i="23" s="1"/>
  <c r="CJ20" i="17"/>
  <c r="CJ34" i="17" s="1"/>
  <c r="BF26" i="28"/>
  <c r="BF33" i="28"/>
  <c r="BC20" i="24"/>
  <c r="BC34" i="24" s="1"/>
  <c r="BC44" i="24"/>
  <c r="L3" i="26"/>
  <c r="L4" i="26" s="1"/>
  <c r="L35" i="26" s="1"/>
  <c r="L43" i="26" s="1"/>
  <c r="L26" i="26"/>
  <c r="L33" i="26"/>
  <c r="T20" i="20"/>
  <c r="T34" i="20" s="1"/>
  <c r="BA20" i="22"/>
  <c r="BA34" i="22" s="1"/>
  <c r="T44" i="27"/>
  <c r="AM44" i="20"/>
  <c r="W44" i="28"/>
  <c r="BC44" i="28"/>
  <c r="AX20" i="17"/>
  <c r="AX34" i="17" s="1"/>
  <c r="CC44" i="23"/>
  <c r="BU44" i="22"/>
  <c r="CA26" i="28"/>
  <c r="CA33" i="28"/>
  <c r="D9" i="28"/>
  <c r="CA35" i="28" s="1"/>
  <c r="CA43" i="28" s="1"/>
  <c r="O26" i="25"/>
  <c r="O33" i="25"/>
  <c r="O3" i="25"/>
  <c r="O4" i="25" s="1"/>
  <c r="AI20" i="26"/>
  <c r="AI34" i="26" s="1"/>
  <c r="AI44" i="26"/>
  <c r="BZ20" i="27"/>
  <c r="BZ34" i="27" s="1"/>
  <c r="Z44" i="20"/>
  <c r="CJ20" i="20"/>
  <c r="CJ34" i="20" s="1"/>
  <c r="AF26" i="20"/>
  <c r="AF33" i="20"/>
  <c r="AZ20" i="20"/>
  <c r="AZ34" i="20" s="1"/>
  <c r="BE44" i="28"/>
  <c r="CK26" i="20"/>
  <c r="CK33" i="20"/>
  <c r="AM26" i="20"/>
  <c r="AM33" i="20"/>
  <c r="AR44" i="26"/>
  <c r="F44" i="19"/>
  <c r="Z26" i="28"/>
  <c r="K5" i="28"/>
  <c r="Z35" i="28" s="1"/>
  <c r="Z43" i="28" s="1"/>
  <c r="Z33" i="28"/>
  <c r="B26" i="19"/>
  <c r="B33" i="19"/>
  <c r="B3" i="19"/>
  <c r="B5" i="19" s="1"/>
  <c r="Q35" i="19" s="1"/>
  <c r="Q43" i="19" s="1"/>
  <c r="Q46" i="19" s="1"/>
  <c r="Q52" i="19" s="1"/>
  <c r="Q36" i="19" s="1"/>
  <c r="H33" i="28"/>
  <c r="H26" i="28"/>
  <c r="H3" i="28"/>
  <c r="H9" i="28" s="1"/>
  <c r="CE35" i="28" s="1"/>
  <c r="CE43" i="28" s="1"/>
  <c r="BV44" i="13"/>
  <c r="CH20" i="19"/>
  <c r="CH34" i="19" s="1"/>
  <c r="AN26" i="20"/>
  <c r="CD44" i="19"/>
  <c r="J44" i="19"/>
  <c r="E3" i="28"/>
  <c r="E8" i="28" s="1"/>
  <c r="BM35" i="28" s="1"/>
  <c r="BM43" i="28" s="1"/>
  <c r="E26" i="28"/>
  <c r="E33" i="28"/>
  <c r="E4" i="28"/>
  <c r="E35" i="28" s="1"/>
  <c r="E43" i="28" s="1"/>
  <c r="BY33" i="26"/>
  <c r="BY26" i="26"/>
  <c r="AC44" i="25"/>
  <c r="BF44" i="26"/>
  <c r="BC44" i="23"/>
  <c r="Y26" i="26"/>
  <c r="J5" i="26"/>
  <c r="Y35" i="26" s="1"/>
  <c r="Y43" i="26" s="1"/>
  <c r="F33" i="19"/>
  <c r="F26" i="19"/>
  <c r="F3" i="19"/>
  <c r="F6" i="19" s="1"/>
  <c r="AJ35" i="19" s="1"/>
  <c r="AJ43" i="19" s="1"/>
  <c r="AJ20" i="27"/>
  <c r="AJ34" i="27" s="1"/>
  <c r="CG20" i="28"/>
  <c r="CG34" i="28" s="1"/>
  <c r="AG44" i="26"/>
  <c r="BU20" i="20"/>
  <c r="BU34" i="20" s="1"/>
  <c r="CD44" i="28"/>
  <c r="CD20" i="28"/>
  <c r="CD34" i="28" s="1"/>
  <c r="H26" i="26"/>
  <c r="H33" i="26"/>
  <c r="H3" i="26"/>
  <c r="H9" i="26" s="1"/>
  <c r="CE35" i="26" s="1"/>
  <c r="CE43" i="26" s="1"/>
  <c r="BV26" i="27"/>
  <c r="BV33" i="27"/>
  <c r="CC26" i="26"/>
  <c r="CC33" i="26"/>
  <c r="F9" i="26"/>
  <c r="CC35" i="26" s="1"/>
  <c r="CC43" i="26" s="1"/>
  <c r="AA44" i="26"/>
  <c r="BP26" i="20"/>
  <c r="BP33" i="20"/>
  <c r="M20" i="26"/>
  <c r="M34" i="26" s="1"/>
  <c r="AN20" i="20"/>
  <c r="AN34" i="20" s="1"/>
  <c r="Q44" i="24"/>
  <c r="K44" i="28"/>
  <c r="CK44" i="20"/>
  <c r="AO44" i="26"/>
  <c r="CE20" i="25"/>
  <c r="CE34" i="25" s="1"/>
  <c r="CJ44" i="27"/>
  <c r="S20" i="28"/>
  <c r="S34" i="28" s="1"/>
  <c r="Q26" i="26"/>
  <c r="Q33" i="26"/>
  <c r="B3" i="26"/>
  <c r="B4" i="26" s="1"/>
  <c r="B35" i="26" s="1"/>
  <c r="B43" i="26" s="1"/>
  <c r="B46" i="26" s="1"/>
  <c r="B52" i="26" s="1"/>
  <c r="B36" i="26" s="1"/>
  <c r="B37" i="26" s="1"/>
  <c r="B38" i="26" s="1"/>
  <c r="B39" i="26" s="1"/>
  <c r="B49" i="26" s="1"/>
  <c r="B50" i="26" s="1"/>
  <c r="CK33" i="22"/>
  <c r="CK26" i="22"/>
  <c r="BZ33" i="26"/>
  <c r="C9" i="26"/>
  <c r="BZ35" i="26" s="1"/>
  <c r="BZ43" i="26" s="1"/>
  <c r="BZ26" i="26"/>
  <c r="BP20" i="28"/>
  <c r="BP34" i="28" s="1"/>
  <c r="BP44" i="28"/>
  <c r="X44" i="27"/>
  <c r="H44" i="28"/>
  <c r="J26" i="19"/>
  <c r="J3" i="19"/>
  <c r="J5" i="19" s="1"/>
  <c r="Y35" i="19" s="1"/>
  <c r="Y43" i="19" s="1"/>
  <c r="AK33" i="19"/>
  <c r="AK26" i="19"/>
  <c r="O35" i="22"/>
  <c r="O43" i="22" s="1"/>
  <c r="B8" i="23"/>
  <c r="BJ35" i="23" s="1"/>
  <c r="BJ43" i="23" s="1"/>
  <c r="O28" i="27"/>
  <c r="O30" i="27" s="1"/>
  <c r="O45" i="27" s="1"/>
  <c r="O27" i="27"/>
  <c r="O29" i="27" s="1"/>
  <c r="AD27" i="17"/>
  <c r="AD29" i="17" s="1"/>
  <c r="AD28" i="17"/>
  <c r="AD30" i="17" s="1"/>
  <c r="AD45" i="17" s="1"/>
  <c r="F5" i="23"/>
  <c r="U35" i="23" s="1"/>
  <c r="U43" i="23" s="1"/>
  <c r="I4" i="25"/>
  <c r="I35" i="25" s="1"/>
  <c r="I43" i="25" s="1"/>
  <c r="N4" i="27"/>
  <c r="N35" i="27" s="1"/>
  <c r="N43" i="27" s="1"/>
  <c r="J4" i="25"/>
  <c r="J35" i="25" s="1"/>
  <c r="BH27" i="25"/>
  <c r="BH29" i="25" s="1"/>
  <c r="BH28" i="25"/>
  <c r="K4" i="23"/>
  <c r="K35" i="23" s="1"/>
  <c r="K43" i="23" s="1"/>
  <c r="I4" i="24"/>
  <c r="CF46" i="28"/>
  <c r="CF52" i="28" s="1"/>
  <c r="CF36" i="28" s="1"/>
  <c r="CF37" i="28" s="1"/>
  <c r="CF38" i="28" s="1"/>
  <c r="CF39" i="28" s="1"/>
  <c r="CF49" i="28" s="1"/>
  <c r="CF50" i="28" s="1"/>
  <c r="CF51" i="28" s="1"/>
  <c r="CF53" i="28" s="1"/>
  <c r="CF55" i="28" s="1"/>
  <c r="BH27" i="19"/>
  <c r="BH29" i="19" s="1"/>
  <c r="BH28" i="19"/>
  <c r="AS27" i="22"/>
  <c r="AS29" i="22" s="1"/>
  <c r="AS28" i="22"/>
  <c r="AS30" i="22" s="1"/>
  <c r="AS45" i="22" s="1"/>
  <c r="AD28" i="19"/>
  <c r="AD30" i="19" s="1"/>
  <c r="AD45" i="19" s="1"/>
  <c r="AD27" i="19"/>
  <c r="AD29" i="19" s="1"/>
  <c r="L6" i="23"/>
  <c r="AP35" i="23" s="1"/>
  <c r="AP43" i="23" s="1"/>
  <c r="H8" i="28"/>
  <c r="BP35" i="28" s="1"/>
  <c r="BP43" i="28" s="1"/>
  <c r="O123" i="30"/>
  <c r="O8" i="19"/>
  <c r="BW35" i="19" s="1"/>
  <c r="BW43" i="19" s="1"/>
  <c r="BW46" i="19" s="1"/>
  <c r="BW52" i="19" s="1"/>
  <c r="BW36" i="19" s="1"/>
  <c r="BW37" i="19" s="1"/>
  <c r="BW38" i="19" s="1"/>
  <c r="BW39" i="19" s="1"/>
  <c r="BW49" i="19" s="1"/>
  <c r="BW50" i="19" s="1"/>
  <c r="BW51" i="19" s="1"/>
  <c r="BW53" i="19" s="1"/>
  <c r="BW55" i="19" s="1"/>
  <c r="O75" i="30" s="1"/>
  <c r="O9" i="19"/>
  <c r="CL35" i="19" s="1"/>
  <c r="CL43" i="19" s="1"/>
  <c r="CL46" i="19" s="1"/>
  <c r="CL52" i="19" s="1"/>
  <c r="CL36" i="19" s="1"/>
  <c r="BH28" i="22"/>
  <c r="BH27" i="22"/>
  <c r="BH29" i="22" s="1"/>
  <c r="AD27" i="22"/>
  <c r="AD29" i="22" s="1"/>
  <c r="AD28" i="22"/>
  <c r="AD30" i="22" s="1"/>
  <c r="AD45" i="22" s="1"/>
  <c r="K7" i="28"/>
  <c r="BD35" i="28" s="1"/>
  <c r="BD43" i="28" s="1"/>
  <c r="D9" i="17"/>
  <c r="CA35" i="17" s="1"/>
  <c r="CA43" i="17" s="1"/>
  <c r="K7" i="24"/>
  <c r="BD35" i="24" s="1"/>
  <c r="BD43" i="24" s="1"/>
  <c r="O124" i="30"/>
  <c r="O9" i="20"/>
  <c r="CL35" i="20" s="1"/>
  <c r="CL43" i="20" s="1"/>
  <c r="CL46" i="20" s="1"/>
  <c r="CL52" i="20" s="1"/>
  <c r="CL36" i="20" s="1"/>
  <c r="CL37" i="20" s="1"/>
  <c r="CL38" i="20" s="1"/>
  <c r="CL39" i="20" s="1"/>
  <c r="CL49" i="20" s="1"/>
  <c r="CL50" i="20" s="1"/>
  <c r="CL51" i="20" s="1"/>
  <c r="CL53" i="20" s="1"/>
  <c r="CL55" i="20" s="1"/>
  <c r="O92" i="30" s="1"/>
  <c r="O8" i="20"/>
  <c r="BW35" i="20" s="1"/>
  <c r="BW43" i="20" s="1"/>
  <c r="BW46" i="20" s="1"/>
  <c r="BW52" i="20" s="1"/>
  <c r="BW36" i="20" s="1"/>
  <c r="BW37" i="20" s="1"/>
  <c r="BW38" i="20" s="1"/>
  <c r="BW39" i="20" s="1"/>
  <c r="BW49" i="20" s="1"/>
  <c r="BW50" i="20" s="1"/>
  <c r="BW51" i="20" s="1"/>
  <c r="BW53" i="20" s="1"/>
  <c r="BW55" i="20" s="1"/>
  <c r="O76" i="30" s="1"/>
  <c r="O27" i="19"/>
  <c r="O29" i="19" s="1"/>
  <c r="O28" i="19"/>
  <c r="O30" i="19" s="1"/>
  <c r="O45" i="19" s="1"/>
  <c r="O7" i="20"/>
  <c r="H8" i="22"/>
  <c r="BP35" i="22" s="1"/>
  <c r="BP43" i="22" s="1"/>
  <c r="H4" i="28"/>
  <c r="M7" i="23"/>
  <c r="BF35" i="23" s="1"/>
  <c r="BF43" i="23" s="1"/>
  <c r="O122" i="30"/>
  <c r="O8" i="17"/>
  <c r="BW35" i="17" s="1"/>
  <c r="BW43" i="17" s="1"/>
  <c r="BW46" i="17" s="1"/>
  <c r="BW52" i="17" s="1"/>
  <c r="BW36" i="17" s="1"/>
  <c r="BW37" i="17" s="1"/>
  <c r="BW38" i="17" s="1"/>
  <c r="BW39" i="17" s="1"/>
  <c r="BW49" i="17" s="1"/>
  <c r="BW50" i="17" s="1"/>
  <c r="O9" i="17"/>
  <c r="CL35" i="17" s="1"/>
  <c r="CL43" i="17" s="1"/>
  <c r="CL46" i="17" s="1"/>
  <c r="CL52" i="17" s="1"/>
  <c r="CL36" i="17" s="1"/>
  <c r="CL37" i="17" s="1"/>
  <c r="CL38" i="17" s="1"/>
  <c r="CL39" i="17" s="1"/>
  <c r="CL49" i="17" s="1"/>
  <c r="CL50" i="17" s="1"/>
  <c r="J5" i="23"/>
  <c r="C6" i="23"/>
  <c r="AG35" i="23" s="1"/>
  <c r="AG43" i="23" s="1"/>
  <c r="G5" i="28"/>
  <c r="AD28" i="25"/>
  <c r="AD30" i="25" s="1"/>
  <c r="AD45" i="25" s="1"/>
  <c r="AD27" i="25"/>
  <c r="AD29" i="25" s="1"/>
  <c r="K4" i="28"/>
  <c r="O27" i="20"/>
  <c r="O29" i="20" s="1"/>
  <c r="O28" i="20"/>
  <c r="O30" i="20" s="1"/>
  <c r="O45" i="20" s="1"/>
  <c r="BH27" i="17"/>
  <c r="BH29" i="17" s="1"/>
  <c r="BH28" i="17"/>
  <c r="AS27" i="25"/>
  <c r="AS29" i="25" s="1"/>
  <c r="AS28" i="25"/>
  <c r="AS30" i="25" s="1"/>
  <c r="AS45" i="25" s="1"/>
  <c r="F6" i="27"/>
  <c r="AJ35" i="27" s="1"/>
  <c r="AJ43" i="27" s="1"/>
  <c r="N5" i="27"/>
  <c r="AC35" i="27" s="1"/>
  <c r="AC43" i="27" s="1"/>
  <c r="BV28" i="13"/>
  <c r="BV30" i="13" s="1"/>
  <c r="BV45" i="13" s="1"/>
  <c r="BV27" i="13"/>
  <c r="BV29" i="13" s="1"/>
  <c r="O4" i="17"/>
  <c r="BH28" i="20"/>
  <c r="BH27" i="20"/>
  <c r="BH29" i="20" s="1"/>
  <c r="AS27" i="17"/>
  <c r="AS29" i="17" s="1"/>
  <c r="AS28" i="17"/>
  <c r="AS30" i="17" s="1"/>
  <c r="AS45" i="17" s="1"/>
  <c r="O6" i="19"/>
  <c r="BH27" i="27"/>
  <c r="BH29" i="27" s="1"/>
  <c r="BH28" i="27"/>
  <c r="L5" i="27"/>
  <c r="AA35" i="27" s="1"/>
  <c r="AA43" i="27" s="1"/>
  <c r="CK27" i="13"/>
  <c r="CK29" i="13" s="1"/>
  <c r="CK28" i="13"/>
  <c r="CK30" i="13" s="1"/>
  <c r="CK45" i="13" s="1"/>
  <c r="AD27" i="27"/>
  <c r="AD29" i="27" s="1"/>
  <c r="AD28" i="27"/>
  <c r="AD30" i="27" s="1"/>
  <c r="AD45" i="27" s="1"/>
  <c r="AD46" i="27" s="1"/>
  <c r="AS27" i="19"/>
  <c r="AS29" i="19" s="1"/>
  <c r="AS28" i="19"/>
  <c r="AS30" i="19" s="1"/>
  <c r="AS45" i="19" s="1"/>
  <c r="AD27" i="20"/>
  <c r="AD29" i="20" s="1"/>
  <c r="AD28" i="20"/>
  <c r="AD30" i="20" s="1"/>
  <c r="AD45" i="20" s="1"/>
  <c r="O125" i="30"/>
  <c r="O8" i="22"/>
  <c r="BW35" i="22" s="1"/>
  <c r="BW43" i="22" s="1"/>
  <c r="BW46" i="22" s="1"/>
  <c r="BW52" i="22" s="1"/>
  <c r="BW36" i="22" s="1"/>
  <c r="BW37" i="22" s="1"/>
  <c r="BW38" i="22" s="1"/>
  <c r="BW39" i="22" s="1"/>
  <c r="BW49" i="22" s="1"/>
  <c r="BW50" i="22" s="1"/>
  <c r="BW51" i="22" s="1"/>
  <c r="BW53" i="22" s="1"/>
  <c r="BW55" i="22" s="1"/>
  <c r="O77" i="30" s="1"/>
  <c r="E5" i="28"/>
  <c r="T35" i="28" s="1"/>
  <c r="T43" i="28" s="1"/>
  <c r="O5" i="17"/>
  <c r="AD35" i="17" s="1"/>
  <c r="AD43" i="17" s="1"/>
  <c r="AD46" i="17" s="1"/>
  <c r="AD52" i="17" s="1"/>
  <c r="AD36" i="17" s="1"/>
  <c r="AD37" i="17" s="1"/>
  <c r="AD38" i="17" s="1"/>
  <c r="AD39" i="17" s="1"/>
  <c r="AD49" i="17" s="1"/>
  <c r="AD50" i="17" s="1"/>
  <c r="AS28" i="27"/>
  <c r="AS30" i="27" s="1"/>
  <c r="AS45" i="27" s="1"/>
  <c r="AS27" i="27"/>
  <c r="AS29" i="27" s="1"/>
  <c r="AS27" i="20"/>
  <c r="AS29" i="20" s="1"/>
  <c r="AS28" i="20"/>
  <c r="AS30" i="20" s="1"/>
  <c r="AS45" i="20" s="1"/>
  <c r="G4" i="27"/>
  <c r="G35" i="27" s="1"/>
  <c r="G43" i="27" s="1"/>
  <c r="H4" i="22"/>
  <c r="H35" i="22" s="1"/>
  <c r="H43" i="22" s="1"/>
  <c r="H9" i="17"/>
  <c r="CE35" i="17" s="1"/>
  <c r="CE43" i="17" s="1"/>
  <c r="H6" i="17"/>
  <c r="AL35" i="17" s="1"/>
  <c r="AL43" i="17" s="1"/>
  <c r="H4" i="20"/>
  <c r="H35" i="20" s="1"/>
  <c r="L5" i="22"/>
  <c r="AA35" i="22" s="1"/>
  <c r="AA43" i="22" s="1"/>
  <c r="I4" i="27"/>
  <c r="I35" i="27" s="1"/>
  <c r="I43" i="27" s="1"/>
  <c r="I9" i="27"/>
  <c r="CF35" i="27" s="1"/>
  <c r="CF43" i="27" s="1"/>
  <c r="I8" i="27"/>
  <c r="BQ35" i="27" s="1"/>
  <c r="BQ43" i="27" s="1"/>
  <c r="H7" i="19"/>
  <c r="BA35" i="19" s="1"/>
  <c r="BA43" i="19" s="1"/>
  <c r="H9" i="22"/>
  <c r="CE35" i="22" s="1"/>
  <c r="CE43" i="22" s="1"/>
  <c r="E5" i="19"/>
  <c r="T35" i="19" s="1"/>
  <c r="T43" i="19" s="1"/>
  <c r="L8" i="17"/>
  <c r="BT35" i="17" s="1"/>
  <c r="BT43" i="17" s="1"/>
  <c r="J6" i="17"/>
  <c r="AN35" i="17" s="1"/>
  <c r="AN43" i="17" s="1"/>
  <c r="I9" i="19"/>
  <c r="CF35" i="19" s="1"/>
  <c r="CF43" i="19" s="1"/>
  <c r="CF46" i="19" s="1"/>
  <c r="CF52" i="19" s="1"/>
  <c r="CF36" i="19" s="1"/>
  <c r="CF37" i="19" s="1"/>
  <c r="CF38" i="19" s="1"/>
  <c r="CF39" i="19" s="1"/>
  <c r="CF49" i="19" s="1"/>
  <c r="CF50" i="19" s="1"/>
  <c r="E9" i="20"/>
  <c r="CB35" i="20" s="1"/>
  <c r="CB43" i="20" s="1"/>
  <c r="F7" i="25"/>
  <c r="H8" i="25"/>
  <c r="BP35" i="25" s="1"/>
  <c r="BP43" i="25" s="1"/>
  <c r="C5" i="25"/>
  <c r="R35" i="25" s="1"/>
  <c r="R43" i="25" s="1"/>
  <c r="G6" i="27"/>
  <c r="AK35" i="27" s="1"/>
  <c r="AK43" i="27" s="1"/>
  <c r="I5" i="25"/>
  <c r="X35" i="25" s="1"/>
  <c r="X43" i="25" s="1"/>
  <c r="G5" i="27"/>
  <c r="V35" i="27" s="1"/>
  <c r="V43" i="27" s="1"/>
  <c r="I8" i="20"/>
  <c r="BQ35" i="20" s="1"/>
  <c r="BQ43" i="20" s="1"/>
  <c r="H7" i="27"/>
  <c r="BA35" i="27" s="1"/>
  <c r="BA43" i="27" s="1"/>
  <c r="L5" i="25"/>
  <c r="AA35" i="25" s="1"/>
  <c r="AA43" i="25" s="1"/>
  <c r="M7" i="17"/>
  <c r="BF35" i="17" s="1"/>
  <c r="BF43" i="17" s="1"/>
  <c r="L5" i="17"/>
  <c r="AA35" i="17" s="1"/>
  <c r="AA43" i="17" s="1"/>
  <c r="E35" i="23"/>
  <c r="E43" i="23" s="1"/>
  <c r="E10" i="23"/>
  <c r="K6" i="27"/>
  <c r="AO35" i="27" s="1"/>
  <c r="AO43" i="27" s="1"/>
  <c r="N7" i="20"/>
  <c r="BG35" i="20" s="1"/>
  <c r="BG43" i="20" s="1"/>
  <c r="H35" i="23"/>
  <c r="H43" i="23" s="1"/>
  <c r="K4" i="27"/>
  <c r="F5" i="27"/>
  <c r="U35" i="27" s="1"/>
  <c r="U43" i="27" s="1"/>
  <c r="F7" i="27"/>
  <c r="AY35" i="27" s="1"/>
  <c r="AY43" i="27" s="1"/>
  <c r="K6" i="22"/>
  <c r="AO35" i="22" s="1"/>
  <c r="AO43" i="22" s="1"/>
  <c r="H7" i="17"/>
  <c r="BA35" i="17" s="1"/>
  <c r="BA43" i="17" s="1"/>
  <c r="J5" i="17"/>
  <c r="Y35" i="17" s="1"/>
  <c r="Y43" i="17" s="1"/>
  <c r="K8" i="27"/>
  <c r="BS35" i="27" s="1"/>
  <c r="BS43" i="27" s="1"/>
  <c r="N6" i="25"/>
  <c r="BF27" i="25"/>
  <c r="BF29" i="25" s="1"/>
  <c r="N8" i="25"/>
  <c r="BV35" i="25" s="1"/>
  <c r="BV43" i="25" s="1"/>
  <c r="E8" i="27"/>
  <c r="BM35" i="27" s="1"/>
  <c r="BM43" i="27" s="1"/>
  <c r="F9" i="27"/>
  <c r="CC35" i="27" s="1"/>
  <c r="CC43" i="27" s="1"/>
  <c r="I6" i="27"/>
  <c r="AM35" i="27" s="1"/>
  <c r="AM43" i="27" s="1"/>
  <c r="K9" i="22"/>
  <c r="CH35" i="22" s="1"/>
  <c r="CH43" i="22" s="1"/>
  <c r="B7" i="20"/>
  <c r="AU35" i="20" s="1"/>
  <c r="AU43" i="20" s="1"/>
  <c r="M4" i="20"/>
  <c r="M35" i="20" s="1"/>
  <c r="M4" i="17"/>
  <c r="M35" i="17" s="1"/>
  <c r="M43" i="17" s="1"/>
  <c r="F4" i="17"/>
  <c r="F35" i="17" s="1"/>
  <c r="C7" i="17"/>
  <c r="AV35" i="17" s="1"/>
  <c r="AV43" i="17" s="1"/>
  <c r="C8" i="27"/>
  <c r="BK35" i="27" s="1"/>
  <c r="BK43" i="27" s="1"/>
  <c r="G9" i="27"/>
  <c r="CD35" i="27" s="1"/>
  <c r="CD43" i="27" s="1"/>
  <c r="BE35" i="24"/>
  <c r="BE43" i="24" s="1"/>
  <c r="L10" i="24"/>
  <c r="K35" i="26"/>
  <c r="K43" i="26" s="1"/>
  <c r="L35" i="28"/>
  <c r="L43" i="28" s="1"/>
  <c r="AC35" i="23"/>
  <c r="AC43" i="23" s="1"/>
  <c r="AL35" i="24"/>
  <c r="AL43" i="24" s="1"/>
  <c r="M4" i="25"/>
  <c r="M35" i="25" s="1"/>
  <c r="M43" i="25" s="1"/>
  <c r="F9" i="20"/>
  <c r="CC35" i="20" s="1"/>
  <c r="CC43" i="20" s="1"/>
  <c r="H4" i="27"/>
  <c r="H35" i="27" s="1"/>
  <c r="BR35" i="26"/>
  <c r="BR43" i="26" s="1"/>
  <c r="O20" i="12"/>
  <c r="O34" i="12" s="1"/>
  <c r="O44" i="12"/>
  <c r="O26" i="12"/>
  <c r="O33" i="12"/>
  <c r="O3" i="12"/>
  <c r="O120" i="30" s="1"/>
  <c r="AC44" i="12"/>
  <c r="AC20" i="12"/>
  <c r="AC34" i="12" s="1"/>
  <c r="BF46" i="25"/>
  <c r="M35" i="27"/>
  <c r="B6" i="25"/>
  <c r="AF35" i="25" s="1"/>
  <c r="AF43" i="25" s="1"/>
  <c r="BD27" i="25"/>
  <c r="BD29" i="25" s="1"/>
  <c r="BD28" i="25"/>
  <c r="BD30" i="25" s="1"/>
  <c r="BD45" i="25" s="1"/>
  <c r="BN27" i="25"/>
  <c r="BN29" i="25" s="1"/>
  <c r="BN28" i="25"/>
  <c r="BN30" i="25" s="1"/>
  <c r="BN45" i="25" s="1"/>
  <c r="BN46" i="25" s="1"/>
  <c r="H9" i="27"/>
  <c r="Z27" i="27"/>
  <c r="Z29" i="27" s="1"/>
  <c r="Z28" i="27"/>
  <c r="Z30" i="27" s="1"/>
  <c r="Z45" i="27" s="1"/>
  <c r="L7" i="25"/>
  <c r="BE35" i="25" s="1"/>
  <c r="BE43" i="25" s="1"/>
  <c r="T27" i="27"/>
  <c r="T29" i="27" s="1"/>
  <c r="T28" i="27"/>
  <c r="T30" i="27" s="1"/>
  <c r="T45" i="27" s="1"/>
  <c r="AX28" i="27"/>
  <c r="AX30" i="27" s="1"/>
  <c r="AX45" i="27" s="1"/>
  <c r="AX46" i="27" s="1"/>
  <c r="AX27" i="27"/>
  <c r="AX29" i="27" s="1"/>
  <c r="E27" i="27"/>
  <c r="E29" i="27" s="1"/>
  <c r="E28" i="27"/>
  <c r="E30" i="27" s="1"/>
  <c r="E45" i="27" s="1"/>
  <c r="BZ28" i="27"/>
  <c r="BZ30" i="27" s="1"/>
  <c r="BZ45" i="27" s="1"/>
  <c r="BZ46" i="27" s="1"/>
  <c r="BZ27" i="27"/>
  <c r="BZ29" i="27" s="1"/>
  <c r="CF28" i="19"/>
  <c r="CF30" i="19" s="1"/>
  <c r="CF45" i="19" s="1"/>
  <c r="CF27" i="19"/>
  <c r="CF29" i="19" s="1"/>
  <c r="C7" i="27"/>
  <c r="B27" i="22"/>
  <c r="B29" i="22" s="1"/>
  <c r="B28" i="22"/>
  <c r="B30" i="22" s="1"/>
  <c r="B45" i="22" s="1"/>
  <c r="E4" i="25"/>
  <c r="E35" i="25" s="1"/>
  <c r="L28" i="25"/>
  <c r="L30" i="25" s="1"/>
  <c r="L45" i="25" s="1"/>
  <c r="L27" i="25"/>
  <c r="L29" i="25" s="1"/>
  <c r="BT28" i="27"/>
  <c r="BT30" i="27" s="1"/>
  <c r="BT45" i="27" s="1"/>
  <c r="BT46" i="27" s="1"/>
  <c r="BT27" i="27"/>
  <c r="BT29" i="27" s="1"/>
  <c r="B27" i="27"/>
  <c r="B29" i="27" s="1"/>
  <c r="B28" i="27"/>
  <c r="B30" i="27" s="1"/>
  <c r="B45" i="27" s="1"/>
  <c r="CG28" i="22"/>
  <c r="CG30" i="22" s="1"/>
  <c r="CG45" i="22" s="1"/>
  <c r="CG27" i="22"/>
  <c r="CG29" i="22" s="1"/>
  <c r="C27" i="22"/>
  <c r="C29" i="22" s="1"/>
  <c r="C28" i="22"/>
  <c r="C30" i="22" s="1"/>
  <c r="C45" i="22" s="1"/>
  <c r="AW27" i="20"/>
  <c r="AW29" i="20" s="1"/>
  <c r="AW28" i="20"/>
  <c r="AW30" i="20" s="1"/>
  <c r="AW45" i="20" s="1"/>
  <c r="M6" i="20"/>
  <c r="M9" i="20"/>
  <c r="CJ35" i="20" s="1"/>
  <c r="CJ43" i="20" s="1"/>
  <c r="M8" i="20"/>
  <c r="BU35" i="20" s="1"/>
  <c r="BU43" i="20" s="1"/>
  <c r="BN28" i="22"/>
  <c r="BN30" i="22" s="1"/>
  <c r="BN45" i="22" s="1"/>
  <c r="BN27" i="22"/>
  <c r="BN29" i="22" s="1"/>
  <c r="X27" i="22"/>
  <c r="X29" i="22" s="1"/>
  <c r="X28" i="22"/>
  <c r="X30" i="22" s="1"/>
  <c r="X45" i="22" s="1"/>
  <c r="T28" i="19"/>
  <c r="T30" i="19" s="1"/>
  <c r="T45" i="19" s="1"/>
  <c r="T27" i="19"/>
  <c r="T29" i="19" s="1"/>
  <c r="F27" i="22"/>
  <c r="F29" i="22" s="1"/>
  <c r="F28" i="22"/>
  <c r="F30" i="22" s="1"/>
  <c r="F45" i="22" s="1"/>
  <c r="CF27" i="22"/>
  <c r="CF29" i="22" s="1"/>
  <c r="CF28" i="22"/>
  <c r="CF30" i="22" s="1"/>
  <c r="CF45" i="22" s="1"/>
  <c r="CF46" i="22" s="1"/>
  <c r="CF52" i="22" s="1"/>
  <c r="CF36" i="22" s="1"/>
  <c r="CF37" i="22" s="1"/>
  <c r="CF38" i="22" s="1"/>
  <c r="CF39" i="22" s="1"/>
  <c r="CF49" i="22" s="1"/>
  <c r="CF50" i="22" s="1"/>
  <c r="BK27" i="19"/>
  <c r="BK29" i="19" s="1"/>
  <c r="BK28" i="19"/>
  <c r="BK30" i="19" s="1"/>
  <c r="BK45" i="19" s="1"/>
  <c r="BT28" i="22"/>
  <c r="BT30" i="22" s="1"/>
  <c r="BT45" i="22" s="1"/>
  <c r="BT27" i="22"/>
  <c r="BT29" i="22" s="1"/>
  <c r="CF27" i="25"/>
  <c r="CF29" i="25" s="1"/>
  <c r="CF28" i="25"/>
  <c r="CF30" i="25" s="1"/>
  <c r="CF45" i="25" s="1"/>
  <c r="F5" i="22"/>
  <c r="U35" i="22" s="1"/>
  <c r="U43" i="22" s="1"/>
  <c r="H7" i="20"/>
  <c r="BA35" i="20" s="1"/>
  <c r="BA43" i="20" s="1"/>
  <c r="H7" i="22"/>
  <c r="K5" i="19"/>
  <c r="Z35" i="19" s="1"/>
  <c r="Z43" i="19" s="1"/>
  <c r="G9" i="25"/>
  <c r="CD35" i="25" s="1"/>
  <c r="CD43" i="25" s="1"/>
  <c r="G8" i="25"/>
  <c r="BO35" i="25" s="1"/>
  <c r="BO43" i="25" s="1"/>
  <c r="G4" i="25"/>
  <c r="AW28" i="22"/>
  <c r="AW30" i="22" s="1"/>
  <c r="AW45" i="22" s="1"/>
  <c r="AW27" i="22"/>
  <c r="AW29" i="22" s="1"/>
  <c r="Z27" i="20"/>
  <c r="Z29" i="20" s="1"/>
  <c r="Z28" i="20"/>
  <c r="Z30" i="20" s="1"/>
  <c r="Z45" i="20" s="1"/>
  <c r="CA27" i="22"/>
  <c r="CA29" i="22" s="1"/>
  <c r="CA28" i="22"/>
  <c r="CA30" i="22" s="1"/>
  <c r="CA45" i="22" s="1"/>
  <c r="Q28" i="19"/>
  <c r="Q30" i="19" s="1"/>
  <c r="Q45" i="19" s="1"/>
  <c r="Q27" i="19"/>
  <c r="Q29" i="19" s="1"/>
  <c r="E27" i="22"/>
  <c r="E29" i="22" s="1"/>
  <c r="E28" i="22"/>
  <c r="E30" i="22" s="1"/>
  <c r="E45" i="22" s="1"/>
  <c r="AR27" i="22"/>
  <c r="AR29" i="22" s="1"/>
  <c r="AR28" i="22"/>
  <c r="AR30" i="22" s="1"/>
  <c r="AR45" i="22" s="1"/>
  <c r="E7" i="20"/>
  <c r="AX35" i="20" s="1"/>
  <c r="AX43" i="20" s="1"/>
  <c r="AA27" i="22"/>
  <c r="AA29" i="22" s="1"/>
  <c r="AA28" i="22"/>
  <c r="AA30" i="22" s="1"/>
  <c r="AA45" i="22" s="1"/>
  <c r="I7" i="20"/>
  <c r="BB35" i="20" s="1"/>
  <c r="BB43" i="20" s="1"/>
  <c r="CF27" i="20"/>
  <c r="CF29" i="20" s="1"/>
  <c r="CF28" i="20"/>
  <c r="CF30" i="20" s="1"/>
  <c r="CF45" i="20" s="1"/>
  <c r="C9" i="17"/>
  <c r="BZ35" i="17" s="1"/>
  <c r="BZ43" i="17" s="1"/>
  <c r="M5" i="19"/>
  <c r="AB35" i="19" s="1"/>
  <c r="AB43" i="19" s="1"/>
  <c r="M9" i="19"/>
  <c r="CJ35" i="19" s="1"/>
  <c r="CJ43" i="19" s="1"/>
  <c r="M8" i="19"/>
  <c r="BU35" i="19" s="1"/>
  <c r="BU43" i="19" s="1"/>
  <c r="M4" i="19"/>
  <c r="M35" i="19" s="1"/>
  <c r="M43" i="19" s="1"/>
  <c r="K4" i="19"/>
  <c r="BL28" i="17"/>
  <c r="BL30" i="17" s="1"/>
  <c r="BL45" i="17" s="1"/>
  <c r="BL27" i="17"/>
  <c r="BL29" i="17" s="1"/>
  <c r="CA28" i="17"/>
  <c r="CA30" i="17" s="1"/>
  <c r="CA45" i="17" s="1"/>
  <c r="CA46" i="17" s="1"/>
  <c r="CA27" i="17"/>
  <c r="CA29" i="17" s="1"/>
  <c r="J8" i="17"/>
  <c r="BR35" i="17" s="1"/>
  <c r="BR43" i="17" s="1"/>
  <c r="AP28" i="17"/>
  <c r="AP30" i="17" s="1"/>
  <c r="AP45" i="17" s="1"/>
  <c r="AP27" i="17"/>
  <c r="AP29" i="17" s="1"/>
  <c r="AJ27" i="19"/>
  <c r="AJ29" i="19" s="1"/>
  <c r="AJ28" i="19"/>
  <c r="AJ30" i="19" s="1"/>
  <c r="AJ45" i="19" s="1"/>
  <c r="H4" i="17"/>
  <c r="D28" i="17"/>
  <c r="D30" i="17" s="1"/>
  <c r="D45" i="17" s="1"/>
  <c r="D27" i="17"/>
  <c r="D29" i="17" s="1"/>
  <c r="CE28" i="17"/>
  <c r="CE30" i="17" s="1"/>
  <c r="CE45" i="17" s="1"/>
  <c r="CE27" i="17"/>
  <c r="CE29" i="17" s="1"/>
  <c r="AH28" i="17"/>
  <c r="AH30" i="17" s="1"/>
  <c r="AH45" i="17" s="1"/>
  <c r="AH27" i="17"/>
  <c r="AH29" i="17" s="1"/>
  <c r="BG27" i="17"/>
  <c r="BG29" i="17" s="1"/>
  <c r="BG28" i="17"/>
  <c r="C4" i="17"/>
  <c r="AQ27" i="19"/>
  <c r="AQ29" i="19" s="1"/>
  <c r="AQ28" i="19"/>
  <c r="AQ30" i="19" s="1"/>
  <c r="AQ45" i="19" s="1"/>
  <c r="W28" i="17"/>
  <c r="W30" i="17" s="1"/>
  <c r="W45" i="17" s="1"/>
  <c r="W46" i="17" s="1"/>
  <c r="W27" i="17"/>
  <c r="W29" i="17" s="1"/>
  <c r="L4" i="19"/>
  <c r="BO28" i="17"/>
  <c r="BO30" i="17" s="1"/>
  <c r="BO45" i="17" s="1"/>
  <c r="BO27" i="17"/>
  <c r="BO29" i="17" s="1"/>
  <c r="BE27" i="17"/>
  <c r="BE29" i="17" s="1"/>
  <c r="BE28" i="17"/>
  <c r="BE30" i="17" s="1"/>
  <c r="BE45" i="17" s="1"/>
  <c r="BY28" i="17"/>
  <c r="BY30" i="17" s="1"/>
  <c r="BY45" i="17" s="1"/>
  <c r="BY27" i="17"/>
  <c r="BY29" i="17" s="1"/>
  <c r="BN27" i="17"/>
  <c r="BN29" i="17" s="1"/>
  <c r="BN28" i="17"/>
  <c r="BN30" i="17" s="1"/>
  <c r="BN45" i="17" s="1"/>
  <c r="AK28" i="27"/>
  <c r="AK30" i="27" s="1"/>
  <c r="AK45" i="27" s="1"/>
  <c r="AK27" i="27"/>
  <c r="AK29" i="27" s="1"/>
  <c r="AJ28" i="25"/>
  <c r="AJ30" i="25" s="1"/>
  <c r="AJ45" i="25" s="1"/>
  <c r="AJ46" i="25" s="1"/>
  <c r="AJ27" i="25"/>
  <c r="AJ29" i="25" s="1"/>
  <c r="L6" i="20"/>
  <c r="AP35" i="20" s="1"/>
  <c r="AP43" i="20" s="1"/>
  <c r="L4" i="20"/>
  <c r="L35" i="20" s="1"/>
  <c r="L43" i="20" s="1"/>
  <c r="L8" i="20"/>
  <c r="BT35" i="20" s="1"/>
  <c r="BT43" i="20" s="1"/>
  <c r="BG27" i="25"/>
  <c r="BG29" i="25" s="1"/>
  <c r="BG28" i="25"/>
  <c r="AY28" i="27"/>
  <c r="AY30" i="27" s="1"/>
  <c r="AY45" i="27" s="1"/>
  <c r="AY27" i="27"/>
  <c r="AY29" i="27" s="1"/>
  <c r="K5" i="25"/>
  <c r="Z35" i="25" s="1"/>
  <c r="Z43" i="25" s="1"/>
  <c r="K4" i="25"/>
  <c r="K8" i="25"/>
  <c r="BS35" i="25" s="1"/>
  <c r="BS43" i="25" s="1"/>
  <c r="M7" i="27"/>
  <c r="BF35" i="27" s="1"/>
  <c r="BF43" i="27" s="1"/>
  <c r="M8" i="27"/>
  <c r="BU35" i="27" s="1"/>
  <c r="BU43" i="27" s="1"/>
  <c r="M9" i="27"/>
  <c r="CJ35" i="27" s="1"/>
  <c r="CJ43" i="27" s="1"/>
  <c r="M6" i="27"/>
  <c r="AQ35" i="27" s="1"/>
  <c r="AQ43" i="27" s="1"/>
  <c r="I28" i="25"/>
  <c r="I30" i="25" s="1"/>
  <c r="I45" i="25" s="1"/>
  <c r="I27" i="25"/>
  <c r="I29" i="25" s="1"/>
  <c r="AP27" i="27"/>
  <c r="AP29" i="27" s="1"/>
  <c r="AP28" i="27"/>
  <c r="AP30" i="27" s="1"/>
  <c r="AP45" i="27" s="1"/>
  <c r="BR28" i="27"/>
  <c r="BR30" i="27" s="1"/>
  <c r="BR45" i="27" s="1"/>
  <c r="BR46" i="27" s="1"/>
  <c r="BR27" i="27"/>
  <c r="BR29" i="27" s="1"/>
  <c r="BE28" i="25"/>
  <c r="BE30" i="25" s="1"/>
  <c r="BE45" i="25" s="1"/>
  <c r="BE27" i="25"/>
  <c r="BE29" i="25" s="1"/>
  <c r="BT28" i="25"/>
  <c r="BT30" i="25" s="1"/>
  <c r="BT45" i="25" s="1"/>
  <c r="BT27" i="25"/>
  <c r="BT29" i="25" s="1"/>
  <c r="AV28" i="27"/>
  <c r="AV30" i="27" s="1"/>
  <c r="AV45" i="27" s="1"/>
  <c r="AV27" i="27"/>
  <c r="AV29" i="27" s="1"/>
  <c r="CI28" i="27"/>
  <c r="CI30" i="27" s="1"/>
  <c r="CI45" i="27" s="1"/>
  <c r="CI46" i="27" s="1"/>
  <c r="CI27" i="27"/>
  <c r="CI29" i="27" s="1"/>
  <c r="CE28" i="25"/>
  <c r="CE30" i="25" s="1"/>
  <c r="CE45" i="25" s="1"/>
  <c r="CE27" i="25"/>
  <c r="CE29" i="25" s="1"/>
  <c r="CC27" i="27"/>
  <c r="CC29" i="27" s="1"/>
  <c r="CC28" i="27"/>
  <c r="CC30" i="27" s="1"/>
  <c r="CC45" i="27" s="1"/>
  <c r="BY28" i="25"/>
  <c r="BY30" i="25" s="1"/>
  <c r="BY45" i="25" s="1"/>
  <c r="BY27" i="25"/>
  <c r="BY29" i="25" s="1"/>
  <c r="CD27" i="27"/>
  <c r="CD29" i="27" s="1"/>
  <c r="CD28" i="27"/>
  <c r="CD30" i="27" s="1"/>
  <c r="CD45" i="27" s="1"/>
  <c r="CD46" i="27" s="1"/>
  <c r="D28" i="27"/>
  <c r="D30" i="27" s="1"/>
  <c r="D45" i="27" s="1"/>
  <c r="D27" i="27"/>
  <c r="D29" i="27" s="1"/>
  <c r="G5" i="22"/>
  <c r="V35" i="22" s="1"/>
  <c r="V43" i="22" s="1"/>
  <c r="F6" i="22"/>
  <c r="AJ35" i="22" s="1"/>
  <c r="AJ43" i="22" s="1"/>
  <c r="AZ27" i="22"/>
  <c r="AZ29" i="22" s="1"/>
  <c r="AZ28" i="22"/>
  <c r="AZ30" i="22" s="1"/>
  <c r="AZ45" i="22" s="1"/>
  <c r="I5" i="20"/>
  <c r="X35" i="20" s="1"/>
  <c r="X43" i="20" s="1"/>
  <c r="U28" i="22"/>
  <c r="U30" i="22" s="1"/>
  <c r="U45" i="22" s="1"/>
  <c r="U27" i="22"/>
  <c r="U29" i="22" s="1"/>
  <c r="BY28" i="20"/>
  <c r="BY30" i="20" s="1"/>
  <c r="BY45" i="20" s="1"/>
  <c r="BY27" i="20"/>
  <c r="BY29" i="20" s="1"/>
  <c r="BA27" i="22"/>
  <c r="BA29" i="22" s="1"/>
  <c r="BA28" i="22"/>
  <c r="BA30" i="22" s="1"/>
  <c r="BA45" i="22" s="1"/>
  <c r="H6" i="20"/>
  <c r="AL35" i="20" s="1"/>
  <c r="AL43" i="20" s="1"/>
  <c r="Z28" i="19"/>
  <c r="Z30" i="19" s="1"/>
  <c r="Z45" i="19" s="1"/>
  <c r="Z27" i="19"/>
  <c r="Z29" i="19" s="1"/>
  <c r="B9" i="19"/>
  <c r="BY35" i="19" s="1"/>
  <c r="BY43" i="19" s="1"/>
  <c r="B4" i="19"/>
  <c r="B35" i="19" s="1"/>
  <c r="B43" i="19" s="1"/>
  <c r="B8" i="19"/>
  <c r="BJ35" i="19" s="1"/>
  <c r="BJ43" i="19" s="1"/>
  <c r="H4" i="19"/>
  <c r="B6" i="22"/>
  <c r="AF35" i="22" s="1"/>
  <c r="AF43" i="22" s="1"/>
  <c r="AX27" i="20"/>
  <c r="AX29" i="20" s="1"/>
  <c r="AX28" i="20"/>
  <c r="AX30" i="20" s="1"/>
  <c r="AX45" i="20" s="1"/>
  <c r="AH28" i="22"/>
  <c r="AH30" i="22" s="1"/>
  <c r="AH45" i="22" s="1"/>
  <c r="AH46" i="22" s="1"/>
  <c r="AH27" i="22"/>
  <c r="AH29" i="22" s="1"/>
  <c r="BM28" i="22"/>
  <c r="BM30" i="22" s="1"/>
  <c r="BM45" i="22" s="1"/>
  <c r="BM27" i="22"/>
  <c r="BM29" i="22" s="1"/>
  <c r="AC28" i="22"/>
  <c r="AC30" i="22" s="1"/>
  <c r="AC45" i="22" s="1"/>
  <c r="AC27" i="22"/>
  <c r="AC29" i="22" s="1"/>
  <c r="BZ27" i="17"/>
  <c r="BZ29" i="17" s="1"/>
  <c r="BZ28" i="17"/>
  <c r="BZ30" i="17" s="1"/>
  <c r="BZ45" i="17" s="1"/>
  <c r="J28" i="17"/>
  <c r="J30" i="17" s="1"/>
  <c r="J45" i="17" s="1"/>
  <c r="J27" i="17"/>
  <c r="J29" i="17" s="1"/>
  <c r="L28" i="17"/>
  <c r="L30" i="17" s="1"/>
  <c r="L45" i="17" s="1"/>
  <c r="L27" i="17"/>
  <c r="L29" i="17" s="1"/>
  <c r="I28" i="17"/>
  <c r="I30" i="17" s="1"/>
  <c r="I45" i="17" s="1"/>
  <c r="I27" i="17"/>
  <c r="I29" i="17" s="1"/>
  <c r="AZ28" i="17"/>
  <c r="AZ30" i="17" s="1"/>
  <c r="AZ45" i="17" s="1"/>
  <c r="AZ27" i="17"/>
  <c r="AZ29" i="17" s="1"/>
  <c r="AA28" i="17"/>
  <c r="AA30" i="17" s="1"/>
  <c r="AA45" i="17" s="1"/>
  <c r="AA27" i="17"/>
  <c r="AA29" i="17" s="1"/>
  <c r="BS28" i="19"/>
  <c r="BS30" i="19" s="1"/>
  <c r="BS45" i="19" s="1"/>
  <c r="BS27" i="19"/>
  <c r="BS29" i="19" s="1"/>
  <c r="BP27" i="17"/>
  <c r="BP29" i="17" s="1"/>
  <c r="BP28" i="17"/>
  <c r="BP30" i="17" s="1"/>
  <c r="BP45" i="17" s="1"/>
  <c r="C9" i="22"/>
  <c r="BZ35" i="22" s="1"/>
  <c r="BZ43" i="22" s="1"/>
  <c r="V28" i="19"/>
  <c r="V30" i="19" s="1"/>
  <c r="V45" i="19" s="1"/>
  <c r="V27" i="19"/>
  <c r="V29" i="19" s="1"/>
  <c r="K5" i="17"/>
  <c r="Z35" i="17" s="1"/>
  <c r="Z43" i="17" s="1"/>
  <c r="AP28" i="19"/>
  <c r="AP30" i="19" s="1"/>
  <c r="AP45" i="19" s="1"/>
  <c r="AP27" i="19"/>
  <c r="AP29" i="19" s="1"/>
  <c r="BY28" i="19"/>
  <c r="BY30" i="19" s="1"/>
  <c r="BY45" i="19" s="1"/>
  <c r="BY27" i="19"/>
  <c r="BY29" i="19" s="1"/>
  <c r="N122" i="30"/>
  <c r="N9" i="17"/>
  <c r="CK35" i="17" s="1"/>
  <c r="CK43" i="17" s="1"/>
  <c r="N8" i="17"/>
  <c r="BV35" i="17" s="1"/>
  <c r="BV43" i="17" s="1"/>
  <c r="CI28" i="17"/>
  <c r="CI30" i="17" s="1"/>
  <c r="CI45" i="17" s="1"/>
  <c r="CI27" i="17"/>
  <c r="CI29" i="17" s="1"/>
  <c r="CG28" i="17"/>
  <c r="CG30" i="17" s="1"/>
  <c r="CG45" i="17" s="1"/>
  <c r="CG27" i="17"/>
  <c r="CG29" i="17" s="1"/>
  <c r="BA28" i="17"/>
  <c r="BA30" i="17" s="1"/>
  <c r="BA45" i="17" s="1"/>
  <c r="BA27" i="17"/>
  <c r="BA29" i="17" s="1"/>
  <c r="B4" i="25"/>
  <c r="B35" i="25" s="1"/>
  <c r="B43" i="25" s="1"/>
  <c r="M5" i="27"/>
  <c r="AB35" i="27" s="1"/>
  <c r="AB43" i="27" s="1"/>
  <c r="W27" i="27"/>
  <c r="W29" i="27" s="1"/>
  <c r="AK28" i="25"/>
  <c r="AK30" i="25" s="1"/>
  <c r="AK45" i="25" s="1"/>
  <c r="AK27" i="25"/>
  <c r="AK29" i="25" s="1"/>
  <c r="AG28" i="25"/>
  <c r="AG30" i="25" s="1"/>
  <c r="AG45" i="25" s="1"/>
  <c r="AG27" i="25"/>
  <c r="AG29" i="25" s="1"/>
  <c r="AA27" i="20"/>
  <c r="AA29" i="20" s="1"/>
  <c r="AA28" i="20"/>
  <c r="AA30" i="20" s="1"/>
  <c r="AA45" i="20" s="1"/>
  <c r="AA46" i="20" s="1"/>
  <c r="AA27" i="27"/>
  <c r="AA29" i="27" s="1"/>
  <c r="AA28" i="27"/>
  <c r="AA30" i="27" s="1"/>
  <c r="AA45" i="27" s="1"/>
  <c r="CE28" i="27"/>
  <c r="CE30" i="27" s="1"/>
  <c r="CE45" i="27" s="1"/>
  <c r="CE27" i="27"/>
  <c r="CE29" i="27" s="1"/>
  <c r="B7" i="27"/>
  <c r="AU35" i="27" s="1"/>
  <c r="AU43" i="27" s="1"/>
  <c r="G27" i="27"/>
  <c r="G29" i="27" s="1"/>
  <c r="G28" i="27"/>
  <c r="G30" i="27" s="1"/>
  <c r="G45" i="27" s="1"/>
  <c r="AB28" i="22"/>
  <c r="AB30" i="22" s="1"/>
  <c r="AB45" i="22" s="1"/>
  <c r="AB27" i="22"/>
  <c r="AB29" i="22" s="1"/>
  <c r="CI28" i="25"/>
  <c r="CI30" i="25" s="1"/>
  <c r="CI45" i="25" s="1"/>
  <c r="CI27" i="25"/>
  <c r="CI29" i="25" s="1"/>
  <c r="E6" i="27"/>
  <c r="AI35" i="27" s="1"/>
  <c r="AI43" i="27" s="1"/>
  <c r="D9" i="20"/>
  <c r="CA35" i="20" s="1"/>
  <c r="CA43" i="20" s="1"/>
  <c r="D4" i="20"/>
  <c r="D35" i="20" s="1"/>
  <c r="D43" i="20" s="1"/>
  <c r="D8" i="20"/>
  <c r="BL35" i="20" s="1"/>
  <c r="BL43" i="20" s="1"/>
  <c r="S28" i="25"/>
  <c r="S30" i="25" s="1"/>
  <c r="S45" i="25" s="1"/>
  <c r="S27" i="25"/>
  <c r="S29" i="25" s="1"/>
  <c r="C7" i="22"/>
  <c r="I7" i="27"/>
  <c r="I6" i="19"/>
  <c r="AM35" i="19" s="1"/>
  <c r="AM43" i="19" s="1"/>
  <c r="I8" i="19"/>
  <c r="BQ35" i="19" s="1"/>
  <c r="BQ43" i="19" s="1"/>
  <c r="D4" i="19"/>
  <c r="D35" i="19" s="1"/>
  <c r="D43" i="19" s="1"/>
  <c r="AY28" i="20"/>
  <c r="AY30" i="20" s="1"/>
  <c r="AY45" i="20" s="1"/>
  <c r="AY27" i="20"/>
  <c r="AY29" i="20" s="1"/>
  <c r="E28" i="25"/>
  <c r="E30" i="25" s="1"/>
  <c r="E45" i="25" s="1"/>
  <c r="E27" i="25"/>
  <c r="E29" i="25" s="1"/>
  <c r="G8" i="27"/>
  <c r="N27" i="25"/>
  <c r="N29" i="25" s="1"/>
  <c r="N28" i="25"/>
  <c r="N30" i="25" s="1"/>
  <c r="N45" i="25" s="1"/>
  <c r="C28" i="20"/>
  <c r="C30" i="20" s="1"/>
  <c r="C45" i="20" s="1"/>
  <c r="C46" i="20" s="1"/>
  <c r="C27" i="20"/>
  <c r="C29" i="20" s="1"/>
  <c r="R28" i="22"/>
  <c r="R30" i="22" s="1"/>
  <c r="R45" i="22" s="1"/>
  <c r="R27" i="22"/>
  <c r="R29" i="22" s="1"/>
  <c r="CA28" i="25"/>
  <c r="CA30" i="25" s="1"/>
  <c r="CA45" i="25" s="1"/>
  <c r="CA27" i="25"/>
  <c r="CA29" i="25" s="1"/>
  <c r="U27" i="27"/>
  <c r="U29" i="27" s="1"/>
  <c r="U28" i="27"/>
  <c r="U30" i="27" s="1"/>
  <c r="U45" i="27" s="1"/>
  <c r="U46" i="27" s="1"/>
  <c r="BM28" i="25"/>
  <c r="BM30" i="25" s="1"/>
  <c r="BM45" i="25" s="1"/>
  <c r="BM27" i="25"/>
  <c r="BM29" i="25" s="1"/>
  <c r="I4" i="20"/>
  <c r="AQ28" i="22"/>
  <c r="AQ30" i="22" s="1"/>
  <c r="AQ45" i="22" s="1"/>
  <c r="AQ27" i="22"/>
  <c r="AQ29" i="22" s="1"/>
  <c r="J27" i="25"/>
  <c r="J29" i="25" s="1"/>
  <c r="J28" i="25"/>
  <c r="J30" i="25" s="1"/>
  <c r="J45" i="25" s="1"/>
  <c r="W28" i="22"/>
  <c r="W30" i="22" s="1"/>
  <c r="W45" i="22" s="1"/>
  <c r="W27" i="22"/>
  <c r="W29" i="22" s="1"/>
  <c r="N124" i="30"/>
  <c r="N5" i="20"/>
  <c r="N6" i="20"/>
  <c r="AR35" i="20" s="1"/>
  <c r="AR43" i="20" s="1"/>
  <c r="N9" i="20"/>
  <c r="CK35" i="20" s="1"/>
  <c r="CK43" i="20" s="1"/>
  <c r="N8" i="20"/>
  <c r="BV35" i="20" s="1"/>
  <c r="BV43" i="20" s="1"/>
  <c r="K7" i="22"/>
  <c r="BD35" i="22" s="1"/>
  <c r="BD43" i="22" s="1"/>
  <c r="N123" i="30"/>
  <c r="N9" i="19"/>
  <c r="CK35" i="19" s="1"/>
  <c r="CK43" i="19" s="1"/>
  <c r="N8" i="19"/>
  <c r="BV35" i="19" s="1"/>
  <c r="BV43" i="19" s="1"/>
  <c r="N4" i="19"/>
  <c r="N35" i="19" s="1"/>
  <c r="N43" i="19" s="1"/>
  <c r="CE27" i="20"/>
  <c r="CE29" i="20" s="1"/>
  <c r="CE28" i="20"/>
  <c r="CE30" i="20" s="1"/>
  <c r="CE45" i="20" s="1"/>
  <c r="V28" i="22"/>
  <c r="V30" i="22" s="1"/>
  <c r="V45" i="22" s="1"/>
  <c r="V27" i="22"/>
  <c r="V29" i="22" s="1"/>
  <c r="AJ28" i="22"/>
  <c r="AJ30" i="22" s="1"/>
  <c r="AJ45" i="22" s="1"/>
  <c r="AJ27" i="22"/>
  <c r="AJ29" i="22" s="1"/>
  <c r="B4" i="20"/>
  <c r="CD28" i="22"/>
  <c r="CD30" i="22" s="1"/>
  <c r="CD45" i="22" s="1"/>
  <c r="CD27" i="22"/>
  <c r="CD29" i="22" s="1"/>
  <c r="AI27" i="19"/>
  <c r="AI29" i="19" s="1"/>
  <c r="AI28" i="19"/>
  <c r="AI30" i="19" s="1"/>
  <c r="AI45" i="19" s="1"/>
  <c r="BE27" i="22"/>
  <c r="BE29" i="22" s="1"/>
  <c r="BE28" i="22"/>
  <c r="BE30" i="22" s="1"/>
  <c r="BE45" i="22" s="1"/>
  <c r="BE46" i="22" s="1"/>
  <c r="BE52" i="22" s="1"/>
  <c r="BE36" i="22" s="1"/>
  <c r="BE37" i="22" s="1"/>
  <c r="BE38" i="22" s="1"/>
  <c r="BE39" i="22" s="1"/>
  <c r="BE49" i="22" s="1"/>
  <c r="BE50" i="22" s="1"/>
  <c r="AW28" i="19"/>
  <c r="AW30" i="19" s="1"/>
  <c r="AW45" i="19" s="1"/>
  <c r="AW27" i="19"/>
  <c r="AW29" i="19" s="1"/>
  <c r="B8" i="22"/>
  <c r="BJ35" i="22" s="1"/>
  <c r="BJ43" i="22" s="1"/>
  <c r="AL28" i="20"/>
  <c r="AL30" i="20" s="1"/>
  <c r="AL45" i="20" s="1"/>
  <c r="AL27" i="20"/>
  <c r="AL29" i="20" s="1"/>
  <c r="Y28" i="20"/>
  <c r="Y30" i="20" s="1"/>
  <c r="Y45" i="20" s="1"/>
  <c r="Y27" i="20"/>
  <c r="Y29" i="20" s="1"/>
  <c r="AI27" i="22"/>
  <c r="AI29" i="22" s="1"/>
  <c r="AI28" i="22"/>
  <c r="AI30" i="22" s="1"/>
  <c r="AI45" i="22" s="1"/>
  <c r="K27" i="20"/>
  <c r="K29" i="20" s="1"/>
  <c r="K28" i="20"/>
  <c r="K30" i="20" s="1"/>
  <c r="K45" i="20" s="1"/>
  <c r="K46" i="20" s="1"/>
  <c r="BB27" i="20"/>
  <c r="BB29" i="20" s="1"/>
  <c r="BB28" i="20"/>
  <c r="BB30" i="20" s="1"/>
  <c r="BB45" i="20" s="1"/>
  <c r="AB28" i="19"/>
  <c r="AB30" i="19" s="1"/>
  <c r="AB45" i="19" s="1"/>
  <c r="AB27" i="19"/>
  <c r="AB29" i="19" s="1"/>
  <c r="M5" i="17"/>
  <c r="M9" i="17"/>
  <c r="CJ35" i="17" s="1"/>
  <c r="CJ43" i="17" s="1"/>
  <c r="C7" i="19"/>
  <c r="AV35" i="19" s="1"/>
  <c r="AV43" i="19" s="1"/>
  <c r="G28" i="19"/>
  <c r="G30" i="19" s="1"/>
  <c r="G45" i="19" s="1"/>
  <c r="G27" i="19"/>
  <c r="G29" i="19" s="1"/>
  <c r="S28" i="19"/>
  <c r="S30" i="19" s="1"/>
  <c r="S45" i="19" s="1"/>
  <c r="S46" i="19" s="1"/>
  <c r="S27" i="19"/>
  <c r="S29" i="19" s="1"/>
  <c r="BZ28" i="22"/>
  <c r="BZ30" i="22" s="1"/>
  <c r="BZ45" i="22" s="1"/>
  <c r="BZ27" i="22"/>
  <c r="BZ29" i="22" s="1"/>
  <c r="BU28" i="12"/>
  <c r="BU30" i="12" s="1"/>
  <c r="BU45" i="12" s="1"/>
  <c r="BU27" i="12"/>
  <c r="BU29" i="12" s="1"/>
  <c r="BZ28" i="19"/>
  <c r="BZ30" i="19" s="1"/>
  <c r="BZ45" i="19" s="1"/>
  <c r="BZ27" i="19"/>
  <c r="BZ29" i="19" s="1"/>
  <c r="AO28" i="17"/>
  <c r="AO30" i="17" s="1"/>
  <c r="AO45" i="17" s="1"/>
  <c r="AO27" i="17"/>
  <c r="AO29" i="17" s="1"/>
  <c r="BR28" i="17"/>
  <c r="BR30" i="17" s="1"/>
  <c r="BR45" i="17" s="1"/>
  <c r="BR27" i="17"/>
  <c r="BR29" i="17" s="1"/>
  <c r="Z28" i="17"/>
  <c r="Z30" i="17" s="1"/>
  <c r="Z45" i="17" s="1"/>
  <c r="Z27" i="17"/>
  <c r="Z29" i="17" s="1"/>
  <c r="B28" i="17"/>
  <c r="B30" i="17" s="1"/>
  <c r="B45" i="17" s="1"/>
  <c r="B27" i="17"/>
  <c r="B29" i="17" s="1"/>
  <c r="AL28" i="17"/>
  <c r="AL30" i="17" s="1"/>
  <c r="AL45" i="17" s="1"/>
  <c r="AL27" i="17"/>
  <c r="AL29" i="17" s="1"/>
  <c r="C27" i="17"/>
  <c r="C29" i="17" s="1"/>
  <c r="C28" i="17"/>
  <c r="C30" i="17" s="1"/>
  <c r="C45" i="17" s="1"/>
  <c r="AY28" i="17"/>
  <c r="AY30" i="17" s="1"/>
  <c r="AY45" i="17" s="1"/>
  <c r="AY27" i="17"/>
  <c r="AY29" i="17" s="1"/>
  <c r="BQ27" i="17"/>
  <c r="BQ29" i="17" s="1"/>
  <c r="BQ28" i="17"/>
  <c r="BQ30" i="17" s="1"/>
  <c r="BQ45" i="17" s="1"/>
  <c r="C5" i="17"/>
  <c r="R35" i="17" s="1"/>
  <c r="R43" i="17" s="1"/>
  <c r="N6" i="19"/>
  <c r="AR35" i="19" s="1"/>
  <c r="AR43" i="19" s="1"/>
  <c r="L28" i="19"/>
  <c r="L30" i="19" s="1"/>
  <c r="L45" i="19" s="1"/>
  <c r="L27" i="19"/>
  <c r="L29" i="19" s="1"/>
  <c r="AN27" i="19"/>
  <c r="AN29" i="19" s="1"/>
  <c r="AN28" i="19"/>
  <c r="AN30" i="19" s="1"/>
  <c r="AN45" i="19" s="1"/>
  <c r="BK27" i="17"/>
  <c r="BK29" i="17" s="1"/>
  <c r="BK28" i="17"/>
  <c r="BK30" i="17" s="1"/>
  <c r="BK45" i="17" s="1"/>
  <c r="AF27" i="17"/>
  <c r="AF29" i="17" s="1"/>
  <c r="AF28" i="17"/>
  <c r="AF30" i="17" s="1"/>
  <c r="AF45" i="17" s="1"/>
  <c r="L8" i="19"/>
  <c r="BT35" i="19" s="1"/>
  <c r="BT43" i="19" s="1"/>
  <c r="BY27" i="27"/>
  <c r="BY29" i="27" s="1"/>
  <c r="BY28" i="27"/>
  <c r="BY30" i="27" s="1"/>
  <c r="BY45" i="27" s="1"/>
  <c r="BS28" i="27"/>
  <c r="BS30" i="27" s="1"/>
  <c r="BS45" i="27" s="1"/>
  <c r="BS27" i="27"/>
  <c r="BS29" i="27" s="1"/>
  <c r="K27" i="27"/>
  <c r="K29" i="27" s="1"/>
  <c r="K28" i="27"/>
  <c r="K30" i="27" s="1"/>
  <c r="K45" i="27" s="1"/>
  <c r="S27" i="27"/>
  <c r="S29" i="27" s="1"/>
  <c r="S28" i="27"/>
  <c r="S30" i="27" s="1"/>
  <c r="S45" i="27" s="1"/>
  <c r="M27" i="27"/>
  <c r="M29" i="27" s="1"/>
  <c r="M28" i="27"/>
  <c r="M30" i="27" s="1"/>
  <c r="M45" i="27" s="1"/>
  <c r="AU28" i="27"/>
  <c r="AU30" i="27" s="1"/>
  <c r="AU45" i="27" s="1"/>
  <c r="AU27" i="27"/>
  <c r="AU29" i="27" s="1"/>
  <c r="BC28" i="25"/>
  <c r="BC30" i="25" s="1"/>
  <c r="BC45" i="25" s="1"/>
  <c r="BC27" i="25"/>
  <c r="BC29" i="25" s="1"/>
  <c r="I27" i="22"/>
  <c r="I29" i="22" s="1"/>
  <c r="I28" i="22"/>
  <c r="I30" i="22" s="1"/>
  <c r="I45" i="22" s="1"/>
  <c r="L28" i="27"/>
  <c r="L30" i="27" s="1"/>
  <c r="L45" i="27" s="1"/>
  <c r="L27" i="27"/>
  <c r="L29" i="27" s="1"/>
  <c r="AI28" i="27"/>
  <c r="AI30" i="27" s="1"/>
  <c r="AI45" i="27" s="1"/>
  <c r="AI27" i="27"/>
  <c r="AI29" i="27" s="1"/>
  <c r="B5" i="25"/>
  <c r="Q35" i="25" s="1"/>
  <c r="Q43" i="25" s="1"/>
  <c r="S28" i="20"/>
  <c r="S30" i="20" s="1"/>
  <c r="S45" i="20" s="1"/>
  <c r="S27" i="20"/>
  <c r="S29" i="20" s="1"/>
  <c r="V27" i="27"/>
  <c r="V29" i="27" s="1"/>
  <c r="V28" i="27"/>
  <c r="V30" i="27" s="1"/>
  <c r="V45" i="27" s="1"/>
  <c r="V46" i="27" s="1"/>
  <c r="AV27" i="22"/>
  <c r="AV29" i="22" s="1"/>
  <c r="AV28" i="22"/>
  <c r="AV30" i="22" s="1"/>
  <c r="AV45" i="22" s="1"/>
  <c r="BB28" i="27"/>
  <c r="BB30" i="27" s="1"/>
  <c r="BB45" i="27" s="1"/>
  <c r="BB27" i="27"/>
  <c r="BB29" i="27" s="1"/>
  <c r="BL28" i="27"/>
  <c r="BL30" i="27" s="1"/>
  <c r="BL45" i="27" s="1"/>
  <c r="BL46" i="27" s="1"/>
  <c r="BL27" i="27"/>
  <c r="BL29" i="27" s="1"/>
  <c r="AB27" i="27"/>
  <c r="AB29" i="27" s="1"/>
  <c r="AB28" i="27"/>
  <c r="AB30" i="27" s="1"/>
  <c r="AB45" i="27" s="1"/>
  <c r="BO27" i="27"/>
  <c r="BO29" i="27" s="1"/>
  <c r="BO28" i="27"/>
  <c r="BO30" i="27" s="1"/>
  <c r="BO45" i="27" s="1"/>
  <c r="AU28" i="25"/>
  <c r="AU30" i="25" s="1"/>
  <c r="AU45" i="25" s="1"/>
  <c r="AU46" i="25" s="1"/>
  <c r="AU27" i="25"/>
  <c r="AU29" i="25" s="1"/>
  <c r="Y28" i="25"/>
  <c r="Y30" i="25" s="1"/>
  <c r="Y45" i="25" s="1"/>
  <c r="Y27" i="25"/>
  <c r="Y29" i="25" s="1"/>
  <c r="AR28" i="27"/>
  <c r="AR30" i="27" s="1"/>
  <c r="AR45" i="27" s="1"/>
  <c r="AR46" i="27" s="1"/>
  <c r="AR27" i="27"/>
  <c r="AR29" i="27" s="1"/>
  <c r="K6" i="25"/>
  <c r="AO35" i="25" s="1"/>
  <c r="AO43" i="25" s="1"/>
  <c r="BS27" i="22"/>
  <c r="BS29" i="22" s="1"/>
  <c r="BS28" i="22"/>
  <c r="BS30" i="22" s="1"/>
  <c r="BS45" i="22" s="1"/>
  <c r="BE28" i="20"/>
  <c r="BE30" i="20" s="1"/>
  <c r="BE45" i="20" s="1"/>
  <c r="BE27" i="20"/>
  <c r="BE29" i="20" s="1"/>
  <c r="BR27" i="22"/>
  <c r="BR29" i="22" s="1"/>
  <c r="BR28" i="22"/>
  <c r="BR30" i="22" s="1"/>
  <c r="BR45" i="22" s="1"/>
  <c r="I28" i="20"/>
  <c r="I30" i="20" s="1"/>
  <c r="I45" i="20" s="1"/>
  <c r="I27" i="20"/>
  <c r="I29" i="20" s="1"/>
  <c r="AO27" i="20"/>
  <c r="AO29" i="20" s="1"/>
  <c r="AO28" i="20"/>
  <c r="AO30" i="20" s="1"/>
  <c r="AO45" i="20" s="1"/>
  <c r="C7" i="25"/>
  <c r="BD27" i="22"/>
  <c r="BD29" i="22" s="1"/>
  <c r="BD28" i="22"/>
  <c r="BD30" i="22" s="1"/>
  <c r="BD45" i="22" s="1"/>
  <c r="AC27" i="19"/>
  <c r="AC29" i="19" s="1"/>
  <c r="AC28" i="19"/>
  <c r="AC30" i="19" s="1"/>
  <c r="AC45" i="19" s="1"/>
  <c r="X28" i="20"/>
  <c r="X30" i="20" s="1"/>
  <c r="X45" i="20" s="1"/>
  <c r="X27" i="20"/>
  <c r="X29" i="20" s="1"/>
  <c r="BJ27" i="22"/>
  <c r="BJ29" i="22" s="1"/>
  <c r="BJ28" i="22"/>
  <c r="BJ30" i="22" s="1"/>
  <c r="BJ45" i="22" s="1"/>
  <c r="BL28" i="22"/>
  <c r="BL30" i="22" s="1"/>
  <c r="BL45" i="22" s="1"/>
  <c r="BL46" i="22" s="1"/>
  <c r="BL27" i="22"/>
  <c r="BL29" i="22" s="1"/>
  <c r="S27" i="22"/>
  <c r="S29" i="22" s="1"/>
  <c r="S28" i="22"/>
  <c r="S30" i="22" s="1"/>
  <c r="S45" i="22" s="1"/>
  <c r="CC28" i="22"/>
  <c r="CC30" i="22" s="1"/>
  <c r="CC45" i="22" s="1"/>
  <c r="CC46" i="22" s="1"/>
  <c r="CC27" i="22"/>
  <c r="CC29" i="22" s="1"/>
  <c r="B8" i="20"/>
  <c r="BJ35" i="20" s="1"/>
  <c r="BJ43" i="20" s="1"/>
  <c r="AF28" i="22"/>
  <c r="AF30" i="22" s="1"/>
  <c r="AF45" i="22" s="1"/>
  <c r="AF27" i="22"/>
  <c r="AF29" i="22" s="1"/>
  <c r="F7" i="22"/>
  <c r="AY35" i="22" s="1"/>
  <c r="AY43" i="22" s="1"/>
  <c r="B5" i="22"/>
  <c r="Q35" i="22" s="1"/>
  <c r="Q43" i="22" s="1"/>
  <c r="M28" i="17"/>
  <c r="M30" i="17" s="1"/>
  <c r="M45" i="17" s="1"/>
  <c r="M27" i="17"/>
  <c r="M29" i="17" s="1"/>
  <c r="CG27" i="19"/>
  <c r="CG29" i="19" s="1"/>
  <c r="CG28" i="19"/>
  <c r="CG30" i="19" s="1"/>
  <c r="CG45" i="19" s="1"/>
  <c r="K27" i="19"/>
  <c r="K29" i="19" s="1"/>
  <c r="K28" i="19"/>
  <c r="K30" i="19" s="1"/>
  <c r="K45" i="19" s="1"/>
  <c r="AZ28" i="19"/>
  <c r="AZ30" i="19" s="1"/>
  <c r="AZ45" i="19" s="1"/>
  <c r="AZ27" i="19"/>
  <c r="AZ29" i="19" s="1"/>
  <c r="S28" i="17"/>
  <c r="S30" i="17" s="1"/>
  <c r="S45" i="17" s="1"/>
  <c r="S46" i="17" s="1"/>
  <c r="S27" i="17"/>
  <c r="S29" i="17" s="1"/>
  <c r="H28" i="17"/>
  <c r="H30" i="17" s="1"/>
  <c r="H45" i="17" s="1"/>
  <c r="H27" i="17"/>
  <c r="H29" i="17" s="1"/>
  <c r="BC27" i="17"/>
  <c r="BC29" i="17" s="1"/>
  <c r="BC28" i="17"/>
  <c r="BC30" i="17" s="1"/>
  <c r="BC45" i="17" s="1"/>
  <c r="N28" i="17"/>
  <c r="N30" i="17" s="1"/>
  <c r="N45" i="17" s="1"/>
  <c r="N27" i="17"/>
  <c r="N29" i="17" s="1"/>
  <c r="CJ28" i="12"/>
  <c r="CJ30" i="12" s="1"/>
  <c r="CJ45" i="12" s="1"/>
  <c r="CJ27" i="12"/>
  <c r="CJ29" i="12" s="1"/>
  <c r="BD28" i="20"/>
  <c r="BD30" i="20" s="1"/>
  <c r="BD45" i="20" s="1"/>
  <c r="BD27" i="20"/>
  <c r="BD29" i="20" s="1"/>
  <c r="B5" i="17"/>
  <c r="Q35" i="17" s="1"/>
  <c r="Q43" i="17" s="1"/>
  <c r="E28" i="17"/>
  <c r="E30" i="17" s="1"/>
  <c r="E45" i="17" s="1"/>
  <c r="E27" i="17"/>
  <c r="E29" i="17" s="1"/>
  <c r="AR28" i="19"/>
  <c r="AR30" i="19" s="1"/>
  <c r="AR45" i="19" s="1"/>
  <c r="AR27" i="19"/>
  <c r="AR29" i="19" s="1"/>
  <c r="CH27" i="19"/>
  <c r="CH29" i="19" s="1"/>
  <c r="CH28" i="19"/>
  <c r="CH30" i="19" s="1"/>
  <c r="CH45" i="19" s="1"/>
  <c r="BT27" i="19"/>
  <c r="BT29" i="19" s="1"/>
  <c r="BT28" i="19"/>
  <c r="BT30" i="19" s="1"/>
  <c r="BT45" i="19" s="1"/>
  <c r="Y27" i="17"/>
  <c r="Y29" i="17" s="1"/>
  <c r="Y28" i="17"/>
  <c r="Y30" i="17" s="1"/>
  <c r="Y45" i="17" s="1"/>
  <c r="Y46" i="17" s="1"/>
  <c r="CD46" i="22"/>
  <c r="CE46" i="25"/>
  <c r="AP46" i="27"/>
  <c r="AP52" i="27" s="1"/>
  <c r="AP36" i="27" s="1"/>
  <c r="AP37" i="27" s="1"/>
  <c r="AP38" i="27" s="1"/>
  <c r="AP39" i="27" s="1"/>
  <c r="AP49" i="27" s="1"/>
  <c r="AP50" i="27" s="1"/>
  <c r="R28" i="27"/>
  <c r="R30" i="27" s="1"/>
  <c r="R45" i="27" s="1"/>
  <c r="R46" i="27" s="1"/>
  <c r="R27" i="27"/>
  <c r="R29" i="27" s="1"/>
  <c r="M5" i="25"/>
  <c r="AB35" i="25" s="1"/>
  <c r="AB43" i="25" s="1"/>
  <c r="M6" i="25"/>
  <c r="AQ35" i="25" s="1"/>
  <c r="AQ43" i="25" s="1"/>
  <c r="M8" i="25"/>
  <c r="BU35" i="25" s="1"/>
  <c r="BU43" i="25" s="1"/>
  <c r="M9" i="25"/>
  <c r="CJ35" i="25" s="1"/>
  <c r="CJ43" i="25" s="1"/>
  <c r="AG28" i="20"/>
  <c r="AG30" i="20" s="1"/>
  <c r="AG45" i="20" s="1"/>
  <c r="AG46" i="20" s="1"/>
  <c r="AG27" i="20"/>
  <c r="AG29" i="20" s="1"/>
  <c r="J28" i="20"/>
  <c r="J30" i="20" s="1"/>
  <c r="J45" i="20" s="1"/>
  <c r="J27" i="20"/>
  <c r="J29" i="20" s="1"/>
  <c r="G4" i="22"/>
  <c r="G35" i="22" s="1"/>
  <c r="G43" i="22" s="1"/>
  <c r="E4" i="20"/>
  <c r="E35" i="20" s="1"/>
  <c r="E43" i="20" s="1"/>
  <c r="I28" i="27"/>
  <c r="I30" i="27" s="1"/>
  <c r="I45" i="27" s="1"/>
  <c r="I27" i="27"/>
  <c r="I29" i="27" s="1"/>
  <c r="Y27" i="27"/>
  <c r="Y29" i="27" s="1"/>
  <c r="Y28" i="27"/>
  <c r="Y30" i="27" s="1"/>
  <c r="Y45" i="27" s="1"/>
  <c r="BJ28" i="27"/>
  <c r="BJ30" i="27" s="1"/>
  <c r="BJ45" i="27" s="1"/>
  <c r="BJ27" i="27"/>
  <c r="BJ29" i="27" s="1"/>
  <c r="BE27" i="27"/>
  <c r="BE29" i="27" s="1"/>
  <c r="BE28" i="27"/>
  <c r="BE30" i="27" s="1"/>
  <c r="BE45" i="27" s="1"/>
  <c r="W28" i="25"/>
  <c r="W30" i="25" s="1"/>
  <c r="W45" i="25" s="1"/>
  <c r="W27" i="25"/>
  <c r="W29" i="25" s="1"/>
  <c r="E9" i="27"/>
  <c r="CB35" i="27" s="1"/>
  <c r="CB43" i="27" s="1"/>
  <c r="AH27" i="25"/>
  <c r="AH29" i="25" s="1"/>
  <c r="AH28" i="25"/>
  <c r="AH30" i="25" s="1"/>
  <c r="AH45" i="25" s="1"/>
  <c r="AH46" i="25" s="1"/>
  <c r="BQ28" i="25"/>
  <c r="BQ30" i="25" s="1"/>
  <c r="BQ45" i="25" s="1"/>
  <c r="BQ46" i="25" s="1"/>
  <c r="BQ27" i="25"/>
  <c r="BQ29" i="25" s="1"/>
  <c r="BC28" i="27"/>
  <c r="BC30" i="27" s="1"/>
  <c r="BC45" i="27" s="1"/>
  <c r="BC46" i="27" s="1"/>
  <c r="BC27" i="27"/>
  <c r="BC29" i="27" s="1"/>
  <c r="D27" i="19"/>
  <c r="D29" i="19" s="1"/>
  <c r="D28" i="19"/>
  <c r="D30" i="19" s="1"/>
  <c r="D45" i="19" s="1"/>
  <c r="AG28" i="27"/>
  <c r="AG30" i="27" s="1"/>
  <c r="AG45" i="27" s="1"/>
  <c r="AG27" i="27"/>
  <c r="AG29" i="27" s="1"/>
  <c r="H28" i="27"/>
  <c r="H30" i="27" s="1"/>
  <c r="H45" i="27" s="1"/>
  <c r="H27" i="27"/>
  <c r="H29" i="27" s="1"/>
  <c r="AO27" i="25"/>
  <c r="AO29" i="25" s="1"/>
  <c r="AO28" i="25"/>
  <c r="AO30" i="25" s="1"/>
  <c r="AO45" i="25" s="1"/>
  <c r="AV27" i="20"/>
  <c r="AV29" i="20" s="1"/>
  <c r="AV28" i="20"/>
  <c r="AV30" i="20" s="1"/>
  <c r="AV45" i="20" s="1"/>
  <c r="F27" i="25"/>
  <c r="F29" i="25" s="1"/>
  <c r="F28" i="25"/>
  <c r="F30" i="25" s="1"/>
  <c r="F45" i="25" s="1"/>
  <c r="F46" i="25" s="1"/>
  <c r="AL27" i="22"/>
  <c r="AL29" i="22" s="1"/>
  <c r="AL28" i="22"/>
  <c r="AL30" i="22" s="1"/>
  <c r="AL45" i="22" s="1"/>
  <c r="AL46" i="22" s="1"/>
  <c r="CG27" i="20"/>
  <c r="CG29" i="20" s="1"/>
  <c r="CG28" i="20"/>
  <c r="CG30" i="20" s="1"/>
  <c r="CG45" i="20" s="1"/>
  <c r="CI27" i="22"/>
  <c r="CI29" i="22" s="1"/>
  <c r="CI28" i="22"/>
  <c r="CI30" i="22" s="1"/>
  <c r="CI45" i="22" s="1"/>
  <c r="CI46" i="22" s="1"/>
  <c r="AZ28" i="20"/>
  <c r="AZ30" i="20" s="1"/>
  <c r="AZ45" i="20" s="1"/>
  <c r="AZ27" i="20"/>
  <c r="AZ29" i="20" s="1"/>
  <c r="H27" i="22"/>
  <c r="H29" i="22" s="1"/>
  <c r="H28" i="22"/>
  <c r="H30" i="22" s="1"/>
  <c r="H45" i="22" s="1"/>
  <c r="AO28" i="19"/>
  <c r="AO30" i="19" s="1"/>
  <c r="AO45" i="19" s="1"/>
  <c r="AO27" i="19"/>
  <c r="AO29" i="19" s="1"/>
  <c r="AH28" i="19"/>
  <c r="AH30" i="19" s="1"/>
  <c r="AH45" i="19" s="1"/>
  <c r="AH46" i="19" s="1"/>
  <c r="AH27" i="19"/>
  <c r="AH29" i="19" s="1"/>
  <c r="CB28" i="25"/>
  <c r="CB30" i="25" s="1"/>
  <c r="CB45" i="25" s="1"/>
  <c r="CB27" i="25"/>
  <c r="CB29" i="25" s="1"/>
  <c r="CD28" i="25"/>
  <c r="CD30" i="25" s="1"/>
  <c r="CD45" i="25" s="1"/>
  <c r="CD27" i="25"/>
  <c r="CD29" i="25" s="1"/>
  <c r="BA27" i="19"/>
  <c r="BA29" i="19" s="1"/>
  <c r="BA28" i="19"/>
  <c r="BA30" i="19" s="1"/>
  <c r="BA45" i="19" s="1"/>
  <c r="K28" i="22"/>
  <c r="K30" i="22" s="1"/>
  <c r="K45" i="22" s="1"/>
  <c r="K27" i="22"/>
  <c r="K29" i="22" s="1"/>
  <c r="BL28" i="25"/>
  <c r="BL30" i="25" s="1"/>
  <c r="BL45" i="25" s="1"/>
  <c r="BL27" i="25"/>
  <c r="BL29" i="25" s="1"/>
  <c r="AU27" i="19"/>
  <c r="AU29" i="19" s="1"/>
  <c r="AU28" i="19"/>
  <c r="AU30" i="19" s="1"/>
  <c r="AU45" i="19" s="1"/>
  <c r="AU27" i="22"/>
  <c r="AU29" i="22" s="1"/>
  <c r="AU28" i="22"/>
  <c r="AU30" i="22" s="1"/>
  <c r="AU45" i="22" s="1"/>
  <c r="BY28" i="22"/>
  <c r="BY30" i="22" s="1"/>
  <c r="BY45" i="22" s="1"/>
  <c r="BY46" i="22" s="1"/>
  <c r="BY27" i="22"/>
  <c r="BY29" i="22" s="1"/>
  <c r="K6" i="20"/>
  <c r="AO35" i="20" s="1"/>
  <c r="AO43" i="20" s="1"/>
  <c r="K8" i="20"/>
  <c r="BS35" i="20" s="1"/>
  <c r="BS43" i="20" s="1"/>
  <c r="K9" i="20"/>
  <c r="CH35" i="20" s="1"/>
  <c r="CH43" i="20" s="1"/>
  <c r="M28" i="22"/>
  <c r="M30" i="22" s="1"/>
  <c r="M45" i="22" s="1"/>
  <c r="M27" i="22"/>
  <c r="M29" i="22" s="1"/>
  <c r="G28" i="20"/>
  <c r="G30" i="20" s="1"/>
  <c r="G45" i="20" s="1"/>
  <c r="G27" i="20"/>
  <c r="G29" i="20" s="1"/>
  <c r="AN28" i="25"/>
  <c r="AN30" i="25" s="1"/>
  <c r="AN45" i="25" s="1"/>
  <c r="AN46" i="25" s="1"/>
  <c r="AN27" i="25"/>
  <c r="AN29" i="25" s="1"/>
  <c r="Q28" i="22"/>
  <c r="Q30" i="22" s="1"/>
  <c r="Q45" i="22" s="1"/>
  <c r="Q27" i="22"/>
  <c r="Q29" i="22" s="1"/>
  <c r="J28" i="22"/>
  <c r="J30" i="22" s="1"/>
  <c r="J45" i="22" s="1"/>
  <c r="J27" i="22"/>
  <c r="J29" i="22" s="1"/>
  <c r="AV27" i="19"/>
  <c r="AV29" i="19" s="1"/>
  <c r="AV28" i="19"/>
  <c r="AV30" i="19" s="1"/>
  <c r="AV45" i="19" s="1"/>
  <c r="G28" i="17"/>
  <c r="G30" i="17" s="1"/>
  <c r="G45" i="17" s="1"/>
  <c r="G27" i="17"/>
  <c r="G29" i="17" s="1"/>
  <c r="CD27" i="17"/>
  <c r="CD29" i="17" s="1"/>
  <c r="CD28" i="17"/>
  <c r="CD30" i="17" s="1"/>
  <c r="CD45" i="17" s="1"/>
  <c r="CF27" i="17"/>
  <c r="CF29" i="17" s="1"/>
  <c r="CF28" i="17"/>
  <c r="CF30" i="17" s="1"/>
  <c r="CF45" i="17" s="1"/>
  <c r="AX27" i="17"/>
  <c r="AX29" i="17" s="1"/>
  <c r="AX28" i="17"/>
  <c r="AX30" i="17" s="1"/>
  <c r="AX45" i="17" s="1"/>
  <c r="AX46" i="17" s="1"/>
  <c r="CK27" i="12"/>
  <c r="CK29" i="12" s="1"/>
  <c r="CK28" i="12"/>
  <c r="CK30" i="12" s="1"/>
  <c r="CK45" i="12" s="1"/>
  <c r="AG28" i="17"/>
  <c r="AG30" i="17" s="1"/>
  <c r="AG45" i="17" s="1"/>
  <c r="AG27" i="17"/>
  <c r="AG29" i="17" s="1"/>
  <c r="BB27" i="17"/>
  <c r="BB29" i="17" s="1"/>
  <c r="BB28" i="17"/>
  <c r="BB30" i="17" s="1"/>
  <c r="BB45" i="17" s="1"/>
  <c r="BT27" i="17"/>
  <c r="BT29" i="17" s="1"/>
  <c r="BT28" i="17"/>
  <c r="BT30" i="17" s="1"/>
  <c r="BT45" i="17" s="1"/>
  <c r="AN28" i="17"/>
  <c r="AN30" i="17" s="1"/>
  <c r="AN45" i="17" s="1"/>
  <c r="AN46" i="17" s="1"/>
  <c r="AN27" i="17"/>
  <c r="AN29" i="17" s="1"/>
  <c r="H8" i="19"/>
  <c r="BP35" i="19" s="1"/>
  <c r="BP43" i="19" s="1"/>
  <c r="CB27" i="19"/>
  <c r="CB29" i="19" s="1"/>
  <c r="CB28" i="19"/>
  <c r="CB30" i="19" s="1"/>
  <c r="CB45" i="19" s="1"/>
  <c r="T28" i="17"/>
  <c r="T30" i="17" s="1"/>
  <c r="T45" i="17" s="1"/>
  <c r="T27" i="17"/>
  <c r="T29" i="17" s="1"/>
  <c r="CC28" i="19"/>
  <c r="CC30" i="19" s="1"/>
  <c r="CC45" i="19" s="1"/>
  <c r="CC27" i="19"/>
  <c r="CC29" i="19" s="1"/>
  <c r="Q28" i="17"/>
  <c r="Q30" i="17" s="1"/>
  <c r="Q45" i="17" s="1"/>
  <c r="Q27" i="17"/>
  <c r="Q29" i="17" s="1"/>
  <c r="R28" i="17"/>
  <c r="R30" i="17" s="1"/>
  <c r="R45" i="17" s="1"/>
  <c r="R27" i="17"/>
  <c r="R29" i="17" s="1"/>
  <c r="BD28" i="17"/>
  <c r="BD30" i="17" s="1"/>
  <c r="BD45" i="17" s="1"/>
  <c r="BD46" i="17" s="1"/>
  <c r="BD27" i="17"/>
  <c r="BD29" i="17" s="1"/>
  <c r="BV27" i="12"/>
  <c r="BV29" i="12" s="1"/>
  <c r="BV28" i="12"/>
  <c r="BV30" i="12" s="1"/>
  <c r="BV45" i="12" s="1"/>
  <c r="AR28" i="17"/>
  <c r="AR30" i="17" s="1"/>
  <c r="AR45" i="17" s="1"/>
  <c r="AR27" i="17"/>
  <c r="AR29" i="17" s="1"/>
  <c r="AW46" i="19"/>
  <c r="O35" i="27"/>
  <c r="O43" i="27" s="1"/>
  <c r="AM28" i="27"/>
  <c r="AM30" i="27" s="1"/>
  <c r="AM45" i="27" s="1"/>
  <c r="AM27" i="27"/>
  <c r="AM29" i="27" s="1"/>
  <c r="T28" i="25"/>
  <c r="T30" i="25" s="1"/>
  <c r="T45" i="25" s="1"/>
  <c r="T27" i="25"/>
  <c r="T29" i="25" s="1"/>
  <c r="CH28" i="25"/>
  <c r="CH30" i="25" s="1"/>
  <c r="CH45" i="25" s="1"/>
  <c r="CH27" i="25"/>
  <c r="CH29" i="25" s="1"/>
  <c r="X27" i="25"/>
  <c r="X29" i="25" s="1"/>
  <c r="X28" i="25"/>
  <c r="X30" i="25" s="1"/>
  <c r="X45" i="25" s="1"/>
  <c r="BP27" i="27"/>
  <c r="BP29" i="27" s="1"/>
  <c r="BP28" i="27"/>
  <c r="BP30" i="27" s="1"/>
  <c r="BP45" i="27" s="1"/>
  <c r="BP28" i="25"/>
  <c r="BP30" i="25" s="1"/>
  <c r="BP45" i="25" s="1"/>
  <c r="BP46" i="25" s="1"/>
  <c r="BP27" i="25"/>
  <c r="BP29" i="25" s="1"/>
  <c r="Q28" i="25"/>
  <c r="Q30" i="25" s="1"/>
  <c r="Q45" i="25" s="1"/>
  <c r="Q27" i="25"/>
  <c r="Q29" i="25" s="1"/>
  <c r="BZ28" i="25"/>
  <c r="BZ30" i="25" s="1"/>
  <c r="BZ45" i="25" s="1"/>
  <c r="BZ27" i="25"/>
  <c r="BZ29" i="25" s="1"/>
  <c r="CB27" i="27"/>
  <c r="CB29" i="27" s="1"/>
  <c r="CB28" i="27"/>
  <c r="CB30" i="27" s="1"/>
  <c r="CB45" i="27" s="1"/>
  <c r="CC28" i="20"/>
  <c r="CC30" i="20" s="1"/>
  <c r="CC45" i="20" s="1"/>
  <c r="CC27" i="20"/>
  <c r="CC29" i="20" s="1"/>
  <c r="AH27" i="27"/>
  <c r="AH29" i="27" s="1"/>
  <c r="AH28" i="27"/>
  <c r="AH30" i="27" s="1"/>
  <c r="AH45" i="27" s="1"/>
  <c r="R27" i="20"/>
  <c r="R29" i="20" s="1"/>
  <c r="R28" i="20"/>
  <c r="R30" i="20" s="1"/>
  <c r="R45" i="20" s="1"/>
  <c r="F28" i="20"/>
  <c r="F30" i="20" s="1"/>
  <c r="F45" i="20" s="1"/>
  <c r="F27" i="20"/>
  <c r="F29" i="20" s="1"/>
  <c r="E7" i="25"/>
  <c r="AX35" i="25" s="1"/>
  <c r="AX43" i="25" s="1"/>
  <c r="BJ28" i="25"/>
  <c r="BJ30" i="25" s="1"/>
  <c r="BJ45" i="25" s="1"/>
  <c r="BJ27" i="25"/>
  <c r="BJ29" i="25" s="1"/>
  <c r="CH28" i="22"/>
  <c r="CH30" i="22" s="1"/>
  <c r="CH45" i="22" s="1"/>
  <c r="CH27" i="22"/>
  <c r="CH29" i="22" s="1"/>
  <c r="F9" i="25"/>
  <c r="CC35" i="25" s="1"/>
  <c r="CC43" i="25" s="1"/>
  <c r="G6" i="22"/>
  <c r="AK35" i="22" s="1"/>
  <c r="AK43" i="22" s="1"/>
  <c r="AL27" i="19"/>
  <c r="AL29" i="19" s="1"/>
  <c r="AL28" i="19"/>
  <c r="AL30" i="19" s="1"/>
  <c r="AL45" i="19" s="1"/>
  <c r="AL46" i="19" s="1"/>
  <c r="AU27" i="20"/>
  <c r="AU29" i="20" s="1"/>
  <c r="AU28" i="20"/>
  <c r="AU30" i="20" s="1"/>
  <c r="AU45" i="20" s="1"/>
  <c r="N27" i="22"/>
  <c r="N29" i="22" s="1"/>
  <c r="N28" i="22"/>
  <c r="N30" i="22" s="1"/>
  <c r="N45" i="22" s="1"/>
  <c r="AV28" i="25"/>
  <c r="AV30" i="25" s="1"/>
  <c r="AV45" i="25" s="1"/>
  <c r="AV27" i="25"/>
  <c r="AV29" i="25" s="1"/>
  <c r="T27" i="22"/>
  <c r="T29" i="22" s="1"/>
  <c r="T28" i="22"/>
  <c r="T30" i="22" s="1"/>
  <c r="T45" i="22" s="1"/>
  <c r="T46" i="22" s="1"/>
  <c r="BR28" i="20"/>
  <c r="BR30" i="20" s="1"/>
  <c r="BR45" i="20" s="1"/>
  <c r="BR27" i="20"/>
  <c r="BR29" i="20" s="1"/>
  <c r="I6" i="22"/>
  <c r="AM35" i="22" s="1"/>
  <c r="AM43" i="22" s="1"/>
  <c r="X28" i="19"/>
  <c r="X30" i="19" s="1"/>
  <c r="X45" i="19" s="1"/>
  <c r="X27" i="19"/>
  <c r="X29" i="19" s="1"/>
  <c r="BP28" i="22"/>
  <c r="BP30" i="22" s="1"/>
  <c r="BP45" i="22" s="1"/>
  <c r="BP27" i="22"/>
  <c r="BP29" i="22" s="1"/>
  <c r="AG27" i="19"/>
  <c r="AG29" i="19" s="1"/>
  <c r="AG28" i="19"/>
  <c r="AG30" i="19" s="1"/>
  <c r="AG45" i="19" s="1"/>
  <c r="AM28" i="17"/>
  <c r="AM30" i="17" s="1"/>
  <c r="AM45" i="17" s="1"/>
  <c r="AM46" i="17" s="1"/>
  <c r="AM27" i="17"/>
  <c r="AM29" i="17" s="1"/>
  <c r="Z28" i="22"/>
  <c r="Z30" i="22" s="1"/>
  <c r="Z45" i="22" s="1"/>
  <c r="Z27" i="22"/>
  <c r="Z29" i="22" s="1"/>
  <c r="AX28" i="22"/>
  <c r="AX30" i="22" s="1"/>
  <c r="AX45" i="22" s="1"/>
  <c r="AX27" i="22"/>
  <c r="AX29" i="22" s="1"/>
  <c r="H5" i="20"/>
  <c r="W35" i="20" s="1"/>
  <c r="W43" i="20" s="1"/>
  <c r="BJ28" i="20"/>
  <c r="BJ30" i="20" s="1"/>
  <c r="BJ45" i="20" s="1"/>
  <c r="BJ27" i="20"/>
  <c r="BJ29" i="20" s="1"/>
  <c r="AH28" i="20"/>
  <c r="AH30" i="20" s="1"/>
  <c r="AH45" i="20" s="1"/>
  <c r="AH27" i="20"/>
  <c r="AH29" i="20" s="1"/>
  <c r="CD28" i="19"/>
  <c r="CD30" i="19" s="1"/>
  <c r="CD45" i="19" s="1"/>
  <c r="CD27" i="19"/>
  <c r="CD29" i="19" s="1"/>
  <c r="AF27" i="19"/>
  <c r="AF29" i="19" s="1"/>
  <c r="AF28" i="19"/>
  <c r="AF30" i="19" s="1"/>
  <c r="AF45" i="19" s="1"/>
  <c r="AY27" i="22"/>
  <c r="AY29" i="22" s="1"/>
  <c r="AY28" i="22"/>
  <c r="AY30" i="22" s="1"/>
  <c r="AY45" i="22" s="1"/>
  <c r="BD28" i="19"/>
  <c r="BD30" i="19" s="1"/>
  <c r="BD45" i="19" s="1"/>
  <c r="BD27" i="19"/>
  <c r="BD29" i="19" s="1"/>
  <c r="K28" i="17"/>
  <c r="K30" i="17" s="1"/>
  <c r="K45" i="17" s="1"/>
  <c r="K27" i="17"/>
  <c r="K29" i="17" s="1"/>
  <c r="F9" i="19"/>
  <c r="CC35" i="19" s="1"/>
  <c r="CC43" i="19" s="1"/>
  <c r="F4" i="19"/>
  <c r="F35" i="19" s="1"/>
  <c r="F43" i="19" s="1"/>
  <c r="F8" i="19"/>
  <c r="BN35" i="19" s="1"/>
  <c r="BN43" i="19" s="1"/>
  <c r="I7" i="19"/>
  <c r="BB35" i="19" s="1"/>
  <c r="BB43" i="19" s="1"/>
  <c r="AB28" i="17"/>
  <c r="AB30" i="17" s="1"/>
  <c r="AB45" i="17" s="1"/>
  <c r="AB27" i="17"/>
  <c r="AB29" i="17" s="1"/>
  <c r="AV28" i="17"/>
  <c r="AV30" i="17" s="1"/>
  <c r="AV45" i="17" s="1"/>
  <c r="AV27" i="17"/>
  <c r="AV29" i="17" s="1"/>
  <c r="R27" i="19"/>
  <c r="R29" i="19" s="1"/>
  <c r="R28" i="19"/>
  <c r="R30" i="19" s="1"/>
  <c r="R45" i="19" s="1"/>
  <c r="BP27" i="19"/>
  <c r="BP29" i="19" s="1"/>
  <c r="BP28" i="19"/>
  <c r="BP30" i="19" s="1"/>
  <c r="BP45" i="19" s="1"/>
  <c r="AQ27" i="17"/>
  <c r="AQ29" i="17" s="1"/>
  <c r="AQ28" i="17"/>
  <c r="AQ30" i="17" s="1"/>
  <c r="AQ45" i="17" s="1"/>
  <c r="AQ46" i="17" s="1"/>
  <c r="BC28" i="19"/>
  <c r="BC30" i="19" s="1"/>
  <c r="BC45" i="19" s="1"/>
  <c r="BC27" i="19"/>
  <c r="BC29" i="19" s="1"/>
  <c r="F9" i="17"/>
  <c r="CC35" i="17" s="1"/>
  <c r="CC43" i="17" s="1"/>
  <c r="CH28" i="27"/>
  <c r="CH30" i="27" s="1"/>
  <c r="CH45" i="27" s="1"/>
  <c r="CH46" i="27" s="1"/>
  <c r="CH27" i="27"/>
  <c r="CH29" i="27" s="1"/>
  <c r="M28" i="25"/>
  <c r="M30" i="25" s="1"/>
  <c r="M45" i="25" s="1"/>
  <c r="M27" i="25"/>
  <c r="M29" i="25" s="1"/>
  <c r="G28" i="22"/>
  <c r="G30" i="22" s="1"/>
  <c r="G45" i="22" s="1"/>
  <c r="G27" i="22"/>
  <c r="G29" i="22" s="1"/>
  <c r="AF28" i="27"/>
  <c r="AF30" i="27" s="1"/>
  <c r="AF45" i="27" s="1"/>
  <c r="AF27" i="27"/>
  <c r="AF29" i="27" s="1"/>
  <c r="BC27" i="22"/>
  <c r="BC29" i="22" s="1"/>
  <c r="BC28" i="22"/>
  <c r="BC30" i="22" s="1"/>
  <c r="BC45" i="22" s="1"/>
  <c r="BM28" i="27"/>
  <c r="BM30" i="27" s="1"/>
  <c r="BM45" i="27" s="1"/>
  <c r="BM27" i="27"/>
  <c r="BM29" i="27" s="1"/>
  <c r="CF27" i="27"/>
  <c r="CF29" i="27" s="1"/>
  <c r="CF28" i="27"/>
  <c r="CF30" i="27" s="1"/>
  <c r="CF45" i="27" s="1"/>
  <c r="B27" i="25"/>
  <c r="B29" i="25" s="1"/>
  <c r="B28" i="25"/>
  <c r="B30" i="25" s="1"/>
  <c r="B45" i="25" s="1"/>
  <c r="BF27" i="22"/>
  <c r="BF29" i="22" s="1"/>
  <c r="BF28" i="22"/>
  <c r="BF30" i="22" s="1"/>
  <c r="BF45" i="22" s="1"/>
  <c r="AR28" i="25"/>
  <c r="AR30" i="25" s="1"/>
  <c r="AR45" i="25" s="1"/>
  <c r="AR27" i="25"/>
  <c r="AR29" i="25" s="1"/>
  <c r="E4" i="27"/>
  <c r="C28" i="27"/>
  <c r="C30" i="27" s="1"/>
  <c r="C45" i="27" s="1"/>
  <c r="C27" i="27"/>
  <c r="C29" i="27" s="1"/>
  <c r="BR27" i="25"/>
  <c r="BR29" i="25" s="1"/>
  <c r="BR28" i="25"/>
  <c r="BR30" i="25" s="1"/>
  <c r="BR45" i="25" s="1"/>
  <c r="AA27" i="25"/>
  <c r="AA29" i="25" s="1"/>
  <c r="AA28" i="25"/>
  <c r="AA30" i="25" s="1"/>
  <c r="AA45" i="25" s="1"/>
  <c r="AA46" i="25" s="1"/>
  <c r="AJ27" i="27"/>
  <c r="AJ29" i="27" s="1"/>
  <c r="AJ28" i="27"/>
  <c r="AJ30" i="27" s="1"/>
  <c r="AJ45" i="27" s="1"/>
  <c r="BA27" i="25"/>
  <c r="BA29" i="25" s="1"/>
  <c r="BA28" i="25"/>
  <c r="BA30" i="25" s="1"/>
  <c r="BA45" i="25" s="1"/>
  <c r="BB28" i="25"/>
  <c r="BB30" i="25" s="1"/>
  <c r="BB45" i="25" s="1"/>
  <c r="BB46" i="25" s="1"/>
  <c r="BB27" i="25"/>
  <c r="BB29" i="25" s="1"/>
  <c r="BK27" i="27"/>
  <c r="BK29" i="27" s="1"/>
  <c r="BK28" i="27"/>
  <c r="BK30" i="27" s="1"/>
  <c r="BK45" i="27" s="1"/>
  <c r="BK46" i="27" s="1"/>
  <c r="BK52" i="27" s="1"/>
  <c r="BK36" i="27" s="1"/>
  <c r="BK37" i="27" s="1"/>
  <c r="BK38" i="27" s="1"/>
  <c r="BK39" i="27" s="1"/>
  <c r="BK49" i="27" s="1"/>
  <c r="BK50" i="27" s="1"/>
  <c r="BQ28" i="27"/>
  <c r="BQ30" i="27" s="1"/>
  <c r="BQ45" i="27" s="1"/>
  <c r="BQ27" i="27"/>
  <c r="BQ29" i="27" s="1"/>
  <c r="AX27" i="25"/>
  <c r="AX29" i="25" s="1"/>
  <c r="AX28" i="25"/>
  <c r="AX30" i="25" s="1"/>
  <c r="AX45" i="25" s="1"/>
  <c r="B4" i="27"/>
  <c r="AL27" i="25"/>
  <c r="AL29" i="25" s="1"/>
  <c r="AL28" i="25"/>
  <c r="AL30" i="25" s="1"/>
  <c r="AL45" i="25" s="1"/>
  <c r="BG27" i="27"/>
  <c r="BG29" i="27" s="1"/>
  <c r="BG28" i="27"/>
  <c r="N28" i="27"/>
  <c r="N30" i="27" s="1"/>
  <c r="N45" i="27" s="1"/>
  <c r="N27" i="27"/>
  <c r="N29" i="27" s="1"/>
  <c r="AK27" i="22"/>
  <c r="AK29" i="22" s="1"/>
  <c r="AK28" i="22"/>
  <c r="AK30" i="22" s="1"/>
  <c r="AK45" i="22" s="1"/>
  <c r="AY27" i="25"/>
  <c r="AY29" i="25" s="1"/>
  <c r="AY28" i="25"/>
  <c r="AY30" i="25" s="1"/>
  <c r="AY45" i="25" s="1"/>
  <c r="AO27" i="22"/>
  <c r="AO29" i="22" s="1"/>
  <c r="AO28" i="22"/>
  <c r="AO30" i="22" s="1"/>
  <c r="AO45" i="22" s="1"/>
  <c r="BK28" i="22"/>
  <c r="BK30" i="22" s="1"/>
  <c r="BK45" i="22" s="1"/>
  <c r="BK27" i="22"/>
  <c r="BK29" i="22" s="1"/>
  <c r="N5" i="22"/>
  <c r="AC35" i="22" s="1"/>
  <c r="AC43" i="22" s="1"/>
  <c r="AC46" i="22" s="1"/>
  <c r="N8" i="22"/>
  <c r="BV35" i="22" s="1"/>
  <c r="BV43" i="22" s="1"/>
  <c r="N9" i="22"/>
  <c r="CK35" i="22" s="1"/>
  <c r="CK43" i="22" s="1"/>
  <c r="BG27" i="20"/>
  <c r="BG29" i="20" s="1"/>
  <c r="BG28" i="20"/>
  <c r="L9" i="20"/>
  <c r="CI35" i="20" s="1"/>
  <c r="CI43" i="20" s="1"/>
  <c r="BB28" i="22"/>
  <c r="BB30" i="22" s="1"/>
  <c r="BB45" i="22" s="1"/>
  <c r="BB27" i="22"/>
  <c r="BB29" i="22" s="1"/>
  <c r="AP27" i="22"/>
  <c r="AP29" i="22" s="1"/>
  <c r="AP28" i="22"/>
  <c r="AP30" i="22" s="1"/>
  <c r="AP45" i="22" s="1"/>
  <c r="AM28" i="22"/>
  <c r="AM30" i="22" s="1"/>
  <c r="AM45" i="22" s="1"/>
  <c r="AM27" i="22"/>
  <c r="AM29" i="22" s="1"/>
  <c r="AK27" i="20"/>
  <c r="AK29" i="20" s="1"/>
  <c r="AK28" i="20"/>
  <c r="AK30" i="20" s="1"/>
  <c r="AK45" i="20" s="1"/>
  <c r="I9" i="25"/>
  <c r="CF35" i="25" s="1"/>
  <c r="CF43" i="25" s="1"/>
  <c r="CF46" i="25" s="1"/>
  <c r="AP28" i="20"/>
  <c r="AP30" i="20" s="1"/>
  <c r="AP45" i="20" s="1"/>
  <c r="AP27" i="20"/>
  <c r="AP29" i="20" s="1"/>
  <c r="CB27" i="22"/>
  <c r="CB29" i="22" s="1"/>
  <c r="CB28" i="22"/>
  <c r="CB30" i="22" s="1"/>
  <c r="CB45" i="22" s="1"/>
  <c r="BA28" i="20"/>
  <c r="BA30" i="20" s="1"/>
  <c r="BA45" i="20" s="1"/>
  <c r="BA27" i="20"/>
  <c r="BA29" i="20" s="1"/>
  <c r="BO28" i="22"/>
  <c r="BO30" i="22" s="1"/>
  <c r="BO45" i="22" s="1"/>
  <c r="BO27" i="22"/>
  <c r="BO29" i="22" s="1"/>
  <c r="BF27" i="20"/>
  <c r="BF29" i="20" s="1"/>
  <c r="BF28" i="20"/>
  <c r="BF30" i="20" s="1"/>
  <c r="BF45" i="20" s="1"/>
  <c r="BF46" i="20" s="1"/>
  <c r="AG27" i="22"/>
  <c r="AG29" i="22" s="1"/>
  <c r="AG28" i="22"/>
  <c r="AG30" i="22" s="1"/>
  <c r="AG45" i="22" s="1"/>
  <c r="BO28" i="19"/>
  <c r="BO30" i="19" s="1"/>
  <c r="BO45" i="19" s="1"/>
  <c r="BO46" i="19" s="1"/>
  <c r="BO52" i="19" s="1"/>
  <c r="BO36" i="19" s="1"/>
  <c r="BO37" i="19" s="1"/>
  <c r="BO38" i="19" s="1"/>
  <c r="BO39" i="19" s="1"/>
  <c r="BO49" i="19" s="1"/>
  <c r="BO50" i="19" s="1"/>
  <c r="BO27" i="19"/>
  <c r="BO29" i="19" s="1"/>
  <c r="D27" i="22"/>
  <c r="D29" i="22" s="1"/>
  <c r="D28" i="22"/>
  <c r="D30" i="22" s="1"/>
  <c r="D45" i="22" s="1"/>
  <c r="CA27" i="20"/>
  <c r="CA29" i="20" s="1"/>
  <c r="CA28" i="20"/>
  <c r="CA30" i="20" s="1"/>
  <c r="CA45" i="20" s="1"/>
  <c r="M6" i="22"/>
  <c r="M8" i="22"/>
  <c r="BU35" i="22" s="1"/>
  <c r="BU43" i="22" s="1"/>
  <c r="M9" i="22"/>
  <c r="CJ35" i="22" s="1"/>
  <c r="CJ43" i="22" s="1"/>
  <c r="V28" i="17"/>
  <c r="V30" i="17" s="1"/>
  <c r="V45" i="17" s="1"/>
  <c r="V46" i="17" s="1"/>
  <c r="V27" i="17"/>
  <c r="V29" i="17" s="1"/>
  <c r="AC28" i="17"/>
  <c r="AC30" i="17" s="1"/>
  <c r="AC45" i="17" s="1"/>
  <c r="AC27" i="17"/>
  <c r="AC29" i="17" s="1"/>
  <c r="CH28" i="17"/>
  <c r="CH30" i="17" s="1"/>
  <c r="CH45" i="17" s="1"/>
  <c r="CH27" i="17"/>
  <c r="CH29" i="17" s="1"/>
  <c r="CB28" i="17"/>
  <c r="CB30" i="17" s="1"/>
  <c r="CB45" i="17" s="1"/>
  <c r="CB46" i="17" s="1"/>
  <c r="CB27" i="17"/>
  <c r="CB29" i="17" s="1"/>
  <c r="BB27" i="19"/>
  <c r="BB29" i="19" s="1"/>
  <c r="BB28" i="19"/>
  <c r="BB30" i="19" s="1"/>
  <c r="BB45" i="19" s="1"/>
  <c r="AX28" i="19"/>
  <c r="AX30" i="19" s="1"/>
  <c r="AX45" i="19" s="1"/>
  <c r="AX27" i="19"/>
  <c r="AX29" i="19" s="1"/>
  <c r="F5" i="17"/>
  <c r="AW28" i="17"/>
  <c r="AW30" i="17" s="1"/>
  <c r="AW45" i="17" s="1"/>
  <c r="AW27" i="17"/>
  <c r="AW29" i="17" s="1"/>
  <c r="BS28" i="17"/>
  <c r="BS30" i="17" s="1"/>
  <c r="BS45" i="17" s="1"/>
  <c r="BS46" i="17" s="1"/>
  <c r="BS52" i="17" s="1"/>
  <c r="BS36" i="17" s="1"/>
  <c r="BS37" i="17" s="1"/>
  <c r="BS38" i="17" s="1"/>
  <c r="BS39" i="17" s="1"/>
  <c r="BS49" i="17" s="1"/>
  <c r="BS50" i="17" s="1"/>
  <c r="BS27" i="17"/>
  <c r="BS29" i="17" s="1"/>
  <c r="C27" i="19"/>
  <c r="C29" i="19" s="1"/>
  <c r="C28" i="19"/>
  <c r="C30" i="19" s="1"/>
  <c r="C45" i="19" s="1"/>
  <c r="H9" i="19"/>
  <c r="CE35" i="19" s="1"/>
  <c r="CE43" i="19" s="1"/>
  <c r="F8" i="17"/>
  <c r="BN35" i="17" s="1"/>
  <c r="BN43" i="17" s="1"/>
  <c r="BN46" i="17" s="1"/>
  <c r="BN52" i="17" s="1"/>
  <c r="BN36" i="17" s="1"/>
  <c r="BN37" i="17" s="1"/>
  <c r="BN38" i="17" s="1"/>
  <c r="BN39" i="17" s="1"/>
  <c r="BN49" i="17" s="1"/>
  <c r="BN50" i="17" s="1"/>
  <c r="AU28" i="17"/>
  <c r="AU30" i="17" s="1"/>
  <c r="AU45" i="17" s="1"/>
  <c r="AU46" i="17" s="1"/>
  <c r="AU27" i="17"/>
  <c r="AU29" i="17" s="1"/>
  <c r="AR46" i="22"/>
  <c r="AR52" i="22" s="1"/>
  <c r="AR36" i="22" s="1"/>
  <c r="AR37" i="22" s="1"/>
  <c r="AR38" i="22" s="1"/>
  <c r="AR39" i="22" s="1"/>
  <c r="AR49" i="22" s="1"/>
  <c r="AR50" i="22" s="1"/>
  <c r="AZ46" i="19"/>
  <c r="AZ52" i="19" s="1"/>
  <c r="AZ36" i="19" s="1"/>
  <c r="AZ37" i="19" s="1"/>
  <c r="AZ38" i="19" s="1"/>
  <c r="AZ39" i="19" s="1"/>
  <c r="AZ49" i="19" s="1"/>
  <c r="AZ50" i="19" s="1"/>
  <c r="AB28" i="20"/>
  <c r="AB30" i="20" s="1"/>
  <c r="AB45" i="20" s="1"/>
  <c r="AB27" i="20"/>
  <c r="AB29" i="20" s="1"/>
  <c r="Z28" i="25"/>
  <c r="Z30" i="25" s="1"/>
  <c r="Z45" i="25" s="1"/>
  <c r="Z27" i="25"/>
  <c r="Z29" i="25" s="1"/>
  <c r="F28" i="27"/>
  <c r="F30" i="27" s="1"/>
  <c r="F45" i="27" s="1"/>
  <c r="F27" i="27"/>
  <c r="F29" i="27" s="1"/>
  <c r="AW27" i="27"/>
  <c r="AW29" i="27" s="1"/>
  <c r="AW28" i="27"/>
  <c r="AW30" i="27" s="1"/>
  <c r="AW45" i="27" s="1"/>
  <c r="AW46" i="27" s="1"/>
  <c r="Y28" i="22"/>
  <c r="Y30" i="22" s="1"/>
  <c r="Y45" i="22" s="1"/>
  <c r="Y27" i="22"/>
  <c r="Y29" i="22" s="1"/>
  <c r="AN28" i="27"/>
  <c r="AN30" i="27" s="1"/>
  <c r="AN45" i="27" s="1"/>
  <c r="AN27" i="27"/>
  <c r="AN29" i="27" s="1"/>
  <c r="H27" i="25"/>
  <c r="H29" i="25" s="1"/>
  <c r="H28" i="25"/>
  <c r="H30" i="25" s="1"/>
  <c r="H45" i="25" s="1"/>
  <c r="U27" i="20"/>
  <c r="U29" i="20" s="1"/>
  <c r="U28" i="20"/>
  <c r="U30" i="20" s="1"/>
  <c r="U45" i="20" s="1"/>
  <c r="AY27" i="19"/>
  <c r="AY29" i="19" s="1"/>
  <c r="AY28" i="19"/>
  <c r="AY30" i="19" s="1"/>
  <c r="AY45" i="19" s="1"/>
  <c r="R28" i="25"/>
  <c r="R30" i="25" s="1"/>
  <c r="R45" i="25" s="1"/>
  <c r="R27" i="25"/>
  <c r="R29" i="25" s="1"/>
  <c r="BQ27" i="20"/>
  <c r="BQ29" i="20" s="1"/>
  <c r="BQ28" i="20"/>
  <c r="BQ30" i="20" s="1"/>
  <c r="BQ45" i="20" s="1"/>
  <c r="BQ46" i="20" s="1"/>
  <c r="BA28" i="27"/>
  <c r="BA30" i="27" s="1"/>
  <c r="BA45" i="27" s="1"/>
  <c r="BA27" i="27"/>
  <c r="BA29" i="27" s="1"/>
  <c r="BN27" i="27"/>
  <c r="BN29" i="27" s="1"/>
  <c r="BN28" i="27"/>
  <c r="BN30" i="27" s="1"/>
  <c r="BN45" i="27" s="1"/>
  <c r="BN46" i="27" s="1"/>
  <c r="U27" i="25"/>
  <c r="U29" i="25" s="1"/>
  <c r="U28" i="25"/>
  <c r="U30" i="25" s="1"/>
  <c r="U45" i="25" s="1"/>
  <c r="U46" i="25" s="1"/>
  <c r="T27" i="20"/>
  <c r="T29" i="20" s="1"/>
  <c r="T28" i="20"/>
  <c r="T30" i="20" s="1"/>
  <c r="T45" i="20" s="1"/>
  <c r="BF28" i="27"/>
  <c r="BF30" i="27" s="1"/>
  <c r="BF45" i="27" s="1"/>
  <c r="BF27" i="27"/>
  <c r="BF29" i="27" s="1"/>
  <c r="B9" i="25"/>
  <c r="BY35" i="25" s="1"/>
  <c r="BY43" i="25" s="1"/>
  <c r="BY46" i="25" s="1"/>
  <c r="BY52" i="25" s="1"/>
  <c r="BY36" i="25" s="1"/>
  <c r="BY37" i="25" s="1"/>
  <c r="BY38" i="25" s="1"/>
  <c r="BY39" i="25" s="1"/>
  <c r="BY49" i="25" s="1"/>
  <c r="BY50" i="25" s="1"/>
  <c r="H6" i="25"/>
  <c r="AL35" i="25" s="1"/>
  <c r="AL43" i="25" s="1"/>
  <c r="AC27" i="27"/>
  <c r="AC29" i="27" s="1"/>
  <c r="AC28" i="27"/>
  <c r="AC30" i="27" s="1"/>
  <c r="AC45" i="27" s="1"/>
  <c r="J27" i="27"/>
  <c r="J29" i="27" s="1"/>
  <c r="J28" i="27"/>
  <c r="J30" i="27" s="1"/>
  <c r="J45" i="27" s="1"/>
  <c r="N9" i="27"/>
  <c r="CK35" i="27" s="1"/>
  <c r="CK43" i="27" s="1"/>
  <c r="N8" i="27"/>
  <c r="BV35" i="27" s="1"/>
  <c r="BV43" i="27" s="1"/>
  <c r="AP27" i="25"/>
  <c r="AP29" i="25" s="1"/>
  <c r="AP28" i="25"/>
  <c r="AP30" i="25" s="1"/>
  <c r="AP45" i="25" s="1"/>
  <c r="AP46" i="25" s="1"/>
  <c r="Q28" i="20"/>
  <c r="Q30" i="20" s="1"/>
  <c r="Q45" i="20" s="1"/>
  <c r="Q27" i="20"/>
  <c r="Q29" i="20" s="1"/>
  <c r="M27" i="20"/>
  <c r="M29" i="20" s="1"/>
  <c r="M28" i="20"/>
  <c r="M30" i="20" s="1"/>
  <c r="M45" i="20" s="1"/>
  <c r="E7" i="19"/>
  <c r="AX35" i="19" s="1"/>
  <c r="AX43" i="19" s="1"/>
  <c r="E4" i="19"/>
  <c r="E35" i="19" s="1"/>
  <c r="E43" i="19" s="1"/>
  <c r="E8" i="19"/>
  <c r="BM35" i="19" s="1"/>
  <c r="BM43" i="19" s="1"/>
  <c r="BQ27" i="22"/>
  <c r="BQ29" i="22" s="1"/>
  <c r="BQ28" i="22"/>
  <c r="BQ30" i="22" s="1"/>
  <c r="BQ45" i="22" s="1"/>
  <c r="BQ46" i="22" s="1"/>
  <c r="BM27" i="20"/>
  <c r="BM29" i="20" s="1"/>
  <c r="BM28" i="20"/>
  <c r="BM30" i="20" s="1"/>
  <c r="BM45" i="20" s="1"/>
  <c r="AB28" i="25"/>
  <c r="AB30" i="25" s="1"/>
  <c r="AB45" i="25" s="1"/>
  <c r="AB27" i="25"/>
  <c r="AB29" i="25" s="1"/>
  <c r="BN27" i="20"/>
  <c r="BN29" i="20" s="1"/>
  <c r="BN28" i="20"/>
  <c r="BN30" i="20" s="1"/>
  <c r="BN45" i="20" s="1"/>
  <c r="BN46" i="20" s="1"/>
  <c r="BF28" i="17"/>
  <c r="BF30" i="17" s="1"/>
  <c r="BF45" i="17" s="1"/>
  <c r="BF46" i="17" s="1"/>
  <c r="BF27" i="17"/>
  <c r="BF29" i="17" s="1"/>
  <c r="AM28" i="19"/>
  <c r="AM30" i="19" s="1"/>
  <c r="AM45" i="19" s="1"/>
  <c r="AM27" i="19"/>
  <c r="AM29" i="19" s="1"/>
  <c r="D28" i="25"/>
  <c r="D30" i="25" s="1"/>
  <c r="D45" i="25" s="1"/>
  <c r="D27" i="25"/>
  <c r="D29" i="25" s="1"/>
  <c r="BC27" i="20"/>
  <c r="BC29" i="20" s="1"/>
  <c r="BC28" i="20"/>
  <c r="BC30" i="20" s="1"/>
  <c r="BC45" i="20" s="1"/>
  <c r="L27" i="22"/>
  <c r="L29" i="22" s="1"/>
  <c r="L28" i="22"/>
  <c r="L30" i="22" s="1"/>
  <c r="L45" i="22" s="1"/>
  <c r="B9" i="20"/>
  <c r="BY35" i="20" s="1"/>
  <c r="BY43" i="20" s="1"/>
  <c r="BY46" i="20" s="1"/>
  <c r="BY52" i="20" s="1"/>
  <c r="BY36" i="20" s="1"/>
  <c r="BY37" i="20" s="1"/>
  <c r="BY38" i="20" s="1"/>
  <c r="BY39" i="20" s="1"/>
  <c r="BY49" i="20" s="1"/>
  <c r="BY50" i="20" s="1"/>
  <c r="W28" i="20"/>
  <c r="W30" i="20" s="1"/>
  <c r="W45" i="20" s="1"/>
  <c r="W27" i="20"/>
  <c r="W29" i="20" s="1"/>
  <c r="V28" i="25"/>
  <c r="V30" i="25" s="1"/>
  <c r="V45" i="25" s="1"/>
  <c r="V27" i="25"/>
  <c r="V29" i="25" s="1"/>
  <c r="BG28" i="22"/>
  <c r="BG27" i="22"/>
  <c r="BG29" i="22" s="1"/>
  <c r="AN28" i="22"/>
  <c r="AN30" i="22" s="1"/>
  <c r="AN45" i="22" s="1"/>
  <c r="AN46" i="22" s="1"/>
  <c r="AN27" i="22"/>
  <c r="AN29" i="22" s="1"/>
  <c r="CE27" i="22"/>
  <c r="CE29" i="22" s="1"/>
  <c r="CE28" i="22"/>
  <c r="CE30" i="22" s="1"/>
  <c r="CE45" i="22" s="1"/>
  <c r="CE46" i="22" s="1"/>
  <c r="BE27" i="19"/>
  <c r="BE29" i="19" s="1"/>
  <c r="BE28" i="19"/>
  <c r="BE30" i="19" s="1"/>
  <c r="BE45" i="19" s="1"/>
  <c r="AJ27" i="17"/>
  <c r="AJ29" i="17" s="1"/>
  <c r="AJ28" i="17"/>
  <c r="AJ30" i="17" s="1"/>
  <c r="AJ45" i="17" s="1"/>
  <c r="U28" i="19"/>
  <c r="U30" i="19" s="1"/>
  <c r="U45" i="19" s="1"/>
  <c r="U27" i="19"/>
  <c r="U29" i="19" s="1"/>
  <c r="BM27" i="17"/>
  <c r="BM29" i="17" s="1"/>
  <c r="BM28" i="17"/>
  <c r="BM30" i="17" s="1"/>
  <c r="BM45" i="17" s="1"/>
  <c r="F28" i="17"/>
  <c r="F30" i="17" s="1"/>
  <c r="F45" i="17" s="1"/>
  <c r="F27" i="17"/>
  <c r="F29" i="17" s="1"/>
  <c r="AA28" i="19"/>
  <c r="AA30" i="19" s="1"/>
  <c r="AA45" i="19" s="1"/>
  <c r="AA27" i="19"/>
  <c r="AA29" i="19" s="1"/>
  <c r="X28" i="17"/>
  <c r="X30" i="17" s="1"/>
  <c r="X45" i="17" s="1"/>
  <c r="X27" i="17"/>
  <c r="X29" i="17" s="1"/>
  <c r="U28" i="17"/>
  <c r="U30" i="17" s="1"/>
  <c r="U45" i="17" s="1"/>
  <c r="U27" i="17"/>
  <c r="U29" i="17" s="1"/>
  <c r="BL27" i="19"/>
  <c r="BL29" i="19" s="1"/>
  <c r="BL28" i="19"/>
  <c r="BL30" i="19" s="1"/>
  <c r="BL45" i="19" s="1"/>
  <c r="AI27" i="17"/>
  <c r="AI29" i="17" s="1"/>
  <c r="AI28" i="17"/>
  <c r="AI30" i="17" s="1"/>
  <c r="AI45" i="17" s="1"/>
  <c r="AK28" i="17"/>
  <c r="AK30" i="17" s="1"/>
  <c r="AK45" i="17" s="1"/>
  <c r="AK27" i="17"/>
  <c r="AK29" i="17" s="1"/>
  <c r="Y28" i="19"/>
  <c r="Y30" i="19" s="1"/>
  <c r="Y45" i="19" s="1"/>
  <c r="Y46" i="19" s="1"/>
  <c r="Y27" i="19"/>
  <c r="Y29" i="19" s="1"/>
  <c r="CC28" i="17"/>
  <c r="CC30" i="17" s="1"/>
  <c r="CC45" i="17" s="1"/>
  <c r="CC27" i="17"/>
  <c r="CC29" i="17" s="1"/>
  <c r="CE27" i="19"/>
  <c r="CE29" i="19" s="1"/>
  <c r="CE28" i="19"/>
  <c r="CE30" i="19" s="1"/>
  <c r="CE45" i="19" s="1"/>
  <c r="M10" i="25"/>
  <c r="CL37" i="19"/>
  <c r="CL38" i="19" s="1"/>
  <c r="CL39" i="19" s="1"/>
  <c r="CL49" i="19" s="1"/>
  <c r="CL50" i="19" s="1"/>
  <c r="K10" i="27"/>
  <c r="K35" i="27"/>
  <c r="K43" i="27" s="1"/>
  <c r="K46" i="27" s="1"/>
  <c r="K52" i="27" s="1"/>
  <c r="K36" i="27" s="1"/>
  <c r="K37" i="27" s="1"/>
  <c r="K38" i="27" s="1"/>
  <c r="K39" i="27" s="1"/>
  <c r="K49" i="27" s="1"/>
  <c r="K50" i="27" s="1"/>
  <c r="O8" i="12"/>
  <c r="BW35" i="12" s="1"/>
  <c r="BW43" i="12" s="1"/>
  <c r="O9" i="12"/>
  <c r="CL35" i="12" s="1"/>
  <c r="CL43" i="12" s="1"/>
  <c r="O4" i="12"/>
  <c r="O5" i="12"/>
  <c r="AD35" i="12" s="1"/>
  <c r="AD43" i="12" s="1"/>
  <c r="CE52" i="25"/>
  <c r="CE36" i="25" s="1"/>
  <c r="CE37" i="25" s="1"/>
  <c r="CE38" i="25" s="1"/>
  <c r="CE39" i="25" s="1"/>
  <c r="CE49" i="25" s="1"/>
  <c r="CE50" i="25" s="1"/>
  <c r="AY35" i="25"/>
  <c r="AY43" i="25" s="1"/>
  <c r="D10" i="19"/>
  <c r="L9" i="12"/>
  <c r="CI35" i="12" s="1"/>
  <c r="CI43" i="12" s="1"/>
  <c r="N8" i="12"/>
  <c r="BV35" i="12" s="1"/>
  <c r="N9" i="12"/>
  <c r="CK35" i="12" s="1"/>
  <c r="CK43" i="12" s="1"/>
  <c r="BH28" i="12"/>
  <c r="BH27" i="12"/>
  <c r="BH29" i="12" s="1"/>
  <c r="AS27" i="12"/>
  <c r="AS29" i="12" s="1"/>
  <c r="AS28" i="12"/>
  <c r="AS30" i="12" s="1"/>
  <c r="AS45" i="12" s="1"/>
  <c r="M8" i="12"/>
  <c r="BU35" i="12" s="1"/>
  <c r="BU43" i="12" s="1"/>
  <c r="L6" i="12"/>
  <c r="AP35" i="12" s="1"/>
  <c r="AP43" i="12" s="1"/>
  <c r="M5" i="12"/>
  <c r="AB35" i="12" s="1"/>
  <c r="M6" i="12"/>
  <c r="AQ35" i="12" s="1"/>
  <c r="AQ43" i="12" s="1"/>
  <c r="AD27" i="12"/>
  <c r="AD29" i="12" s="1"/>
  <c r="AD28" i="12"/>
  <c r="AD30" i="12" s="1"/>
  <c r="AD45" i="12" s="1"/>
  <c r="M4" i="12"/>
  <c r="M35" i="12" s="1"/>
  <c r="L7" i="12"/>
  <c r="BE35" i="12" s="1"/>
  <c r="BE43" i="12" s="1"/>
  <c r="L5" i="12"/>
  <c r="AA35" i="12" s="1"/>
  <c r="AA43" i="12" s="1"/>
  <c r="I35" i="22"/>
  <c r="I43" i="22" s="1"/>
  <c r="C10" i="20"/>
  <c r="J10" i="22"/>
  <c r="J35" i="22"/>
  <c r="J43" i="22" s="1"/>
  <c r="BJ35" i="25"/>
  <c r="BJ43" i="25" s="1"/>
  <c r="B10" i="25"/>
  <c r="BV28" i="4"/>
  <c r="BV30" i="4" s="1"/>
  <c r="BV45" i="4" s="1"/>
  <c r="BV27" i="4"/>
  <c r="BV29" i="4" s="1"/>
  <c r="CK27" i="4"/>
  <c r="CK29" i="4" s="1"/>
  <c r="CK28" i="4"/>
  <c r="CK30" i="4" s="1"/>
  <c r="CK45" i="4" s="1"/>
  <c r="AI35" i="22"/>
  <c r="AI43" i="22" s="1"/>
  <c r="E10" i="22"/>
  <c r="AO35" i="17"/>
  <c r="AO43" i="17" s="1"/>
  <c r="BT35" i="22"/>
  <c r="BT43" i="22" s="1"/>
  <c r="N6" i="12"/>
  <c r="AR35" i="12" s="1"/>
  <c r="AR43" i="12" s="1"/>
  <c r="N120" i="30"/>
  <c r="N4" i="12"/>
  <c r="H43" i="27"/>
  <c r="M43" i="27"/>
  <c r="E43" i="25"/>
  <c r="J43" i="25"/>
  <c r="M43" i="22"/>
  <c r="N43" i="20"/>
  <c r="G43" i="20"/>
  <c r="M43" i="20"/>
  <c r="H43" i="20"/>
  <c r="Q37" i="19"/>
  <c r="Q38" i="19" s="1"/>
  <c r="Q39" i="19" s="1"/>
  <c r="Q49" i="19" s="1"/>
  <c r="Q50" i="19" s="1"/>
  <c r="J43" i="17"/>
  <c r="F43" i="17"/>
  <c r="AK43" i="12"/>
  <c r="BS43" i="12"/>
  <c r="K10" i="12"/>
  <c r="K35" i="12"/>
  <c r="CJ43" i="12"/>
  <c r="V43" i="12"/>
  <c r="E35" i="12"/>
  <c r="BV43" i="12"/>
  <c r="CJ22" i="13"/>
  <c r="BD46" i="25" l="1"/>
  <c r="BM46" i="25"/>
  <c r="BS46" i="22"/>
  <c r="AA46" i="22"/>
  <c r="CH46" i="22"/>
  <c r="AZ46" i="22"/>
  <c r="AP46" i="22"/>
  <c r="AP52" i="22" s="1"/>
  <c r="AP36" i="22" s="1"/>
  <c r="AP37" i="22" s="1"/>
  <c r="AP38" i="22" s="1"/>
  <c r="AP39" i="22" s="1"/>
  <c r="AP49" i="22" s="1"/>
  <c r="AP50" i="22" s="1"/>
  <c r="AP51" i="22" s="1"/>
  <c r="AP53" i="22" s="1"/>
  <c r="AP55" i="22" s="1"/>
  <c r="BM46" i="22"/>
  <c r="E46" i="22"/>
  <c r="D46" i="22"/>
  <c r="BN46" i="22"/>
  <c r="BN52" i="22" s="1"/>
  <c r="BN36" i="22" s="1"/>
  <c r="AX46" i="22"/>
  <c r="AU46" i="22"/>
  <c r="AV46" i="20"/>
  <c r="T46" i="20"/>
  <c r="R46" i="20"/>
  <c r="R52" i="20" s="1"/>
  <c r="R36" i="20" s="1"/>
  <c r="R37" i="20" s="1"/>
  <c r="R38" i="20" s="1"/>
  <c r="R39" i="20" s="1"/>
  <c r="R49" i="20" s="1"/>
  <c r="R50" i="20" s="1"/>
  <c r="R51" i="20" s="1"/>
  <c r="R53" i="20" s="1"/>
  <c r="R55" i="20" s="1"/>
  <c r="BZ46" i="19"/>
  <c r="BZ52" i="19" s="1"/>
  <c r="BZ36" i="19" s="1"/>
  <c r="BZ37" i="19" s="1"/>
  <c r="BZ38" i="19" s="1"/>
  <c r="BZ39" i="19" s="1"/>
  <c r="BZ49" i="19" s="1"/>
  <c r="BZ50" i="19" s="1"/>
  <c r="BZ51" i="19" s="1"/>
  <c r="BZ53" i="19" s="1"/>
  <c r="BZ55" i="19" s="1"/>
  <c r="BE46" i="19"/>
  <c r="BA46" i="19"/>
  <c r="AP46" i="19"/>
  <c r="CD46" i="19"/>
  <c r="CB46" i="19"/>
  <c r="CB52" i="19" s="1"/>
  <c r="CB36" i="19" s="1"/>
  <c r="CB37" i="19" s="1"/>
  <c r="CB38" i="19" s="1"/>
  <c r="CB39" i="19" s="1"/>
  <c r="CB49" i="19" s="1"/>
  <c r="CB50" i="19" s="1"/>
  <c r="CB51" i="19" s="1"/>
  <c r="CB53" i="19" s="1"/>
  <c r="CB55" i="19" s="1"/>
  <c r="AG46" i="19"/>
  <c r="AG52" i="19" s="1"/>
  <c r="AG36" i="19" s="1"/>
  <c r="AG37" i="19" s="1"/>
  <c r="AG38" i="19" s="1"/>
  <c r="AG39" i="19" s="1"/>
  <c r="AG49" i="19" s="1"/>
  <c r="AG50" i="19" s="1"/>
  <c r="AG51" i="19" s="1"/>
  <c r="AG53" i="19" s="1"/>
  <c r="AG55" i="19" s="1"/>
  <c r="CH46" i="17"/>
  <c r="AJ46" i="17"/>
  <c r="AA46" i="17"/>
  <c r="CC46" i="20"/>
  <c r="T46" i="25"/>
  <c r="BT46" i="17"/>
  <c r="AD46" i="19"/>
  <c r="AD52" i="19" s="1"/>
  <c r="AD36" i="19" s="1"/>
  <c r="AD37" i="19" s="1"/>
  <c r="AD38" i="19" s="1"/>
  <c r="AD39" i="19" s="1"/>
  <c r="AD49" i="19" s="1"/>
  <c r="AD50" i="19" s="1"/>
  <c r="AD51" i="19" s="1"/>
  <c r="AD53" i="19" s="1"/>
  <c r="AD55" i="19" s="1"/>
  <c r="O27" i="30" s="1"/>
  <c r="R46" i="25"/>
  <c r="CF46" i="27"/>
  <c r="CF52" i="27" s="1"/>
  <c r="CF36" i="27" s="1"/>
  <c r="CF37" i="27" s="1"/>
  <c r="CF38" i="27" s="1"/>
  <c r="CF39" i="27" s="1"/>
  <c r="CF49" i="27" s="1"/>
  <c r="CF50" i="27" s="1"/>
  <c r="CF51" i="27" s="1"/>
  <c r="CF53" i="27" s="1"/>
  <c r="CF55" i="27" s="1"/>
  <c r="BP46" i="22"/>
  <c r="BP52" i="22" s="1"/>
  <c r="BP36" i="22" s="1"/>
  <c r="BP37" i="22" s="1"/>
  <c r="BP38" i="22" s="1"/>
  <c r="BP39" i="22" s="1"/>
  <c r="BP49" i="22" s="1"/>
  <c r="BP50" i="22" s="1"/>
  <c r="BP51" i="22" s="1"/>
  <c r="BP53" i="22" s="1"/>
  <c r="BP55" i="22" s="1"/>
  <c r="AM46" i="27"/>
  <c r="BA46" i="17"/>
  <c r="BP46" i="17"/>
  <c r="CE46" i="17"/>
  <c r="BK46" i="19"/>
  <c r="BK52" i="19" s="1"/>
  <c r="BK36" i="19" s="1"/>
  <c r="BK37" i="19" s="1"/>
  <c r="BK38" i="19" s="1"/>
  <c r="BK39" i="19" s="1"/>
  <c r="BK49" i="19" s="1"/>
  <c r="BK50" i="19" s="1"/>
  <c r="BK51" i="19" s="1"/>
  <c r="BK53" i="19" s="1"/>
  <c r="BK55" i="19" s="1"/>
  <c r="AJ46" i="27"/>
  <c r="AJ52" i="27" s="1"/>
  <c r="AJ36" i="27" s="1"/>
  <c r="AJ37" i="27" s="1"/>
  <c r="AJ38" i="27" s="1"/>
  <c r="AJ39" i="27" s="1"/>
  <c r="AJ49" i="27" s="1"/>
  <c r="AJ50" i="27" s="1"/>
  <c r="AJ51" i="27" s="1"/>
  <c r="AJ53" i="27" s="1"/>
  <c r="AJ55" i="27" s="1"/>
  <c r="AV46" i="17"/>
  <c r="AV52" i="17" s="1"/>
  <c r="AV36" i="17" s="1"/>
  <c r="AV37" i="17" s="1"/>
  <c r="AV38" i="17" s="1"/>
  <c r="AV39" i="17" s="1"/>
  <c r="AV49" i="17" s="1"/>
  <c r="AV50" i="17" s="1"/>
  <c r="AV51" i="17" s="1"/>
  <c r="AV53" i="17" s="1"/>
  <c r="AV55" i="17" s="1"/>
  <c r="X46" i="25"/>
  <c r="S46" i="27"/>
  <c r="BL46" i="19"/>
  <c r="BM46" i="27"/>
  <c r="BM52" i="27" s="1"/>
  <c r="BM36" i="27" s="1"/>
  <c r="BM37" i="27" s="1"/>
  <c r="BM38" i="27" s="1"/>
  <c r="BM39" i="27" s="1"/>
  <c r="BM49" i="27" s="1"/>
  <c r="BM50" i="27" s="1"/>
  <c r="BM51" i="27" s="1"/>
  <c r="BM53" i="27" s="1"/>
  <c r="BM55" i="27" s="1"/>
  <c r="BC46" i="17"/>
  <c r="Y46" i="25"/>
  <c r="S46" i="20"/>
  <c r="CA46" i="25"/>
  <c r="CA52" i="25" s="1"/>
  <c r="CA36" i="25" s="1"/>
  <c r="CA37" i="25" s="1"/>
  <c r="CA38" i="25" s="1"/>
  <c r="CA39" i="25" s="1"/>
  <c r="CA49" i="25" s="1"/>
  <c r="CA50" i="25" s="1"/>
  <c r="CA51" i="25" s="1"/>
  <c r="CA53" i="25" s="1"/>
  <c r="CA55" i="25" s="1"/>
  <c r="AA46" i="27"/>
  <c r="BS46" i="19"/>
  <c r="AY46" i="27"/>
  <c r="CD46" i="25"/>
  <c r="BA46" i="27"/>
  <c r="BK46" i="17"/>
  <c r="BK52" i="17" s="1"/>
  <c r="BK36" i="17" s="1"/>
  <c r="BK37" i="17" s="1"/>
  <c r="BK38" i="17" s="1"/>
  <c r="BK39" i="17" s="1"/>
  <c r="BK49" i="17" s="1"/>
  <c r="BK50" i="17" s="1"/>
  <c r="BK51" i="17" s="1"/>
  <c r="BK53" i="17" s="1"/>
  <c r="BK55" i="17" s="1"/>
  <c r="O46" i="19"/>
  <c r="O52" i="19" s="1"/>
  <c r="O36" i="19" s="1"/>
  <c r="O37" i="19" s="1"/>
  <c r="O38" i="19" s="1"/>
  <c r="O39" i="19" s="1"/>
  <c r="O49" i="19" s="1"/>
  <c r="O50" i="19" s="1"/>
  <c r="O51" i="19" s="1"/>
  <c r="O53" i="19" s="1"/>
  <c r="O55" i="19" s="1"/>
  <c r="O11" i="30" s="1"/>
  <c r="V52" i="19"/>
  <c r="V36" i="19" s="1"/>
  <c r="V37" i="19" s="1"/>
  <c r="V38" i="19" s="1"/>
  <c r="V39" i="19" s="1"/>
  <c r="V49" i="19" s="1"/>
  <c r="V50" i="19" s="1"/>
  <c r="M46" i="25"/>
  <c r="M52" i="25" s="1"/>
  <c r="M36" i="25" s="1"/>
  <c r="M37" i="25" s="1"/>
  <c r="M38" i="25" s="1"/>
  <c r="M39" i="25" s="1"/>
  <c r="M49" i="25" s="1"/>
  <c r="M50" i="25" s="1"/>
  <c r="AL46" i="17"/>
  <c r="AC46" i="27"/>
  <c r="BP46" i="27"/>
  <c r="W46" i="25"/>
  <c r="AY46" i="17"/>
  <c r="AY52" i="17" s="1"/>
  <c r="AY36" i="17" s="1"/>
  <c r="AY37" i="17" s="1"/>
  <c r="AY38" i="17" s="1"/>
  <c r="AY39" i="17" s="1"/>
  <c r="AY49" i="17" s="1"/>
  <c r="AY50" i="17" s="1"/>
  <c r="AY51" i="17" s="1"/>
  <c r="AY53" i="17" s="1"/>
  <c r="AY55" i="17" s="1"/>
  <c r="T46" i="19"/>
  <c r="F46" i="20"/>
  <c r="F52" i="20" s="1"/>
  <c r="F36" i="20" s="1"/>
  <c r="F37" i="20" s="1"/>
  <c r="F38" i="20" s="1"/>
  <c r="F39" i="20" s="1"/>
  <c r="F49" i="20" s="1"/>
  <c r="F50" i="20" s="1"/>
  <c r="F51" i="20" s="1"/>
  <c r="F53" i="20" s="1"/>
  <c r="F55" i="20" s="1"/>
  <c r="T46" i="17"/>
  <c r="W46" i="22"/>
  <c r="W52" i="22" s="1"/>
  <c r="W36" i="22" s="1"/>
  <c r="W37" i="22" s="1"/>
  <c r="W38" i="22" s="1"/>
  <c r="W39" i="22" s="1"/>
  <c r="W49" i="22" s="1"/>
  <c r="W50" i="22" s="1"/>
  <c r="W51" i="22" s="1"/>
  <c r="W53" i="22" s="1"/>
  <c r="W55" i="22" s="1"/>
  <c r="BS46" i="27"/>
  <c r="CC46" i="27"/>
  <c r="C46" i="22"/>
  <c r="C52" i="22" s="1"/>
  <c r="C36" i="22" s="1"/>
  <c r="C37" i="22" s="1"/>
  <c r="C38" i="22" s="1"/>
  <c r="C39" i="22" s="1"/>
  <c r="C49" i="22" s="1"/>
  <c r="C50" i="22" s="1"/>
  <c r="C51" i="22" s="1"/>
  <c r="C53" i="22" s="1"/>
  <c r="C55" i="22" s="1"/>
  <c r="AD46" i="12"/>
  <c r="AA46" i="19"/>
  <c r="AA52" i="19" s="1"/>
  <c r="AA36" i="19" s="1"/>
  <c r="AA37" i="19" s="1"/>
  <c r="AA38" i="19" s="1"/>
  <c r="AA39" i="19" s="1"/>
  <c r="AA49" i="19" s="1"/>
  <c r="AA50" i="19" s="1"/>
  <c r="AA51" i="19" s="1"/>
  <c r="AA53" i="19" s="1"/>
  <c r="AA55" i="19" s="1"/>
  <c r="Y46" i="22"/>
  <c r="Y52" i="22" s="1"/>
  <c r="Y36" i="22" s="1"/>
  <c r="Y37" i="22" s="1"/>
  <c r="Y38" i="22" s="1"/>
  <c r="AO46" i="22"/>
  <c r="AO52" i="22" s="1"/>
  <c r="AO36" i="22" s="1"/>
  <c r="AO37" i="22" s="1"/>
  <c r="AO38" i="22" s="1"/>
  <c r="AO39" i="22" s="1"/>
  <c r="AO49" i="22" s="1"/>
  <c r="AO50" i="22" s="1"/>
  <c r="AO51" i="22" s="1"/>
  <c r="AO53" i="22" s="1"/>
  <c r="AO55" i="22" s="1"/>
  <c r="BQ46" i="27"/>
  <c r="BQ52" i="27" s="1"/>
  <c r="BQ36" i="27" s="1"/>
  <c r="BQ37" i="27" s="1"/>
  <c r="BQ38" i="27" s="1"/>
  <c r="BQ39" i="27" s="1"/>
  <c r="BQ49" i="27" s="1"/>
  <c r="BQ50" i="27" s="1"/>
  <c r="BQ51" i="27" s="1"/>
  <c r="BQ53" i="27" s="1"/>
  <c r="BQ55" i="27" s="1"/>
  <c r="BZ46" i="25"/>
  <c r="Z46" i="27"/>
  <c r="Z52" i="27" s="1"/>
  <c r="Z36" i="27" s="1"/>
  <c r="Z37" i="27" s="1"/>
  <c r="Z38" i="27" s="1"/>
  <c r="Z39" i="27" s="1"/>
  <c r="Z49" i="27" s="1"/>
  <c r="Z50" i="27" s="1"/>
  <c r="Z51" i="27" s="1"/>
  <c r="Z53" i="27" s="1"/>
  <c r="Z55" i="27" s="1"/>
  <c r="V46" i="25"/>
  <c r="BC46" i="22"/>
  <c r="AU46" i="20"/>
  <c r="BL46" i="25"/>
  <c r="BL52" i="25" s="1"/>
  <c r="BL36" i="25" s="1"/>
  <c r="BL37" i="25" s="1"/>
  <c r="BL38" i="25" s="1"/>
  <c r="BL39" i="25" s="1"/>
  <c r="BL49" i="25" s="1"/>
  <c r="BL50" i="25" s="1"/>
  <c r="BL51" i="25" s="1"/>
  <c r="BL53" i="25" s="1"/>
  <c r="BL55" i="25" s="1"/>
  <c r="AG46" i="27"/>
  <c r="AG52" i="27" s="1"/>
  <c r="AG36" i="27" s="1"/>
  <c r="AG37" i="27" s="1"/>
  <c r="AG38" i="27" s="1"/>
  <c r="AG39" i="27" s="1"/>
  <c r="AG49" i="27" s="1"/>
  <c r="AG50" i="27" s="1"/>
  <c r="Y46" i="27"/>
  <c r="Y52" i="27" s="1"/>
  <c r="Y36" i="27" s="1"/>
  <c r="Y37" i="27" s="1"/>
  <c r="Y38" i="27" s="1"/>
  <c r="BC46" i="25"/>
  <c r="BC52" i="25" s="1"/>
  <c r="BC36" i="25" s="1"/>
  <c r="CI46" i="17"/>
  <c r="AK46" i="27"/>
  <c r="CG46" i="22"/>
  <c r="BM46" i="17"/>
  <c r="BM52" i="17" s="1"/>
  <c r="BM36" i="17" s="1"/>
  <c r="BM37" i="17" s="1"/>
  <c r="BM38" i="17" s="1"/>
  <c r="BM39" i="17" s="1"/>
  <c r="BM49" i="17" s="1"/>
  <c r="BM50" i="17" s="1"/>
  <c r="BM51" i="17" s="1"/>
  <c r="BM53" i="17" s="1"/>
  <c r="BM55" i="17" s="1"/>
  <c r="CB46" i="22"/>
  <c r="M35" i="23"/>
  <c r="M43" i="23" s="1"/>
  <c r="M35" i="28"/>
  <c r="M43" i="28" s="1"/>
  <c r="N35" i="26"/>
  <c r="N43" i="26" s="1"/>
  <c r="O35" i="25"/>
  <c r="O43" i="25" s="1"/>
  <c r="J35" i="24"/>
  <c r="J43" i="24" s="1"/>
  <c r="B35" i="24"/>
  <c r="B43" i="24" s="1"/>
  <c r="AN52" i="22"/>
  <c r="AN36" i="22" s="1"/>
  <c r="AN37" i="22" s="1"/>
  <c r="AN38" i="22" s="1"/>
  <c r="G35" i="23"/>
  <c r="G43" i="23" s="1"/>
  <c r="G35" i="24"/>
  <c r="G43" i="24" s="1"/>
  <c r="BF52" i="17"/>
  <c r="BF36" i="17" s="1"/>
  <c r="BF37" i="17" s="1"/>
  <c r="BF38" i="17" s="1"/>
  <c r="BF39" i="17" s="1"/>
  <c r="BF49" i="17" s="1"/>
  <c r="BF50" i="17" s="1"/>
  <c r="BQ52" i="22"/>
  <c r="BQ36" i="22" s="1"/>
  <c r="BQ37" i="22" s="1"/>
  <c r="BQ38" i="22" s="1"/>
  <c r="BQ39" i="22" s="1"/>
  <c r="BQ49" i="22" s="1"/>
  <c r="BQ50" i="22" s="1"/>
  <c r="BQ51" i="22" s="1"/>
  <c r="BQ53" i="22" s="1"/>
  <c r="BQ55" i="22" s="1"/>
  <c r="BF52" i="25"/>
  <c r="BF36" i="25" s="1"/>
  <c r="BF37" i="25" s="1"/>
  <c r="BF38" i="25" s="1"/>
  <c r="BF39" i="25" s="1"/>
  <c r="BF49" i="25" s="1"/>
  <c r="BF50" i="25" s="1"/>
  <c r="BZ27" i="26"/>
  <c r="BZ29" i="26" s="1"/>
  <c r="BZ28" i="26"/>
  <c r="BZ30" i="26" s="1"/>
  <c r="BZ45" i="26" s="1"/>
  <c r="BZ46" i="26" s="1"/>
  <c r="B5" i="26"/>
  <c r="Y28" i="26"/>
  <c r="Y30" i="26" s="1"/>
  <c r="Y45" i="26" s="1"/>
  <c r="Y46" i="26" s="1"/>
  <c r="Y27" i="26"/>
  <c r="Y29" i="26" s="1"/>
  <c r="Z28" i="28"/>
  <c r="Z30" i="28" s="1"/>
  <c r="Z45" i="28" s="1"/>
  <c r="Z27" i="28"/>
  <c r="Z29" i="28" s="1"/>
  <c r="BJ28" i="19"/>
  <c r="BJ30" i="19" s="1"/>
  <c r="BJ45" i="19" s="1"/>
  <c r="BJ46" i="19" s="1"/>
  <c r="BJ52" i="19" s="1"/>
  <c r="BJ36" i="19" s="1"/>
  <c r="BJ27" i="19"/>
  <c r="BJ29" i="19" s="1"/>
  <c r="AV28" i="24"/>
  <c r="AV30" i="24" s="1"/>
  <c r="AV45" i="24" s="1"/>
  <c r="AV46" i="24" s="1"/>
  <c r="AV27" i="24"/>
  <c r="AV29" i="24" s="1"/>
  <c r="BS27" i="28"/>
  <c r="BS29" i="28" s="1"/>
  <c r="BS28" i="28"/>
  <c r="BS30" i="28" s="1"/>
  <c r="BS45" i="28" s="1"/>
  <c r="BS46" i="28" s="1"/>
  <c r="BL28" i="28"/>
  <c r="BL30" i="28" s="1"/>
  <c r="BL45" i="28" s="1"/>
  <c r="BL27" i="28"/>
  <c r="BL29" i="28" s="1"/>
  <c r="BU27" i="20"/>
  <c r="BU29" i="20" s="1"/>
  <c r="BU28" i="20"/>
  <c r="BU30" i="20" s="1"/>
  <c r="BU45" i="20" s="1"/>
  <c r="BU46" i="20" s="1"/>
  <c r="N4" i="24"/>
  <c r="N9" i="24"/>
  <c r="CK35" i="24" s="1"/>
  <c r="CK43" i="24" s="1"/>
  <c r="CK46" i="24" s="1"/>
  <c r="CK52" i="24" s="1"/>
  <c r="CK36" i="24" s="1"/>
  <c r="CK37" i="24" s="1"/>
  <c r="CK38" i="24" s="1"/>
  <c r="CK39" i="24" s="1"/>
  <c r="CK49" i="24" s="1"/>
  <c r="CK50" i="24" s="1"/>
  <c r="N8" i="24"/>
  <c r="BV35" i="24" s="1"/>
  <c r="BV43" i="24" s="1"/>
  <c r="BV46" i="24" s="1"/>
  <c r="BV52" i="24" s="1"/>
  <c r="BV36" i="24" s="1"/>
  <c r="BV37" i="24" s="1"/>
  <c r="BV38" i="24" s="1"/>
  <c r="BV39" i="24" s="1"/>
  <c r="BV49" i="24" s="1"/>
  <c r="BV50" i="24" s="1"/>
  <c r="BV51" i="24" s="1"/>
  <c r="BV53" i="24" s="1"/>
  <c r="BV55" i="24" s="1"/>
  <c r="N79" i="30" s="1"/>
  <c r="N127" i="30"/>
  <c r="N5" i="24"/>
  <c r="AC35" i="24" s="1"/>
  <c r="AC43" i="24" s="1"/>
  <c r="AC46" i="24" s="1"/>
  <c r="AC52" i="24" s="1"/>
  <c r="AC36" i="24" s="1"/>
  <c r="AC37" i="24" s="1"/>
  <c r="AC38" i="24" s="1"/>
  <c r="AC39" i="24" s="1"/>
  <c r="AC49" i="24" s="1"/>
  <c r="AC50" i="24" s="1"/>
  <c r="G8" i="28"/>
  <c r="BO35" i="28" s="1"/>
  <c r="BO43" i="28" s="1"/>
  <c r="CJ27" i="25"/>
  <c r="CJ29" i="25" s="1"/>
  <c r="CJ28" i="25"/>
  <c r="CJ30" i="25" s="1"/>
  <c r="CJ45" i="25" s="1"/>
  <c r="CJ46" i="25" s="1"/>
  <c r="CA27" i="19"/>
  <c r="CA29" i="19" s="1"/>
  <c r="CA28" i="19"/>
  <c r="CA30" i="19" s="1"/>
  <c r="CA45" i="19" s="1"/>
  <c r="CA46" i="19" s="1"/>
  <c r="W27" i="19"/>
  <c r="W29" i="19" s="1"/>
  <c r="W28" i="19"/>
  <c r="W30" i="19" s="1"/>
  <c r="W45" i="19" s="1"/>
  <c r="W46" i="19" s="1"/>
  <c r="W52" i="19" s="1"/>
  <c r="W36" i="19" s="1"/>
  <c r="W37" i="19" s="1"/>
  <c r="W38" i="19" s="1"/>
  <c r="W39" i="19" s="1"/>
  <c r="W49" i="19" s="1"/>
  <c r="W50" i="19" s="1"/>
  <c r="W51" i="19" s="1"/>
  <c r="W53" i="19" s="1"/>
  <c r="W55" i="19" s="1"/>
  <c r="M5" i="26"/>
  <c r="AB35" i="26" s="1"/>
  <c r="AB43" i="26" s="1"/>
  <c r="M4" i="26"/>
  <c r="M9" i="26"/>
  <c r="CJ35" i="26" s="1"/>
  <c r="CJ43" i="26" s="1"/>
  <c r="CJ46" i="26" s="1"/>
  <c r="CJ52" i="26" s="1"/>
  <c r="CJ36" i="26" s="1"/>
  <c r="CJ37" i="26" s="1"/>
  <c r="CJ38" i="26" s="1"/>
  <c r="CJ39" i="26" s="1"/>
  <c r="CJ49" i="26" s="1"/>
  <c r="CJ50" i="26" s="1"/>
  <c r="M8" i="26"/>
  <c r="BU35" i="26" s="1"/>
  <c r="BU43" i="26" s="1"/>
  <c r="BU46" i="26" s="1"/>
  <c r="BU52" i="26" s="1"/>
  <c r="BU36" i="26" s="1"/>
  <c r="BU37" i="26" s="1"/>
  <c r="BU38" i="26" s="1"/>
  <c r="BU39" i="26" s="1"/>
  <c r="BU49" i="26" s="1"/>
  <c r="BU50" i="26" s="1"/>
  <c r="C8" i="25"/>
  <c r="BK35" i="25" s="1"/>
  <c r="BK43" i="25" s="1"/>
  <c r="C6" i="28"/>
  <c r="AG35" i="28" s="1"/>
  <c r="AG43" i="28" s="1"/>
  <c r="R28" i="28"/>
  <c r="R30" i="28" s="1"/>
  <c r="R45" i="28" s="1"/>
  <c r="R27" i="28"/>
  <c r="R29" i="28" s="1"/>
  <c r="AC28" i="20"/>
  <c r="AC30" i="20" s="1"/>
  <c r="AC45" i="20" s="1"/>
  <c r="AC27" i="20"/>
  <c r="AC29" i="20" s="1"/>
  <c r="BS28" i="20"/>
  <c r="BS30" i="20" s="1"/>
  <c r="BS45" i="20" s="1"/>
  <c r="BS46" i="20" s="1"/>
  <c r="BS52" i="20" s="1"/>
  <c r="BS36" i="20" s="1"/>
  <c r="BS37" i="20" s="1"/>
  <c r="BS38" i="20" s="1"/>
  <c r="BS39" i="20" s="1"/>
  <c r="BS49" i="20" s="1"/>
  <c r="BS50" i="20" s="1"/>
  <c r="BS27" i="20"/>
  <c r="BS29" i="20" s="1"/>
  <c r="Y27" i="28"/>
  <c r="Y29" i="28" s="1"/>
  <c r="Y28" i="28"/>
  <c r="Y30" i="28" s="1"/>
  <c r="Y45" i="28" s="1"/>
  <c r="AJ27" i="26"/>
  <c r="AJ29" i="26" s="1"/>
  <c r="AJ28" i="26"/>
  <c r="AJ30" i="26" s="1"/>
  <c r="AJ45" i="26" s="1"/>
  <c r="AJ46" i="26" s="1"/>
  <c r="K27" i="23"/>
  <c r="K29" i="23" s="1"/>
  <c r="K28" i="23"/>
  <c r="K30" i="23" s="1"/>
  <c r="K45" i="23" s="1"/>
  <c r="K46" i="23" s="1"/>
  <c r="AP28" i="23"/>
  <c r="AP30" i="23" s="1"/>
  <c r="AP45" i="23" s="1"/>
  <c r="AP27" i="23"/>
  <c r="AP29" i="23" s="1"/>
  <c r="F7" i="23"/>
  <c r="AY35" i="23" s="1"/>
  <c r="AY43" i="23" s="1"/>
  <c r="L9" i="26"/>
  <c r="CI35" i="26" s="1"/>
  <c r="CI43" i="26" s="1"/>
  <c r="CB27" i="23"/>
  <c r="CB29" i="23" s="1"/>
  <c r="CB28" i="23"/>
  <c r="CB30" i="23" s="1"/>
  <c r="CB45" i="23" s="1"/>
  <c r="CB46" i="23" s="1"/>
  <c r="H5" i="24"/>
  <c r="W35" i="24" s="1"/>
  <c r="W43" i="24" s="1"/>
  <c r="L5" i="28"/>
  <c r="AV27" i="26"/>
  <c r="AV29" i="26" s="1"/>
  <c r="AV28" i="26"/>
  <c r="AV30" i="26" s="1"/>
  <c r="AV45" i="26" s="1"/>
  <c r="BR28" i="26"/>
  <c r="BR30" i="26" s="1"/>
  <c r="BR45" i="26" s="1"/>
  <c r="BR27" i="26"/>
  <c r="BR29" i="26" s="1"/>
  <c r="AQ28" i="28"/>
  <c r="AQ30" i="28" s="1"/>
  <c r="AQ45" i="28" s="1"/>
  <c r="AQ27" i="28"/>
  <c r="AQ29" i="28" s="1"/>
  <c r="T28" i="26"/>
  <c r="T30" i="26" s="1"/>
  <c r="T45" i="26" s="1"/>
  <c r="T27" i="26"/>
  <c r="T29" i="26" s="1"/>
  <c r="D6" i="26"/>
  <c r="BP27" i="28"/>
  <c r="BP29" i="28" s="1"/>
  <c r="BP28" i="28"/>
  <c r="BP30" i="28" s="1"/>
  <c r="BP45" i="28" s="1"/>
  <c r="BP46" i="28" s="1"/>
  <c r="H4" i="24"/>
  <c r="BP46" i="23"/>
  <c r="BP52" i="23" s="1"/>
  <c r="BP36" i="23" s="1"/>
  <c r="BP37" i="23" s="1"/>
  <c r="BP38" i="23" s="1"/>
  <c r="BP39" i="23" s="1"/>
  <c r="BP49" i="23" s="1"/>
  <c r="BP50" i="23" s="1"/>
  <c r="BP51" i="23" s="1"/>
  <c r="BP53" i="23" s="1"/>
  <c r="BP55" i="23" s="1"/>
  <c r="AM27" i="24"/>
  <c r="AM29" i="24" s="1"/>
  <c r="AM28" i="24"/>
  <c r="AM30" i="24" s="1"/>
  <c r="AM45" i="24" s="1"/>
  <c r="BR28" i="23"/>
  <c r="BR30" i="23" s="1"/>
  <c r="BR45" i="23" s="1"/>
  <c r="BR27" i="23"/>
  <c r="BR29" i="23" s="1"/>
  <c r="AP27" i="26"/>
  <c r="AP29" i="26" s="1"/>
  <c r="AP28" i="26"/>
  <c r="AP30" i="26" s="1"/>
  <c r="AP45" i="26" s="1"/>
  <c r="C27" i="23"/>
  <c r="C29" i="23" s="1"/>
  <c r="C28" i="23"/>
  <c r="C30" i="23" s="1"/>
  <c r="C45" i="23" s="1"/>
  <c r="BC27" i="24"/>
  <c r="BC29" i="24" s="1"/>
  <c r="BC28" i="24"/>
  <c r="BC30" i="24" s="1"/>
  <c r="BC45" i="24" s="1"/>
  <c r="I7" i="28"/>
  <c r="BB35" i="28" s="1"/>
  <c r="BB43" i="28" s="1"/>
  <c r="AO27" i="12"/>
  <c r="AO29" i="12" s="1"/>
  <c r="AO28" i="12"/>
  <c r="AO30" i="12" s="1"/>
  <c r="AO45" i="12" s="1"/>
  <c r="AO46" i="12" s="1"/>
  <c r="I7" i="24"/>
  <c r="BB35" i="24" s="1"/>
  <c r="BB43" i="24" s="1"/>
  <c r="AX46" i="23"/>
  <c r="AX52" i="23" s="1"/>
  <c r="AX36" i="23" s="1"/>
  <c r="AX37" i="23" s="1"/>
  <c r="AX38" i="23" s="1"/>
  <c r="AX39" i="23" s="1"/>
  <c r="AX49" i="23" s="1"/>
  <c r="AX50" i="23" s="1"/>
  <c r="AX51" i="23" s="1"/>
  <c r="AX53" i="23" s="1"/>
  <c r="AX55" i="23" s="1"/>
  <c r="CH28" i="24"/>
  <c r="CH30" i="24" s="1"/>
  <c r="CH45" i="24" s="1"/>
  <c r="CH27" i="24"/>
  <c r="CH29" i="24" s="1"/>
  <c r="AW27" i="23"/>
  <c r="AW29" i="23" s="1"/>
  <c r="AW28" i="23"/>
  <c r="AW30" i="23" s="1"/>
  <c r="AW45" i="23" s="1"/>
  <c r="BG28" i="23"/>
  <c r="BG30" i="23" s="1"/>
  <c r="BG45" i="23" s="1"/>
  <c r="BG27" i="23"/>
  <c r="BG29" i="23" s="1"/>
  <c r="H5" i="23"/>
  <c r="O5" i="20"/>
  <c r="AD35" i="20" s="1"/>
  <c r="AD43" i="20" s="1"/>
  <c r="AD46" i="20" s="1"/>
  <c r="BS28" i="23"/>
  <c r="BS30" i="23" s="1"/>
  <c r="BS45" i="23" s="1"/>
  <c r="BS27" i="23"/>
  <c r="BS29" i="23" s="1"/>
  <c r="K28" i="25"/>
  <c r="K30" i="25" s="1"/>
  <c r="K45" i="25" s="1"/>
  <c r="K27" i="25"/>
  <c r="K29" i="25" s="1"/>
  <c r="BK28" i="23"/>
  <c r="BK30" i="23" s="1"/>
  <c r="BK45" i="23" s="1"/>
  <c r="BK27" i="23"/>
  <c r="BK29" i="23" s="1"/>
  <c r="AZ27" i="26"/>
  <c r="AZ29" i="26" s="1"/>
  <c r="AZ28" i="26"/>
  <c r="AZ30" i="26" s="1"/>
  <c r="AZ45" i="26" s="1"/>
  <c r="B4" i="23"/>
  <c r="Q27" i="23"/>
  <c r="Q29" i="23" s="1"/>
  <c r="Q28" i="23"/>
  <c r="Q30" i="23" s="1"/>
  <c r="Q45" i="23" s="1"/>
  <c r="Q46" i="23" s="1"/>
  <c r="BD28" i="23"/>
  <c r="BD30" i="23" s="1"/>
  <c r="BD45" i="23" s="1"/>
  <c r="BD27" i="23"/>
  <c r="BD29" i="23" s="1"/>
  <c r="CC28" i="23"/>
  <c r="CC30" i="23" s="1"/>
  <c r="CC45" i="23" s="1"/>
  <c r="CC27" i="23"/>
  <c r="CC29" i="23" s="1"/>
  <c r="C6" i="22"/>
  <c r="AG35" i="22" s="1"/>
  <c r="AG43" i="22" s="1"/>
  <c r="AG46" i="22" s="1"/>
  <c r="K9" i="25"/>
  <c r="CH35" i="25" s="1"/>
  <c r="CH43" i="25" s="1"/>
  <c r="CH46" i="25" s="1"/>
  <c r="CH52" i="25" s="1"/>
  <c r="CH36" i="25" s="1"/>
  <c r="CH37" i="25" s="1"/>
  <c r="CH38" i="25" s="1"/>
  <c r="CH39" i="25" s="1"/>
  <c r="CH49" i="25" s="1"/>
  <c r="CH50" i="25" s="1"/>
  <c r="CH51" i="25" s="1"/>
  <c r="CH53" i="25" s="1"/>
  <c r="CH55" i="25" s="1"/>
  <c r="D6" i="27"/>
  <c r="AH35" i="27" s="1"/>
  <c r="AH43" i="27" s="1"/>
  <c r="AK28" i="12"/>
  <c r="AK30" i="12" s="1"/>
  <c r="AK45" i="12" s="1"/>
  <c r="AK46" i="12" s="1"/>
  <c r="AK52" i="12" s="1"/>
  <c r="AK36" i="12" s="1"/>
  <c r="AK37" i="12" s="1"/>
  <c r="AK38" i="12" s="1"/>
  <c r="AK39" i="12" s="1"/>
  <c r="AK49" i="12" s="1"/>
  <c r="AK50" i="12" s="1"/>
  <c r="AK27" i="12"/>
  <c r="AK29" i="12" s="1"/>
  <c r="F5" i="20"/>
  <c r="D6" i="12"/>
  <c r="AH35" i="12" s="1"/>
  <c r="AH43" i="12" s="1"/>
  <c r="L7" i="20"/>
  <c r="N7" i="19"/>
  <c r="G7" i="25"/>
  <c r="AZ35" i="25" s="1"/>
  <c r="AZ43" i="25" s="1"/>
  <c r="CA28" i="27"/>
  <c r="CA30" i="27" s="1"/>
  <c r="CA45" i="27" s="1"/>
  <c r="CA27" i="27"/>
  <c r="CA29" i="27" s="1"/>
  <c r="F4" i="22"/>
  <c r="I8" i="17"/>
  <c r="BQ35" i="17" s="1"/>
  <c r="BQ43" i="17" s="1"/>
  <c r="BQ46" i="17" s="1"/>
  <c r="BQ52" i="17" s="1"/>
  <c r="BQ36" i="17" s="1"/>
  <c r="BQ37" i="17" s="1"/>
  <c r="BQ38" i="17" s="1"/>
  <c r="BQ39" i="17" s="1"/>
  <c r="BQ49" i="17" s="1"/>
  <c r="BQ50" i="17" s="1"/>
  <c r="H4" i="25"/>
  <c r="H35" i="25" s="1"/>
  <c r="H43" i="25" s="1"/>
  <c r="H46" i="25" s="1"/>
  <c r="H52" i="25" s="1"/>
  <c r="H36" i="25" s="1"/>
  <c r="I4" i="12"/>
  <c r="B4" i="17"/>
  <c r="H7" i="25"/>
  <c r="BA35" i="25" s="1"/>
  <c r="BA43" i="25" s="1"/>
  <c r="BA46" i="25" s="1"/>
  <c r="BA52" i="25" s="1"/>
  <c r="BA36" i="25" s="1"/>
  <c r="BA37" i="25" s="1"/>
  <c r="BA38" i="25" s="1"/>
  <c r="BA39" i="25" s="1"/>
  <c r="BA49" i="25" s="1"/>
  <c r="BA50" i="25" s="1"/>
  <c r="BA51" i="25" s="1"/>
  <c r="BA53" i="25" s="1"/>
  <c r="BA55" i="25" s="1"/>
  <c r="AP27" i="12"/>
  <c r="AP29" i="12" s="1"/>
  <c r="AP28" i="12"/>
  <c r="AP30" i="12" s="1"/>
  <c r="AP45" i="12" s="1"/>
  <c r="AP46" i="12" s="1"/>
  <c r="AP52" i="12" s="1"/>
  <c r="AP36" i="12" s="1"/>
  <c r="AP37" i="12" s="1"/>
  <c r="AP38" i="12" s="1"/>
  <c r="AP39" i="12" s="1"/>
  <c r="AP49" i="12" s="1"/>
  <c r="AP50" i="12" s="1"/>
  <c r="CG27" i="27"/>
  <c r="CG29" i="27" s="1"/>
  <c r="CG28" i="27"/>
  <c r="CG30" i="27" s="1"/>
  <c r="CG45" i="27" s="1"/>
  <c r="H7" i="12"/>
  <c r="BA35" i="12" s="1"/>
  <c r="BA43" i="12" s="1"/>
  <c r="AW27" i="12"/>
  <c r="AW29" i="12" s="1"/>
  <c r="AW28" i="12"/>
  <c r="AW30" i="12" s="1"/>
  <c r="AW45" i="12" s="1"/>
  <c r="X27" i="12"/>
  <c r="X29" i="12" s="1"/>
  <c r="X28" i="12"/>
  <c r="X30" i="12" s="1"/>
  <c r="X45" i="12" s="1"/>
  <c r="CI28" i="20"/>
  <c r="CI30" i="20" s="1"/>
  <c r="CI45" i="20" s="1"/>
  <c r="CI27" i="20"/>
  <c r="CI29" i="20" s="1"/>
  <c r="D5" i="22"/>
  <c r="E5" i="12"/>
  <c r="D5" i="12"/>
  <c r="S35" i="12" s="1"/>
  <c r="S43" i="12" s="1"/>
  <c r="G4" i="19"/>
  <c r="K4" i="17"/>
  <c r="B5" i="12"/>
  <c r="Q35" i="12" s="1"/>
  <c r="Q43" i="12" s="1"/>
  <c r="F8" i="12"/>
  <c r="BN35" i="12" s="1"/>
  <c r="BN43" i="12" s="1"/>
  <c r="L4" i="12"/>
  <c r="L35" i="12" s="1"/>
  <c r="J7" i="19"/>
  <c r="BC35" i="19" s="1"/>
  <c r="BC43" i="19" s="1"/>
  <c r="BC46" i="19" s="1"/>
  <c r="BC52" i="19" s="1"/>
  <c r="BC36" i="19" s="1"/>
  <c r="BC37" i="19" s="1"/>
  <c r="BC38" i="19" s="1"/>
  <c r="AH46" i="27"/>
  <c r="AH52" i="27" s="1"/>
  <c r="AH36" i="27" s="1"/>
  <c r="AH37" i="27" s="1"/>
  <c r="AH38" i="27" s="1"/>
  <c r="AH39" i="27" s="1"/>
  <c r="AH49" i="27" s="1"/>
  <c r="AH50" i="27" s="1"/>
  <c r="AH51" i="27" s="1"/>
  <c r="AH53" i="27" s="1"/>
  <c r="AH55" i="27" s="1"/>
  <c r="CD52" i="22"/>
  <c r="CD36" i="22" s="1"/>
  <c r="CD37" i="22" s="1"/>
  <c r="CD38" i="22" s="1"/>
  <c r="CD39" i="22" s="1"/>
  <c r="CD49" i="22" s="1"/>
  <c r="CD50" i="22" s="1"/>
  <c r="CD51" i="22" s="1"/>
  <c r="CD53" i="22" s="1"/>
  <c r="CD55" i="22" s="1"/>
  <c r="AC46" i="19"/>
  <c r="AC52" i="19" s="1"/>
  <c r="AC36" i="19" s="1"/>
  <c r="AC37" i="19" s="1"/>
  <c r="AC38" i="19" s="1"/>
  <c r="AC39" i="19" s="1"/>
  <c r="AC49" i="19" s="1"/>
  <c r="AC50" i="19" s="1"/>
  <c r="AC51" i="19" s="1"/>
  <c r="AC53" i="19" s="1"/>
  <c r="AC55" i="19" s="1"/>
  <c r="N27" i="30" s="1"/>
  <c r="BS52" i="27"/>
  <c r="BS36" i="27" s="1"/>
  <c r="BS37" i="27" s="1"/>
  <c r="BS38" i="27" s="1"/>
  <c r="BS39" i="27" s="1"/>
  <c r="BS49" i="27" s="1"/>
  <c r="BS50" i="27" s="1"/>
  <c r="AJ46" i="19"/>
  <c r="AJ52" i="19" s="1"/>
  <c r="AJ36" i="19" s="1"/>
  <c r="AJ37" i="19" s="1"/>
  <c r="AJ38" i="19" s="1"/>
  <c r="AJ39" i="19" s="1"/>
  <c r="AJ49" i="19" s="1"/>
  <c r="AJ50" i="19" s="1"/>
  <c r="BR46" i="26"/>
  <c r="O9" i="22"/>
  <c r="CL35" i="22" s="1"/>
  <c r="CL43" i="22" s="1"/>
  <c r="CL46" i="22" s="1"/>
  <c r="CL52" i="22" s="1"/>
  <c r="CL36" i="22" s="1"/>
  <c r="CL37" i="22" s="1"/>
  <c r="CL38" i="22" s="1"/>
  <c r="CL39" i="22" s="1"/>
  <c r="CL49" i="22" s="1"/>
  <c r="CL50" i="22" s="1"/>
  <c r="CL51" i="22" s="1"/>
  <c r="CL53" i="22" s="1"/>
  <c r="CL55" i="22" s="1"/>
  <c r="O93" i="30" s="1"/>
  <c r="O46" i="20"/>
  <c r="O52" i="20" s="1"/>
  <c r="O36" i="20" s="1"/>
  <c r="O37" i="20" s="1"/>
  <c r="O38" i="20" s="1"/>
  <c r="O39" i="20" s="1"/>
  <c r="O49" i="20" s="1"/>
  <c r="O50" i="20" s="1"/>
  <c r="O51" i="20" s="1"/>
  <c r="O53" i="20" s="1"/>
  <c r="O55" i="20" s="1"/>
  <c r="J4" i="19"/>
  <c r="BV28" i="27"/>
  <c r="BV30" i="27" s="1"/>
  <c r="BV45" i="27" s="1"/>
  <c r="BV46" i="27" s="1"/>
  <c r="BV27" i="27"/>
  <c r="BV29" i="27" s="1"/>
  <c r="E28" i="28"/>
  <c r="E30" i="28" s="1"/>
  <c r="E45" i="28" s="1"/>
  <c r="E46" i="28" s="1"/>
  <c r="E27" i="28"/>
  <c r="E29" i="28" s="1"/>
  <c r="H28" i="28"/>
  <c r="H30" i="28" s="1"/>
  <c r="H45" i="28" s="1"/>
  <c r="H27" i="28"/>
  <c r="H29" i="28" s="1"/>
  <c r="O128" i="30"/>
  <c r="O8" i="25"/>
  <c r="BW35" i="25" s="1"/>
  <c r="BW43" i="25" s="1"/>
  <c r="BW46" i="25" s="1"/>
  <c r="BW52" i="25" s="1"/>
  <c r="BW36" i="25" s="1"/>
  <c r="BW37" i="25" s="1"/>
  <c r="BW38" i="25" s="1"/>
  <c r="BW39" i="25" s="1"/>
  <c r="BW49" i="25" s="1"/>
  <c r="BW50" i="25" s="1"/>
  <c r="BW51" i="25" s="1"/>
  <c r="BW53" i="25" s="1"/>
  <c r="BW55" i="25" s="1"/>
  <c r="O80" i="30" s="1"/>
  <c r="O9" i="25"/>
  <c r="CL35" i="25" s="1"/>
  <c r="CL43" i="25" s="1"/>
  <c r="CL46" i="25" s="1"/>
  <c r="CL52" i="25" s="1"/>
  <c r="CL36" i="25" s="1"/>
  <c r="CL37" i="25" s="1"/>
  <c r="CL38" i="25" s="1"/>
  <c r="CL39" i="25" s="1"/>
  <c r="CL49" i="25" s="1"/>
  <c r="CL50" i="25" s="1"/>
  <c r="CL51" i="25" s="1"/>
  <c r="CL53" i="25" s="1"/>
  <c r="CL55" i="25" s="1"/>
  <c r="O96" i="30" s="1"/>
  <c r="L28" i="26"/>
  <c r="L30" i="26" s="1"/>
  <c r="L45" i="26" s="1"/>
  <c r="L46" i="26" s="1"/>
  <c r="L27" i="26"/>
  <c r="L29" i="26" s="1"/>
  <c r="M6" i="23"/>
  <c r="AQ35" i="23" s="1"/>
  <c r="AQ43" i="23" s="1"/>
  <c r="M8" i="23"/>
  <c r="BU35" i="23" s="1"/>
  <c r="BU43" i="23" s="1"/>
  <c r="BU46" i="23" s="1"/>
  <c r="BU52" i="23" s="1"/>
  <c r="BU36" i="23" s="1"/>
  <c r="BU37" i="23" s="1"/>
  <c r="BU38" i="23" s="1"/>
  <c r="BU39" i="23" s="1"/>
  <c r="BU49" i="23" s="1"/>
  <c r="BU50" i="23" s="1"/>
  <c r="M9" i="23"/>
  <c r="CJ35" i="23" s="1"/>
  <c r="CJ43" i="23" s="1"/>
  <c r="CJ46" i="23" s="1"/>
  <c r="CJ52" i="23" s="1"/>
  <c r="CJ36" i="23" s="1"/>
  <c r="CJ37" i="23" s="1"/>
  <c r="CJ38" i="23" s="1"/>
  <c r="CJ39" i="23" s="1"/>
  <c r="CJ49" i="23" s="1"/>
  <c r="CJ50" i="23" s="1"/>
  <c r="BU28" i="22"/>
  <c r="BU30" i="22" s="1"/>
  <c r="BU45" i="22" s="1"/>
  <c r="BU46" i="22" s="1"/>
  <c r="BU52" i="22" s="1"/>
  <c r="BU36" i="22" s="1"/>
  <c r="BU27" i="22"/>
  <c r="BU29" i="22" s="1"/>
  <c r="L7" i="26"/>
  <c r="BE35" i="26" s="1"/>
  <c r="BE43" i="26" s="1"/>
  <c r="B28" i="24"/>
  <c r="B30" i="24" s="1"/>
  <c r="B45" i="24" s="1"/>
  <c r="B27" i="24"/>
  <c r="B29" i="24" s="1"/>
  <c r="AY27" i="28"/>
  <c r="AY29" i="28" s="1"/>
  <c r="AY28" i="28"/>
  <c r="AY30" i="28" s="1"/>
  <c r="AY45" i="28" s="1"/>
  <c r="AY46" i="28" s="1"/>
  <c r="G6" i="24"/>
  <c r="AK35" i="24" s="1"/>
  <c r="AK43" i="24" s="1"/>
  <c r="G8" i="24"/>
  <c r="BO35" i="24" s="1"/>
  <c r="BO43" i="24" s="1"/>
  <c r="BO46" i="24" s="1"/>
  <c r="BO52" i="24" s="1"/>
  <c r="BO36" i="24" s="1"/>
  <c r="BO37" i="24" s="1"/>
  <c r="BO38" i="24" s="1"/>
  <c r="BO39" i="24" s="1"/>
  <c r="BO49" i="24" s="1"/>
  <c r="BO50" i="24" s="1"/>
  <c r="BO51" i="24" s="1"/>
  <c r="BO53" i="24" s="1"/>
  <c r="BO55" i="24" s="1"/>
  <c r="G7" i="24"/>
  <c r="AZ35" i="24" s="1"/>
  <c r="AZ43" i="24" s="1"/>
  <c r="AZ46" i="24" s="1"/>
  <c r="AZ52" i="24" s="1"/>
  <c r="AZ36" i="24" s="1"/>
  <c r="AZ37" i="24" s="1"/>
  <c r="AZ38" i="24" s="1"/>
  <c r="AZ39" i="24" s="1"/>
  <c r="AZ49" i="24" s="1"/>
  <c r="AZ50" i="24" s="1"/>
  <c r="AZ51" i="24" s="1"/>
  <c r="AZ53" i="24" s="1"/>
  <c r="AZ55" i="24" s="1"/>
  <c r="BO28" i="28"/>
  <c r="BO30" i="28" s="1"/>
  <c r="BO45" i="28" s="1"/>
  <c r="BO27" i="28"/>
  <c r="BO29" i="28" s="1"/>
  <c r="BT46" i="23"/>
  <c r="BT52" i="23" s="1"/>
  <c r="BT36" i="23" s="1"/>
  <c r="BT37" i="23" s="1"/>
  <c r="BT38" i="23" s="1"/>
  <c r="BT39" i="23" s="1"/>
  <c r="BT49" i="23" s="1"/>
  <c r="BT50" i="23" s="1"/>
  <c r="BT51" i="23" s="1"/>
  <c r="BT53" i="23" s="1"/>
  <c r="BT55" i="23" s="1"/>
  <c r="G5" i="24"/>
  <c r="V35" i="24" s="1"/>
  <c r="V43" i="24" s="1"/>
  <c r="BZ27" i="20"/>
  <c r="BZ29" i="20" s="1"/>
  <c r="BZ28" i="20"/>
  <c r="BZ30" i="20" s="1"/>
  <c r="BZ45" i="20" s="1"/>
  <c r="BZ46" i="20" s="1"/>
  <c r="BZ52" i="20" s="1"/>
  <c r="BZ36" i="20" s="1"/>
  <c r="BA28" i="28"/>
  <c r="BA30" i="28" s="1"/>
  <c r="BA45" i="28" s="1"/>
  <c r="BA46" i="28" s="1"/>
  <c r="BA27" i="28"/>
  <c r="BA29" i="28" s="1"/>
  <c r="G8" i="26"/>
  <c r="BO35" i="26" s="1"/>
  <c r="BO43" i="26" s="1"/>
  <c r="N7" i="26"/>
  <c r="BG35" i="26" s="1"/>
  <c r="BG43" i="26" s="1"/>
  <c r="AX28" i="28"/>
  <c r="AX30" i="28" s="1"/>
  <c r="AX45" i="28" s="1"/>
  <c r="AX27" i="28"/>
  <c r="AX29" i="28" s="1"/>
  <c r="AF27" i="28"/>
  <c r="AF29" i="28" s="1"/>
  <c r="AF28" i="28"/>
  <c r="AF30" i="28" s="1"/>
  <c r="AF45" i="28" s="1"/>
  <c r="AF46" i="28" s="1"/>
  <c r="AF52" i="28" s="1"/>
  <c r="AF36" i="28" s="1"/>
  <c r="AF37" i="28" s="1"/>
  <c r="AF38" i="28" s="1"/>
  <c r="AF39" i="28" s="1"/>
  <c r="AF49" i="28" s="1"/>
  <c r="AF50" i="28" s="1"/>
  <c r="AF51" i="28" s="1"/>
  <c r="AF53" i="28" s="1"/>
  <c r="AF55" i="28" s="1"/>
  <c r="BN28" i="19"/>
  <c r="BN30" i="19" s="1"/>
  <c r="BN45" i="19" s="1"/>
  <c r="BN46" i="19" s="1"/>
  <c r="BN52" i="19" s="1"/>
  <c r="BN36" i="19" s="1"/>
  <c r="BN37" i="19" s="1"/>
  <c r="BN38" i="19" s="1"/>
  <c r="BN39" i="19" s="1"/>
  <c r="BN49" i="19" s="1"/>
  <c r="BN50" i="19" s="1"/>
  <c r="BN27" i="19"/>
  <c r="BN29" i="19" s="1"/>
  <c r="J5" i="28"/>
  <c r="Y35" i="28" s="1"/>
  <c r="Y43" i="28" s="1"/>
  <c r="J4" i="28"/>
  <c r="J8" i="28"/>
  <c r="BR35" i="28" s="1"/>
  <c r="BR43" i="28" s="1"/>
  <c r="BR46" i="28" s="1"/>
  <c r="BR52" i="28" s="1"/>
  <c r="BR36" i="28" s="1"/>
  <c r="BR37" i="28" s="1"/>
  <c r="BR38" i="28" s="1"/>
  <c r="G4" i="26"/>
  <c r="BM27" i="28"/>
  <c r="BM29" i="28" s="1"/>
  <c r="BM28" i="28"/>
  <c r="BM30" i="28" s="1"/>
  <c r="BM45" i="28" s="1"/>
  <c r="BM46" i="28" s="1"/>
  <c r="BS27" i="26"/>
  <c r="BS29" i="26" s="1"/>
  <c r="BS28" i="26"/>
  <c r="BS30" i="26" s="1"/>
  <c r="BS45" i="26" s="1"/>
  <c r="BS46" i="26" s="1"/>
  <c r="AX28" i="24"/>
  <c r="AX30" i="24" s="1"/>
  <c r="AX45" i="24" s="1"/>
  <c r="AX46" i="24" s="1"/>
  <c r="AX27" i="24"/>
  <c r="AX29" i="24" s="1"/>
  <c r="CF27" i="24"/>
  <c r="CF29" i="24" s="1"/>
  <c r="CF28" i="24"/>
  <c r="CF30" i="24" s="1"/>
  <c r="CF45" i="24" s="1"/>
  <c r="CF46" i="24" s="1"/>
  <c r="CF52" i="24" s="1"/>
  <c r="CF36" i="24" s="1"/>
  <c r="CF37" i="24" s="1"/>
  <c r="CF38" i="24" s="1"/>
  <c r="CF39" i="24" s="1"/>
  <c r="CF49" i="24" s="1"/>
  <c r="CF50" i="24" s="1"/>
  <c r="CF51" i="24" s="1"/>
  <c r="CF53" i="24" s="1"/>
  <c r="CF55" i="24" s="1"/>
  <c r="C4" i="26"/>
  <c r="I4" i="28"/>
  <c r="BA27" i="23"/>
  <c r="BA29" i="23" s="1"/>
  <c r="BA28" i="23"/>
  <c r="BA30" i="23" s="1"/>
  <c r="BA45" i="23" s="1"/>
  <c r="BA46" i="23" s="1"/>
  <c r="I6" i="28"/>
  <c r="AM35" i="28" s="1"/>
  <c r="AM43" i="28" s="1"/>
  <c r="CD27" i="26"/>
  <c r="CD29" i="26" s="1"/>
  <c r="CD28" i="26"/>
  <c r="CD30" i="26" s="1"/>
  <c r="CD45" i="26" s="1"/>
  <c r="CD46" i="26" s="1"/>
  <c r="BV28" i="19"/>
  <c r="BV30" i="19" s="1"/>
  <c r="BV45" i="19" s="1"/>
  <c r="BV46" i="19" s="1"/>
  <c r="BV52" i="19" s="1"/>
  <c r="BV36" i="19" s="1"/>
  <c r="BV27" i="19"/>
  <c r="BV29" i="19" s="1"/>
  <c r="AW28" i="26"/>
  <c r="AW30" i="26" s="1"/>
  <c r="AW45" i="26" s="1"/>
  <c r="AW46" i="26" s="1"/>
  <c r="AW52" i="26" s="1"/>
  <c r="AW36" i="26" s="1"/>
  <c r="AW37" i="26" s="1"/>
  <c r="AW38" i="26" s="1"/>
  <c r="AW39" i="26" s="1"/>
  <c r="AW49" i="26" s="1"/>
  <c r="AW50" i="26" s="1"/>
  <c r="AW51" i="26" s="1"/>
  <c r="AW27" i="26"/>
  <c r="AW29" i="26" s="1"/>
  <c r="G5" i="26"/>
  <c r="V35" i="26" s="1"/>
  <c r="V43" i="26" s="1"/>
  <c r="H6" i="28"/>
  <c r="AL35" i="28" s="1"/>
  <c r="AL43" i="28" s="1"/>
  <c r="M6" i="26"/>
  <c r="AQ35" i="26" s="1"/>
  <c r="AQ43" i="26" s="1"/>
  <c r="CI27" i="26"/>
  <c r="CI29" i="26" s="1"/>
  <c r="CI28" i="26"/>
  <c r="CI30" i="26" s="1"/>
  <c r="CI45" i="26" s="1"/>
  <c r="H8" i="24"/>
  <c r="BP35" i="24" s="1"/>
  <c r="BP43" i="24" s="1"/>
  <c r="W28" i="26"/>
  <c r="W30" i="26" s="1"/>
  <c r="W45" i="26" s="1"/>
  <c r="W27" i="26"/>
  <c r="W29" i="26" s="1"/>
  <c r="AA27" i="28"/>
  <c r="AA29" i="28" s="1"/>
  <c r="AA28" i="28"/>
  <c r="AA30" i="28" s="1"/>
  <c r="AA45" i="28" s="1"/>
  <c r="BQ28" i="23"/>
  <c r="BQ30" i="23" s="1"/>
  <c r="BQ45" i="23" s="1"/>
  <c r="BQ46" i="23" s="1"/>
  <c r="BQ27" i="23"/>
  <c r="BQ29" i="23" s="1"/>
  <c r="T27" i="28"/>
  <c r="T29" i="28" s="1"/>
  <c r="T28" i="28"/>
  <c r="T30" i="28" s="1"/>
  <c r="T45" i="28" s="1"/>
  <c r="T46" i="28" s="1"/>
  <c r="I8" i="28"/>
  <c r="BQ35" i="28" s="1"/>
  <c r="BQ43" i="28" s="1"/>
  <c r="E5" i="26"/>
  <c r="T35" i="26" s="1"/>
  <c r="T43" i="26" s="1"/>
  <c r="E4" i="26"/>
  <c r="E8" i="26"/>
  <c r="BM35" i="26" s="1"/>
  <c r="BM43" i="26" s="1"/>
  <c r="BM46" i="26" s="1"/>
  <c r="BM52" i="26" s="1"/>
  <c r="BM36" i="26" s="1"/>
  <c r="BM37" i="26" s="1"/>
  <c r="BM38" i="26" s="1"/>
  <c r="BM39" i="26" s="1"/>
  <c r="BM49" i="26" s="1"/>
  <c r="BM50" i="26" s="1"/>
  <c r="BM51" i="26" s="1"/>
  <c r="BM53" i="26" s="1"/>
  <c r="BM55" i="26" s="1"/>
  <c r="F8" i="23"/>
  <c r="BN35" i="23" s="1"/>
  <c r="BN43" i="23" s="1"/>
  <c r="CE27" i="23"/>
  <c r="CE29" i="23" s="1"/>
  <c r="CE28" i="23"/>
  <c r="CE30" i="23" s="1"/>
  <c r="CE45" i="23" s="1"/>
  <c r="CE46" i="23" s="1"/>
  <c r="CE52" i="23" s="1"/>
  <c r="CE36" i="23" s="1"/>
  <c r="CE37" i="23" s="1"/>
  <c r="CE38" i="23" s="1"/>
  <c r="CE39" i="23" s="1"/>
  <c r="CE49" i="23" s="1"/>
  <c r="CE50" i="23" s="1"/>
  <c r="CE51" i="23" s="1"/>
  <c r="CE53" i="23" s="1"/>
  <c r="CE55" i="23" s="1"/>
  <c r="CI27" i="28"/>
  <c r="CI29" i="28" s="1"/>
  <c r="CI28" i="28"/>
  <c r="CI30" i="28" s="1"/>
  <c r="CI45" i="28" s="1"/>
  <c r="CI46" i="28" s="1"/>
  <c r="F5" i="28"/>
  <c r="U35" i="28" s="1"/>
  <c r="U43" i="28" s="1"/>
  <c r="F4" i="28"/>
  <c r="H6" i="26"/>
  <c r="AL35" i="26" s="1"/>
  <c r="AL43" i="26" s="1"/>
  <c r="H27" i="24"/>
  <c r="H29" i="24" s="1"/>
  <c r="H28" i="24"/>
  <c r="H30" i="24" s="1"/>
  <c r="H45" i="24" s="1"/>
  <c r="S28" i="28"/>
  <c r="S30" i="28" s="1"/>
  <c r="S45" i="28" s="1"/>
  <c r="S27" i="28"/>
  <c r="S29" i="28" s="1"/>
  <c r="N7" i="28"/>
  <c r="BG35" i="28" s="1"/>
  <c r="BG43" i="28" s="1"/>
  <c r="Z27" i="24"/>
  <c r="Z29" i="24" s="1"/>
  <c r="Z28" i="24"/>
  <c r="Z30" i="24" s="1"/>
  <c r="Z45" i="24" s="1"/>
  <c r="BB27" i="28"/>
  <c r="BB29" i="28" s="1"/>
  <c r="BB28" i="28"/>
  <c r="BB30" i="28" s="1"/>
  <c r="BB45" i="28" s="1"/>
  <c r="J7" i="28"/>
  <c r="BC35" i="28" s="1"/>
  <c r="BC43" i="28" s="1"/>
  <c r="AI27" i="26"/>
  <c r="AI29" i="26" s="1"/>
  <c r="AI28" i="26"/>
  <c r="AI30" i="26" s="1"/>
  <c r="AI45" i="26" s="1"/>
  <c r="AI46" i="26" s="1"/>
  <c r="AI52" i="26" s="1"/>
  <c r="AI36" i="26" s="1"/>
  <c r="AI37" i="26" s="1"/>
  <c r="AI38" i="26" s="1"/>
  <c r="AI39" i="26" s="1"/>
  <c r="AI49" i="26" s="1"/>
  <c r="AI50" i="26" s="1"/>
  <c r="AI51" i="26" s="1"/>
  <c r="AI53" i="26" s="1"/>
  <c r="AI55" i="26" s="1"/>
  <c r="O130" i="30"/>
  <c r="O8" i="27"/>
  <c r="O9" i="27"/>
  <c r="CL35" i="27" s="1"/>
  <c r="CL43" i="27" s="1"/>
  <c r="CL46" i="27" s="1"/>
  <c r="CL52" i="27" s="1"/>
  <c r="CL36" i="27" s="1"/>
  <c r="CL37" i="27" s="1"/>
  <c r="CL38" i="27" s="1"/>
  <c r="CL39" i="27" s="1"/>
  <c r="CL49" i="27" s="1"/>
  <c r="CL50" i="27" s="1"/>
  <c r="CL51" i="27" s="1"/>
  <c r="CL53" i="27" s="1"/>
  <c r="CL55" i="27" s="1"/>
  <c r="O98" i="30" s="1"/>
  <c r="BB27" i="24"/>
  <c r="BB29" i="24" s="1"/>
  <c r="BB28" i="24"/>
  <c r="BB30" i="24" s="1"/>
  <c r="BB45" i="24" s="1"/>
  <c r="L4" i="17"/>
  <c r="F7" i="19"/>
  <c r="AY35" i="19" s="1"/>
  <c r="AY43" i="19" s="1"/>
  <c r="AY46" i="19" s="1"/>
  <c r="AY52" i="19" s="1"/>
  <c r="AY36" i="19" s="1"/>
  <c r="AY37" i="19" s="1"/>
  <c r="AY38" i="19" s="1"/>
  <c r="AY39" i="19" s="1"/>
  <c r="AY49" i="19" s="1"/>
  <c r="AY50" i="19" s="1"/>
  <c r="AY51" i="19" s="1"/>
  <c r="AY53" i="19" s="1"/>
  <c r="AY55" i="19" s="1"/>
  <c r="G6" i="23"/>
  <c r="AK35" i="23" s="1"/>
  <c r="AK43" i="23" s="1"/>
  <c r="D5" i="24"/>
  <c r="S35" i="24" s="1"/>
  <c r="S43" i="24" s="1"/>
  <c r="W28" i="23"/>
  <c r="W30" i="23" s="1"/>
  <c r="W45" i="23" s="1"/>
  <c r="W27" i="23"/>
  <c r="W29" i="23" s="1"/>
  <c r="D8" i="24"/>
  <c r="BL35" i="24" s="1"/>
  <c r="BL43" i="24" s="1"/>
  <c r="AI27" i="20"/>
  <c r="AI29" i="20" s="1"/>
  <c r="AI28" i="20"/>
  <c r="AI30" i="20" s="1"/>
  <c r="AI45" i="20" s="1"/>
  <c r="J4" i="20"/>
  <c r="J6" i="28"/>
  <c r="AN35" i="28" s="1"/>
  <c r="AN43" i="28" s="1"/>
  <c r="AF46" i="23"/>
  <c r="AF52" i="23" s="1"/>
  <c r="AF36" i="23" s="1"/>
  <c r="AF37" i="23" s="1"/>
  <c r="AF38" i="23" s="1"/>
  <c r="AF39" i="23" s="1"/>
  <c r="AF49" i="23" s="1"/>
  <c r="AF50" i="23" s="1"/>
  <c r="AF51" i="23" s="1"/>
  <c r="AF53" i="23" s="1"/>
  <c r="AF55" i="23" s="1"/>
  <c r="AC28" i="12"/>
  <c r="AC30" i="12" s="1"/>
  <c r="AC45" i="12" s="1"/>
  <c r="AC46" i="12" s="1"/>
  <c r="AC52" i="12" s="1"/>
  <c r="AC36" i="12" s="1"/>
  <c r="AC27" i="12"/>
  <c r="AC29" i="12" s="1"/>
  <c r="BF27" i="19"/>
  <c r="BF29" i="19" s="1"/>
  <c r="BF28" i="19"/>
  <c r="BF30" i="19" s="1"/>
  <c r="BF45" i="19" s="1"/>
  <c r="BF46" i="19" s="1"/>
  <c r="BF52" i="19" s="1"/>
  <c r="BF36" i="19" s="1"/>
  <c r="BF37" i="19" s="1"/>
  <c r="BF38" i="19" s="1"/>
  <c r="BF39" i="19" s="1"/>
  <c r="BF49" i="19" s="1"/>
  <c r="BF50" i="19" s="1"/>
  <c r="G4" i="17"/>
  <c r="D6" i="20"/>
  <c r="N5" i="17"/>
  <c r="AC35" i="17" s="1"/>
  <c r="AC43" i="17" s="1"/>
  <c r="AC46" i="17" s="1"/>
  <c r="AC52" i="17" s="1"/>
  <c r="AC36" i="17" s="1"/>
  <c r="AC37" i="17" s="1"/>
  <c r="AC38" i="17" s="1"/>
  <c r="AC39" i="17" s="1"/>
  <c r="AC49" i="17" s="1"/>
  <c r="AC50" i="17" s="1"/>
  <c r="AC51" i="17" s="1"/>
  <c r="AC53" i="17" s="1"/>
  <c r="AC55" i="17" s="1"/>
  <c r="N26" i="30" s="1"/>
  <c r="B8" i="27"/>
  <c r="BJ35" i="27" s="1"/>
  <c r="BJ43" i="27" s="1"/>
  <c r="I5" i="19"/>
  <c r="N4" i="25"/>
  <c r="N35" i="25" s="1"/>
  <c r="N43" i="25" s="1"/>
  <c r="N46" i="25" s="1"/>
  <c r="N52" i="25" s="1"/>
  <c r="N36" i="25" s="1"/>
  <c r="K7" i="19"/>
  <c r="BD35" i="19" s="1"/>
  <c r="BD43" i="19" s="1"/>
  <c r="BD46" i="19" s="1"/>
  <c r="BD52" i="19" s="1"/>
  <c r="BD36" i="19" s="1"/>
  <c r="BD37" i="19" s="1"/>
  <c r="BD38" i="19" s="1"/>
  <c r="BD39" i="19" s="1"/>
  <c r="BD49" i="19" s="1"/>
  <c r="BD50" i="19" s="1"/>
  <c r="BD51" i="19" s="1"/>
  <c r="BD53" i="19" s="1"/>
  <c r="BD55" i="19" s="1"/>
  <c r="K4" i="22"/>
  <c r="I9" i="12"/>
  <c r="CF35" i="12" s="1"/>
  <c r="CF43" i="12" s="1"/>
  <c r="AH27" i="12"/>
  <c r="AH29" i="12" s="1"/>
  <c r="AH28" i="12"/>
  <c r="AH30" i="12" s="1"/>
  <c r="AH45" i="12" s="1"/>
  <c r="BG27" i="19"/>
  <c r="BG29" i="19" s="1"/>
  <c r="BG28" i="19"/>
  <c r="BG30" i="19" s="1"/>
  <c r="BG45" i="19" s="1"/>
  <c r="AZ27" i="25"/>
  <c r="AZ29" i="25" s="1"/>
  <c r="AZ28" i="25"/>
  <c r="AZ30" i="25" s="1"/>
  <c r="AZ45" i="25" s="1"/>
  <c r="CI28" i="12"/>
  <c r="CI30" i="12" s="1"/>
  <c r="CI45" i="12" s="1"/>
  <c r="CI46" i="12" s="1"/>
  <c r="CI52" i="12" s="1"/>
  <c r="CI36" i="12" s="1"/>
  <c r="CI37" i="12" s="1"/>
  <c r="CI38" i="12" s="1"/>
  <c r="CI39" i="12" s="1"/>
  <c r="CI49" i="12" s="1"/>
  <c r="CI50" i="12" s="1"/>
  <c r="CI27" i="12"/>
  <c r="CI29" i="12" s="1"/>
  <c r="CD27" i="20"/>
  <c r="CD29" i="20" s="1"/>
  <c r="CD28" i="20"/>
  <c r="CD30" i="20" s="1"/>
  <c r="CD45" i="20" s="1"/>
  <c r="CD46" i="20" s="1"/>
  <c r="BK27" i="12"/>
  <c r="BK29" i="12" s="1"/>
  <c r="BK28" i="12"/>
  <c r="BK30" i="12" s="1"/>
  <c r="BK45" i="12" s="1"/>
  <c r="G7" i="17"/>
  <c r="AZ35" i="17" s="1"/>
  <c r="AZ43" i="17" s="1"/>
  <c r="AZ46" i="17" s="1"/>
  <c r="AZ52" i="17" s="1"/>
  <c r="AZ36" i="17" s="1"/>
  <c r="AZ37" i="17" s="1"/>
  <c r="AZ38" i="17" s="1"/>
  <c r="AZ39" i="17" s="1"/>
  <c r="AZ49" i="17" s="1"/>
  <c r="AZ50" i="17" s="1"/>
  <c r="AZ51" i="17" s="1"/>
  <c r="AZ53" i="17" s="1"/>
  <c r="AZ55" i="17" s="1"/>
  <c r="N7" i="27"/>
  <c r="BG35" i="27" s="1"/>
  <c r="BG43" i="27" s="1"/>
  <c r="N130" i="30"/>
  <c r="D7" i="22"/>
  <c r="AW35" i="22" s="1"/>
  <c r="AW43" i="22" s="1"/>
  <c r="AW46" i="22" s="1"/>
  <c r="AW52" i="22" s="1"/>
  <c r="AW36" i="22" s="1"/>
  <c r="AW37" i="22" s="1"/>
  <c r="AW38" i="22" s="1"/>
  <c r="AW39" i="22" s="1"/>
  <c r="AW49" i="22" s="1"/>
  <c r="AW50" i="22" s="1"/>
  <c r="E4" i="17"/>
  <c r="I28" i="12"/>
  <c r="I30" i="12" s="1"/>
  <c r="I45" i="12" s="1"/>
  <c r="I27" i="12"/>
  <c r="I29" i="12" s="1"/>
  <c r="G4" i="12"/>
  <c r="E8" i="20"/>
  <c r="C5" i="19"/>
  <c r="R35" i="19" s="1"/>
  <c r="R43" i="19" s="1"/>
  <c r="R46" i="19" s="1"/>
  <c r="J7" i="12"/>
  <c r="E27" i="20"/>
  <c r="E29" i="20" s="1"/>
  <c r="E28" i="20"/>
  <c r="E30" i="20" s="1"/>
  <c r="E45" i="20" s="1"/>
  <c r="I7" i="22"/>
  <c r="BB35" i="22" s="1"/>
  <c r="BB43" i="22" s="1"/>
  <c r="BB46" i="22" s="1"/>
  <c r="BB52" i="22" s="1"/>
  <c r="BB36" i="22" s="1"/>
  <c r="BB37" i="22" s="1"/>
  <c r="BB38" i="22" s="1"/>
  <c r="BB39" i="22" s="1"/>
  <c r="BB49" i="22" s="1"/>
  <c r="BB50" i="22" s="1"/>
  <c r="BB51" i="22" s="1"/>
  <c r="BB53" i="22" s="1"/>
  <c r="BB55" i="22" s="1"/>
  <c r="AB27" i="12"/>
  <c r="AB29" i="12" s="1"/>
  <c r="AB28" i="12"/>
  <c r="AB30" i="12" s="1"/>
  <c r="AB45" i="12" s="1"/>
  <c r="B6" i="17"/>
  <c r="AF35" i="17" s="1"/>
  <c r="AF43" i="17" s="1"/>
  <c r="AF46" i="17" s="1"/>
  <c r="BA27" i="12"/>
  <c r="BA29" i="12" s="1"/>
  <c r="BA28" i="12"/>
  <c r="BA30" i="12" s="1"/>
  <c r="BA45" i="12" s="1"/>
  <c r="G9" i="17"/>
  <c r="CD35" i="17" s="1"/>
  <c r="CD43" i="17" s="1"/>
  <c r="G8" i="17"/>
  <c r="BO35" i="17" s="1"/>
  <c r="BO43" i="17" s="1"/>
  <c r="T28" i="12"/>
  <c r="T30" i="12" s="1"/>
  <c r="T45" i="12" s="1"/>
  <c r="T27" i="12"/>
  <c r="T29" i="12" s="1"/>
  <c r="N27" i="12"/>
  <c r="N29" i="12" s="1"/>
  <c r="N28" i="12"/>
  <c r="N30" i="12" s="1"/>
  <c r="N45" i="12" s="1"/>
  <c r="BM27" i="12"/>
  <c r="BM29" i="12" s="1"/>
  <c r="BM28" i="12"/>
  <c r="BM30" i="12" s="1"/>
  <c r="BM45" i="12" s="1"/>
  <c r="J6" i="19"/>
  <c r="AN35" i="19" s="1"/>
  <c r="AN43" i="19" s="1"/>
  <c r="AN46" i="19" s="1"/>
  <c r="CH27" i="12"/>
  <c r="CH29" i="12" s="1"/>
  <c r="CH28" i="12"/>
  <c r="CH30" i="12" s="1"/>
  <c r="CH45" i="12" s="1"/>
  <c r="CH46" i="12" s="1"/>
  <c r="D7" i="20"/>
  <c r="AW35" i="20" s="1"/>
  <c r="AW43" i="20" s="1"/>
  <c r="H4" i="26"/>
  <c r="AF28" i="20"/>
  <c r="AF30" i="20" s="1"/>
  <c r="AF45" i="20" s="1"/>
  <c r="AF27" i="20"/>
  <c r="AF29" i="20" s="1"/>
  <c r="M28" i="23"/>
  <c r="M30" i="23" s="1"/>
  <c r="M45" i="23" s="1"/>
  <c r="M27" i="23"/>
  <c r="M29" i="23" s="1"/>
  <c r="BM27" i="24"/>
  <c r="BM29" i="24" s="1"/>
  <c r="BM28" i="24"/>
  <c r="BM30" i="24" s="1"/>
  <c r="BM45" i="24" s="1"/>
  <c r="BM46" i="24" s="1"/>
  <c r="M7" i="28"/>
  <c r="BF35" i="28" s="1"/>
  <c r="BF43" i="28" s="1"/>
  <c r="M8" i="28"/>
  <c r="BU35" i="28" s="1"/>
  <c r="BU43" i="28" s="1"/>
  <c r="BU46" i="28" s="1"/>
  <c r="BU52" i="28" s="1"/>
  <c r="BU36" i="28" s="1"/>
  <c r="BU37" i="28" s="1"/>
  <c r="BU38" i="28" s="1"/>
  <c r="BU39" i="28" s="1"/>
  <c r="BU49" i="28" s="1"/>
  <c r="BU50" i="28" s="1"/>
  <c r="BU51" i="28" s="1"/>
  <c r="BU53" i="28" s="1"/>
  <c r="BU55" i="28" s="1"/>
  <c r="M9" i="28"/>
  <c r="CJ35" i="28" s="1"/>
  <c r="CJ43" i="28" s="1"/>
  <c r="CJ46" i="28" s="1"/>
  <c r="CJ52" i="28" s="1"/>
  <c r="CJ36" i="28" s="1"/>
  <c r="CJ37" i="28" s="1"/>
  <c r="CJ38" i="28" s="1"/>
  <c r="CJ39" i="28" s="1"/>
  <c r="CJ49" i="28" s="1"/>
  <c r="CJ50" i="28" s="1"/>
  <c r="M5" i="28"/>
  <c r="AB35" i="28" s="1"/>
  <c r="AB43" i="28" s="1"/>
  <c r="AB46" i="28" s="1"/>
  <c r="AB52" i="28" s="1"/>
  <c r="AB36" i="28" s="1"/>
  <c r="AB37" i="28" s="1"/>
  <c r="AB38" i="28" s="1"/>
  <c r="AB39" i="28" s="1"/>
  <c r="AB49" i="28" s="1"/>
  <c r="AB50" i="28" s="1"/>
  <c r="D8" i="28"/>
  <c r="BL35" i="28" s="1"/>
  <c r="BL43" i="28" s="1"/>
  <c r="BS27" i="25"/>
  <c r="BS29" i="25" s="1"/>
  <c r="BS28" i="25"/>
  <c r="BS30" i="25" s="1"/>
  <c r="BS45" i="25" s="1"/>
  <c r="AQ27" i="27"/>
  <c r="AQ29" i="27" s="1"/>
  <c r="AQ28" i="27"/>
  <c r="AQ30" i="27" s="1"/>
  <c r="AQ45" i="27" s="1"/>
  <c r="AQ46" i="27" s="1"/>
  <c r="CK27" i="27"/>
  <c r="CK29" i="27" s="1"/>
  <c r="CK28" i="27"/>
  <c r="CK30" i="27" s="1"/>
  <c r="CK45" i="27" s="1"/>
  <c r="CK46" i="27" s="1"/>
  <c r="N28" i="19"/>
  <c r="N30" i="19" s="1"/>
  <c r="N45" i="19" s="1"/>
  <c r="N27" i="19"/>
  <c r="N29" i="19" s="1"/>
  <c r="Z28" i="26"/>
  <c r="Z30" i="26" s="1"/>
  <c r="Z45" i="26" s="1"/>
  <c r="Z46" i="26" s="1"/>
  <c r="Z27" i="26"/>
  <c r="Z29" i="26" s="1"/>
  <c r="BK27" i="25"/>
  <c r="BK29" i="25" s="1"/>
  <c r="BK28" i="25"/>
  <c r="BK30" i="25" s="1"/>
  <c r="BK45" i="25" s="1"/>
  <c r="D4" i="28"/>
  <c r="AG27" i="28"/>
  <c r="AG29" i="28" s="1"/>
  <c r="AG28" i="28"/>
  <c r="AG30" i="28" s="1"/>
  <c r="AG45" i="28" s="1"/>
  <c r="D27" i="20"/>
  <c r="D29" i="20" s="1"/>
  <c r="D28" i="20"/>
  <c r="D30" i="20" s="1"/>
  <c r="D45" i="20" s="1"/>
  <c r="C4" i="25"/>
  <c r="C35" i="25" s="1"/>
  <c r="C43" i="25" s="1"/>
  <c r="C46" i="25" s="1"/>
  <c r="C52" i="25" s="1"/>
  <c r="C36" i="25" s="1"/>
  <c r="G27" i="25"/>
  <c r="G29" i="25" s="1"/>
  <c r="G28" i="25"/>
  <c r="G30" i="25" s="1"/>
  <c r="G45" i="25" s="1"/>
  <c r="AQ28" i="20"/>
  <c r="AQ30" i="20" s="1"/>
  <c r="AQ45" i="20" s="1"/>
  <c r="AQ27" i="20"/>
  <c r="AQ29" i="20" s="1"/>
  <c r="AZ27" i="27"/>
  <c r="AZ29" i="27" s="1"/>
  <c r="AZ28" i="27"/>
  <c r="AZ30" i="27" s="1"/>
  <c r="AZ45" i="27" s="1"/>
  <c r="BU28" i="27"/>
  <c r="BU30" i="27" s="1"/>
  <c r="BU45" i="27" s="1"/>
  <c r="BU46" i="27" s="1"/>
  <c r="BU27" i="27"/>
  <c r="BU29" i="27" s="1"/>
  <c r="AG27" i="24"/>
  <c r="AG29" i="24" s="1"/>
  <c r="AG28" i="24"/>
  <c r="AG30" i="24" s="1"/>
  <c r="AG45" i="24" s="1"/>
  <c r="K6" i="23"/>
  <c r="AO35" i="23" s="1"/>
  <c r="AO43" i="23" s="1"/>
  <c r="K9" i="23"/>
  <c r="CH35" i="23" s="1"/>
  <c r="CH43" i="23" s="1"/>
  <c r="CH46" i="23" s="1"/>
  <c r="CH52" i="23" s="1"/>
  <c r="CH36" i="23" s="1"/>
  <c r="CH37" i="23" s="1"/>
  <c r="CH38" i="23" s="1"/>
  <c r="CH39" i="23" s="1"/>
  <c r="CH49" i="23" s="1"/>
  <c r="CH50" i="23" s="1"/>
  <c r="K5" i="23"/>
  <c r="Z35" i="23" s="1"/>
  <c r="Z43" i="23" s="1"/>
  <c r="Z46" i="23" s="1"/>
  <c r="Z52" i="23" s="1"/>
  <c r="Z36" i="23" s="1"/>
  <c r="Z37" i="23" s="1"/>
  <c r="Z38" i="23" s="1"/>
  <c r="Z39" i="23" s="1"/>
  <c r="Z49" i="23" s="1"/>
  <c r="Z50" i="23" s="1"/>
  <c r="Z51" i="23" s="1"/>
  <c r="Z53" i="23" s="1"/>
  <c r="Z55" i="23" s="1"/>
  <c r="AQ28" i="23"/>
  <c r="AQ30" i="23" s="1"/>
  <c r="AQ45" i="23" s="1"/>
  <c r="AQ27" i="23"/>
  <c r="AQ29" i="23" s="1"/>
  <c r="AG27" i="23"/>
  <c r="AG29" i="23" s="1"/>
  <c r="AG28" i="23"/>
  <c r="AG30" i="23" s="1"/>
  <c r="AG45" i="23" s="1"/>
  <c r="AG46" i="23" s="1"/>
  <c r="AG52" i="23" s="1"/>
  <c r="AG36" i="23" s="1"/>
  <c r="AG37" i="23" s="1"/>
  <c r="AG38" i="23" s="1"/>
  <c r="AG39" i="23" s="1"/>
  <c r="AG49" i="23" s="1"/>
  <c r="AG50" i="23" s="1"/>
  <c r="AG51" i="23" s="1"/>
  <c r="AG53" i="23" s="1"/>
  <c r="AG55" i="23" s="1"/>
  <c r="AK28" i="24"/>
  <c r="AK30" i="24" s="1"/>
  <c r="AK45" i="24" s="1"/>
  <c r="AK46" i="24" s="1"/>
  <c r="AK27" i="24"/>
  <c r="AK29" i="24" s="1"/>
  <c r="E6" i="28"/>
  <c r="AY27" i="23"/>
  <c r="AY29" i="23" s="1"/>
  <c r="AY28" i="23"/>
  <c r="AY30" i="23" s="1"/>
  <c r="AY45" i="23" s="1"/>
  <c r="V27" i="26"/>
  <c r="V29" i="26" s="1"/>
  <c r="V28" i="26"/>
  <c r="V30" i="26" s="1"/>
  <c r="V45" i="26" s="1"/>
  <c r="AL27" i="28"/>
  <c r="AL29" i="28" s="1"/>
  <c r="AL28" i="28"/>
  <c r="AL30" i="28" s="1"/>
  <c r="AL45" i="28" s="1"/>
  <c r="X28" i="23"/>
  <c r="X30" i="23" s="1"/>
  <c r="X45" i="23" s="1"/>
  <c r="X46" i="23" s="1"/>
  <c r="X27" i="23"/>
  <c r="X29" i="23" s="1"/>
  <c r="W27" i="24"/>
  <c r="W29" i="24" s="1"/>
  <c r="W28" i="24"/>
  <c r="W30" i="24" s="1"/>
  <c r="W45" i="24" s="1"/>
  <c r="BQ28" i="28"/>
  <c r="BQ30" i="28" s="1"/>
  <c r="BQ45" i="28" s="1"/>
  <c r="BQ27" i="28"/>
  <c r="BQ29" i="28" s="1"/>
  <c r="AL27" i="27"/>
  <c r="AL29" i="27" s="1"/>
  <c r="AL28" i="27"/>
  <c r="AL30" i="27" s="1"/>
  <c r="AL45" i="27" s="1"/>
  <c r="AL46" i="27" s="1"/>
  <c r="BN27" i="23"/>
  <c r="BN29" i="23" s="1"/>
  <c r="BN28" i="23"/>
  <c r="BN30" i="23" s="1"/>
  <c r="BN45" i="23" s="1"/>
  <c r="L5" i="23"/>
  <c r="AH28" i="26"/>
  <c r="AH30" i="26" s="1"/>
  <c r="AH45" i="26" s="1"/>
  <c r="AH27" i="26"/>
  <c r="AH29" i="26" s="1"/>
  <c r="L7" i="23"/>
  <c r="BE35" i="23" s="1"/>
  <c r="BE43" i="23" s="1"/>
  <c r="BE46" i="23" s="1"/>
  <c r="BE52" i="23" s="1"/>
  <c r="BE36" i="23" s="1"/>
  <c r="BE37" i="23" s="1"/>
  <c r="BE38" i="23" s="1"/>
  <c r="BE39" i="23" s="1"/>
  <c r="BE49" i="23" s="1"/>
  <c r="BE50" i="23" s="1"/>
  <c r="AO27" i="28"/>
  <c r="AO29" i="28" s="1"/>
  <c r="AO28" i="28"/>
  <c r="AO30" i="28" s="1"/>
  <c r="AO45" i="28" s="1"/>
  <c r="AO46" i="28" s="1"/>
  <c r="AL28" i="26"/>
  <c r="AL30" i="26" s="1"/>
  <c r="AL45" i="26" s="1"/>
  <c r="AL27" i="26"/>
  <c r="AL29" i="26" s="1"/>
  <c r="H8" i="26"/>
  <c r="BP35" i="26" s="1"/>
  <c r="BP43" i="26" s="1"/>
  <c r="I6" i="24"/>
  <c r="AM35" i="24" s="1"/>
  <c r="AM43" i="24" s="1"/>
  <c r="AM46" i="24" s="1"/>
  <c r="AM52" i="24" s="1"/>
  <c r="AM36" i="24" s="1"/>
  <c r="AM37" i="24" s="1"/>
  <c r="AM38" i="24" s="1"/>
  <c r="AM39" i="24" s="1"/>
  <c r="AM49" i="24" s="1"/>
  <c r="AM50" i="24" s="1"/>
  <c r="AM51" i="24" s="1"/>
  <c r="AM53" i="24" s="1"/>
  <c r="AM55" i="24" s="1"/>
  <c r="BZ52" i="23"/>
  <c r="BZ36" i="23" s="1"/>
  <c r="BZ37" i="23" s="1"/>
  <c r="BZ38" i="23" s="1"/>
  <c r="BZ39" i="23" s="1"/>
  <c r="BZ49" i="23" s="1"/>
  <c r="BZ50" i="23" s="1"/>
  <c r="BZ51" i="23" s="1"/>
  <c r="BZ53" i="23" s="1"/>
  <c r="BZ55" i="23" s="1"/>
  <c r="C8" i="28"/>
  <c r="BK35" i="28" s="1"/>
  <c r="BK43" i="28" s="1"/>
  <c r="BC27" i="28"/>
  <c r="BC29" i="28" s="1"/>
  <c r="BC28" i="28"/>
  <c r="BC30" i="28" s="1"/>
  <c r="BC45" i="28" s="1"/>
  <c r="C6" i="25"/>
  <c r="AG35" i="25" s="1"/>
  <c r="AG43" i="25" s="1"/>
  <c r="I4" i="23"/>
  <c r="C5" i="23"/>
  <c r="R35" i="23" s="1"/>
  <c r="R43" i="23" s="1"/>
  <c r="I6" i="23"/>
  <c r="AM35" i="23" s="1"/>
  <c r="AM43" i="23" s="1"/>
  <c r="BL27" i="24"/>
  <c r="BL29" i="24" s="1"/>
  <c r="BL28" i="24"/>
  <c r="BL30" i="24" s="1"/>
  <c r="BL45" i="24" s="1"/>
  <c r="AN28" i="28"/>
  <c r="AN30" i="28" s="1"/>
  <c r="AN45" i="28" s="1"/>
  <c r="AN27" i="28"/>
  <c r="AN29" i="28" s="1"/>
  <c r="BJ28" i="12"/>
  <c r="BJ30" i="12" s="1"/>
  <c r="BJ45" i="12" s="1"/>
  <c r="BJ46" i="12" s="1"/>
  <c r="BJ52" i="12" s="1"/>
  <c r="BJ36" i="12" s="1"/>
  <c r="BJ27" i="12"/>
  <c r="BJ29" i="12" s="1"/>
  <c r="J5" i="20"/>
  <c r="Y35" i="20" s="1"/>
  <c r="Y43" i="20" s="1"/>
  <c r="Y27" i="12"/>
  <c r="Y29" i="12" s="1"/>
  <c r="Y28" i="12"/>
  <c r="Y30" i="12" s="1"/>
  <c r="Y45" i="12" s="1"/>
  <c r="Y46" i="12" s="1"/>
  <c r="Y52" i="12" s="1"/>
  <c r="Y36" i="12" s="1"/>
  <c r="Y37" i="12" s="1"/>
  <c r="Y38" i="12" s="1"/>
  <c r="I4" i="17"/>
  <c r="AZ46" i="27"/>
  <c r="H4" i="12"/>
  <c r="I27" i="19"/>
  <c r="I29" i="19" s="1"/>
  <c r="I28" i="19"/>
  <c r="I30" i="19" s="1"/>
  <c r="I45" i="19" s="1"/>
  <c r="B9" i="27"/>
  <c r="BY35" i="27" s="1"/>
  <c r="BY43" i="27" s="1"/>
  <c r="BY46" i="27" s="1"/>
  <c r="BY52" i="27" s="1"/>
  <c r="BY36" i="27" s="1"/>
  <c r="BY37" i="27" s="1"/>
  <c r="BY38" i="27" s="1"/>
  <c r="BY39" i="27" s="1"/>
  <c r="BY49" i="27" s="1"/>
  <c r="BY50" i="27" s="1"/>
  <c r="BY51" i="27" s="1"/>
  <c r="BY53" i="27" s="1"/>
  <c r="BY55" i="27" s="1"/>
  <c r="F4" i="12"/>
  <c r="F9" i="12"/>
  <c r="CC35" i="12" s="1"/>
  <c r="CC43" i="12" s="1"/>
  <c r="F5" i="19"/>
  <c r="AN27" i="12"/>
  <c r="AN29" i="12" s="1"/>
  <c r="AN28" i="12"/>
  <c r="AN30" i="12" s="1"/>
  <c r="AN45" i="12" s="1"/>
  <c r="AN46" i="12" s="1"/>
  <c r="G27" i="12"/>
  <c r="G29" i="12" s="1"/>
  <c r="G28" i="12"/>
  <c r="G30" i="12" s="1"/>
  <c r="G45" i="12" s="1"/>
  <c r="J8" i="20"/>
  <c r="BR35" i="20" s="1"/>
  <c r="BR43" i="20" s="1"/>
  <c r="BR52" i="20" s="1"/>
  <c r="BR36" i="20" s="1"/>
  <c r="BR37" i="20" s="1"/>
  <c r="BR38" i="20" s="1"/>
  <c r="D9" i="22"/>
  <c r="CA35" i="22" s="1"/>
  <c r="CA43" i="22" s="1"/>
  <c r="BC28" i="12"/>
  <c r="BC30" i="12" s="1"/>
  <c r="BC45" i="12" s="1"/>
  <c r="BC27" i="12"/>
  <c r="BC29" i="12" s="1"/>
  <c r="K5" i="22"/>
  <c r="Z35" i="22" s="1"/>
  <c r="Z43" i="22" s="1"/>
  <c r="Z46" i="22" s="1"/>
  <c r="Z52" i="22" s="1"/>
  <c r="Z36" i="22" s="1"/>
  <c r="Z37" i="22" s="1"/>
  <c r="Z38" i="22" s="1"/>
  <c r="Z39" i="22" s="1"/>
  <c r="Z49" i="22" s="1"/>
  <c r="Z50" i="22" s="1"/>
  <c r="Z51" i="22" s="1"/>
  <c r="Z53" i="22" s="1"/>
  <c r="Z55" i="22" s="1"/>
  <c r="G6" i="20"/>
  <c r="BF27" i="12"/>
  <c r="BF29" i="12" s="1"/>
  <c r="BF28" i="12"/>
  <c r="BF30" i="12" s="1"/>
  <c r="BF45" i="12" s="1"/>
  <c r="BF46" i="12" s="1"/>
  <c r="J9" i="17"/>
  <c r="C6" i="12"/>
  <c r="AG35" i="12" s="1"/>
  <c r="AG43" i="12" s="1"/>
  <c r="S28" i="12"/>
  <c r="S30" i="12" s="1"/>
  <c r="S45" i="12" s="1"/>
  <c r="S27" i="12"/>
  <c r="S29" i="12" s="1"/>
  <c r="B7" i="12"/>
  <c r="AU35" i="12" s="1"/>
  <c r="AU43" i="12" s="1"/>
  <c r="AJ28" i="12"/>
  <c r="AJ30" i="12" s="1"/>
  <c r="AJ45" i="12" s="1"/>
  <c r="AJ46" i="12" s="1"/>
  <c r="AJ52" i="12" s="1"/>
  <c r="AJ36" i="12" s="1"/>
  <c r="AJ37" i="12" s="1"/>
  <c r="AJ38" i="12" s="1"/>
  <c r="AJ39" i="12" s="1"/>
  <c r="AJ49" i="12" s="1"/>
  <c r="AJ50" i="12" s="1"/>
  <c r="AJ27" i="12"/>
  <c r="AJ29" i="12" s="1"/>
  <c r="J9" i="12"/>
  <c r="CG35" i="12" s="1"/>
  <c r="CG43" i="12" s="1"/>
  <c r="Q27" i="12"/>
  <c r="Q29" i="12" s="1"/>
  <c r="Q28" i="12"/>
  <c r="Q30" i="12" s="1"/>
  <c r="Q45" i="12" s="1"/>
  <c r="BN28" i="12"/>
  <c r="BN30" i="12" s="1"/>
  <c r="BN45" i="12" s="1"/>
  <c r="BN27" i="12"/>
  <c r="BN29" i="12" s="1"/>
  <c r="L28" i="12"/>
  <c r="L30" i="12" s="1"/>
  <c r="L45" i="12" s="1"/>
  <c r="L27" i="12"/>
  <c r="L29" i="12" s="1"/>
  <c r="K5" i="20"/>
  <c r="F7" i="12"/>
  <c r="AY35" i="12" s="1"/>
  <c r="AY43" i="12" s="1"/>
  <c r="BR46" i="20"/>
  <c r="AP46" i="23"/>
  <c r="AP52" i="23" s="1"/>
  <c r="AP36" i="23" s="1"/>
  <c r="AP37" i="23" s="1"/>
  <c r="AP38" i="23" s="1"/>
  <c r="AP39" i="23" s="1"/>
  <c r="AP49" i="23" s="1"/>
  <c r="AP50" i="23" s="1"/>
  <c r="AP51" i="23" s="1"/>
  <c r="AP53" i="23" s="1"/>
  <c r="AP55" i="23" s="1"/>
  <c r="J28" i="19"/>
  <c r="J30" i="19" s="1"/>
  <c r="J45" i="19" s="1"/>
  <c r="J27" i="19"/>
  <c r="J29" i="19" s="1"/>
  <c r="CK27" i="22"/>
  <c r="CK29" i="22" s="1"/>
  <c r="CK28" i="22"/>
  <c r="CK30" i="22" s="1"/>
  <c r="CK45" i="22" s="1"/>
  <c r="CK46" i="22" s="1"/>
  <c r="CK52" i="22" s="1"/>
  <c r="CK36" i="22" s="1"/>
  <c r="CK37" i="22" s="1"/>
  <c r="CK38" i="22" s="1"/>
  <c r="CK39" i="22" s="1"/>
  <c r="CK49" i="22" s="1"/>
  <c r="CK50" i="22" s="1"/>
  <c r="BP27" i="20"/>
  <c r="BP29" i="20" s="1"/>
  <c r="BP28" i="20"/>
  <c r="BP30" i="20" s="1"/>
  <c r="BP45" i="20" s="1"/>
  <c r="CE46" i="26"/>
  <c r="CE52" i="26" s="1"/>
  <c r="CE36" i="26" s="1"/>
  <c r="CE37" i="26" s="1"/>
  <c r="CE38" i="26" s="1"/>
  <c r="CE39" i="26" s="1"/>
  <c r="CE49" i="26" s="1"/>
  <c r="CE50" i="26" s="1"/>
  <c r="CE51" i="26" s="1"/>
  <c r="CE53" i="26" s="1"/>
  <c r="CE55" i="26" s="1"/>
  <c r="O28" i="25"/>
  <c r="O30" i="25" s="1"/>
  <c r="O45" i="25" s="1"/>
  <c r="O27" i="25"/>
  <c r="O29" i="25" s="1"/>
  <c r="BT28" i="28"/>
  <c r="BT30" i="28" s="1"/>
  <c r="BT45" i="28" s="1"/>
  <c r="BT46" i="28" s="1"/>
  <c r="BT27" i="28"/>
  <c r="BT29" i="28" s="1"/>
  <c r="G8" i="23"/>
  <c r="BO35" i="23" s="1"/>
  <c r="BO43" i="23" s="1"/>
  <c r="G9" i="23"/>
  <c r="CD35" i="23" s="1"/>
  <c r="CD43" i="23" s="1"/>
  <c r="CD46" i="23" s="1"/>
  <c r="CD52" i="23" s="1"/>
  <c r="CD36" i="23" s="1"/>
  <c r="CD37" i="23" s="1"/>
  <c r="CD38" i="23" s="1"/>
  <c r="CD39" i="23" s="1"/>
  <c r="CD49" i="23" s="1"/>
  <c r="CD50" i="23" s="1"/>
  <c r="CD51" i="23" s="1"/>
  <c r="CD53" i="23" s="1"/>
  <c r="CD55" i="23" s="1"/>
  <c r="G5" i="23"/>
  <c r="V35" i="23" s="1"/>
  <c r="V43" i="23" s="1"/>
  <c r="V46" i="23" s="1"/>
  <c r="V52" i="23" s="1"/>
  <c r="V36" i="23" s="1"/>
  <c r="V37" i="23" s="1"/>
  <c r="V38" i="23" s="1"/>
  <c r="V39" i="23" s="1"/>
  <c r="V49" i="23" s="1"/>
  <c r="V50" i="23" s="1"/>
  <c r="V51" i="23" s="1"/>
  <c r="V53" i="23" s="1"/>
  <c r="V55" i="23" s="1"/>
  <c r="BE28" i="26"/>
  <c r="BE30" i="26" s="1"/>
  <c r="BE45" i="26" s="1"/>
  <c r="BE27" i="26"/>
  <c r="BE29" i="26" s="1"/>
  <c r="B6" i="24"/>
  <c r="AF35" i="24" s="1"/>
  <c r="AF43" i="24" s="1"/>
  <c r="B8" i="24"/>
  <c r="BJ35" i="24" s="1"/>
  <c r="BJ43" i="24" s="1"/>
  <c r="BJ46" i="24" s="1"/>
  <c r="BJ52" i="24" s="1"/>
  <c r="BJ36" i="24" s="1"/>
  <c r="BJ37" i="24" s="1"/>
  <c r="BJ38" i="24" s="1"/>
  <c r="BJ39" i="24" s="1"/>
  <c r="BJ49" i="24" s="1"/>
  <c r="BJ50" i="24" s="1"/>
  <c r="BJ51" i="24" s="1"/>
  <c r="BJ53" i="24" s="1"/>
  <c r="BJ55" i="24" s="1"/>
  <c r="B5" i="24"/>
  <c r="Q35" i="24" s="1"/>
  <c r="Q43" i="24" s="1"/>
  <c r="Q46" i="24" s="1"/>
  <c r="Q52" i="24" s="1"/>
  <c r="Q36" i="24" s="1"/>
  <c r="Q37" i="24" s="1"/>
  <c r="Q38" i="24" s="1"/>
  <c r="Q39" i="24" s="1"/>
  <c r="Q49" i="24" s="1"/>
  <c r="Q50" i="24" s="1"/>
  <c r="Q51" i="24" s="1"/>
  <c r="Q53" i="24" s="1"/>
  <c r="Q55" i="24" s="1"/>
  <c r="AR27" i="20"/>
  <c r="AR29" i="20" s="1"/>
  <c r="AR28" i="20"/>
  <c r="AR30" i="20" s="1"/>
  <c r="AR45" i="20" s="1"/>
  <c r="AR46" i="20" s="1"/>
  <c r="AR52" i="20" s="1"/>
  <c r="AR36" i="20" s="1"/>
  <c r="G27" i="24"/>
  <c r="G29" i="24" s="1"/>
  <c r="G28" i="24"/>
  <c r="G30" i="24" s="1"/>
  <c r="G45" i="24" s="1"/>
  <c r="V28" i="24"/>
  <c r="V30" i="24" s="1"/>
  <c r="V45" i="24" s="1"/>
  <c r="V27" i="24"/>
  <c r="V29" i="24" s="1"/>
  <c r="AG27" i="26"/>
  <c r="AG29" i="26" s="1"/>
  <c r="AG28" i="26"/>
  <c r="AG30" i="26" s="1"/>
  <c r="AG45" i="26" s="1"/>
  <c r="AG46" i="26" s="1"/>
  <c r="BV28" i="25"/>
  <c r="BV30" i="25" s="1"/>
  <c r="BV45" i="25" s="1"/>
  <c r="BV46" i="25" s="1"/>
  <c r="BV27" i="25"/>
  <c r="BV29" i="25" s="1"/>
  <c r="BO27" i="26"/>
  <c r="BO29" i="26" s="1"/>
  <c r="BO28" i="26"/>
  <c r="BO30" i="26" s="1"/>
  <c r="BO45" i="26" s="1"/>
  <c r="BG28" i="26"/>
  <c r="BG30" i="26" s="1"/>
  <c r="BG45" i="26" s="1"/>
  <c r="BG27" i="26"/>
  <c r="BG29" i="26" s="1"/>
  <c r="E7" i="28"/>
  <c r="AX35" i="28" s="1"/>
  <c r="AX43" i="28" s="1"/>
  <c r="CJ27" i="22"/>
  <c r="CJ29" i="22" s="1"/>
  <c r="CJ28" i="22"/>
  <c r="CJ30" i="22" s="1"/>
  <c r="CJ45" i="22" s="1"/>
  <c r="CJ46" i="22" s="1"/>
  <c r="CJ52" i="22" s="1"/>
  <c r="CJ36" i="22" s="1"/>
  <c r="CJ37" i="22" s="1"/>
  <c r="CJ38" i="22" s="1"/>
  <c r="CJ39" i="22" s="1"/>
  <c r="CJ49" i="22" s="1"/>
  <c r="CJ50" i="22" s="1"/>
  <c r="AJ28" i="28"/>
  <c r="AJ30" i="28" s="1"/>
  <c r="AJ45" i="28" s="1"/>
  <c r="AJ46" i="28" s="1"/>
  <c r="AJ27" i="28"/>
  <c r="AJ29" i="28" s="1"/>
  <c r="BN28" i="28"/>
  <c r="BN30" i="28" s="1"/>
  <c r="BN45" i="28" s="1"/>
  <c r="BN46" i="28" s="1"/>
  <c r="BN27" i="28"/>
  <c r="BN29" i="28" s="1"/>
  <c r="AR28" i="28"/>
  <c r="AR30" i="28" s="1"/>
  <c r="AR45" i="28" s="1"/>
  <c r="AR46" i="28" s="1"/>
  <c r="AR52" i="28" s="1"/>
  <c r="AR36" i="28" s="1"/>
  <c r="AR37" i="28" s="1"/>
  <c r="AR38" i="28" s="1"/>
  <c r="AR39" i="28" s="1"/>
  <c r="AR49" i="28" s="1"/>
  <c r="AR50" i="28" s="1"/>
  <c r="AR51" i="28" s="1"/>
  <c r="AR53" i="28" s="1"/>
  <c r="AR55" i="28" s="1"/>
  <c r="N51" i="30" s="1"/>
  <c r="AR27" i="28"/>
  <c r="AR29" i="28" s="1"/>
  <c r="C28" i="26"/>
  <c r="C30" i="26" s="1"/>
  <c r="C45" i="26" s="1"/>
  <c r="C27" i="26"/>
  <c r="C29" i="26" s="1"/>
  <c r="I28" i="28"/>
  <c r="I30" i="28" s="1"/>
  <c r="I45" i="28" s="1"/>
  <c r="I27" i="28"/>
  <c r="I29" i="28" s="1"/>
  <c r="CH27" i="20"/>
  <c r="CH29" i="20" s="1"/>
  <c r="CH28" i="20"/>
  <c r="CH30" i="20" s="1"/>
  <c r="CH45" i="20" s="1"/>
  <c r="CH46" i="20" s="1"/>
  <c r="CH52" i="20" s="1"/>
  <c r="CH36" i="20" s="1"/>
  <c r="I7" i="26"/>
  <c r="BB35" i="26" s="1"/>
  <c r="BB43" i="26" s="1"/>
  <c r="C6" i="24"/>
  <c r="AG35" i="24" s="1"/>
  <c r="AG43" i="24" s="1"/>
  <c r="C4" i="24"/>
  <c r="C8" i="24"/>
  <c r="BK35" i="24" s="1"/>
  <c r="BK43" i="24" s="1"/>
  <c r="BK46" i="24" s="1"/>
  <c r="BK52" i="24" s="1"/>
  <c r="BK36" i="24" s="1"/>
  <c r="BK37" i="24" s="1"/>
  <c r="BK38" i="24" s="1"/>
  <c r="BK39" i="24" s="1"/>
  <c r="BK49" i="24" s="1"/>
  <c r="BK50" i="24" s="1"/>
  <c r="BK51" i="24" s="1"/>
  <c r="BK53" i="24" s="1"/>
  <c r="BK55" i="24" s="1"/>
  <c r="B8" i="26"/>
  <c r="BJ35" i="26" s="1"/>
  <c r="BJ43" i="26" s="1"/>
  <c r="BN27" i="26"/>
  <c r="BN29" i="26" s="1"/>
  <c r="BN28" i="26"/>
  <c r="BN30" i="26" s="1"/>
  <c r="BN45" i="26" s="1"/>
  <c r="BN46" i="26" s="1"/>
  <c r="AM28" i="28"/>
  <c r="AM30" i="28" s="1"/>
  <c r="AM45" i="28" s="1"/>
  <c r="AM27" i="28"/>
  <c r="AM29" i="28" s="1"/>
  <c r="B6" i="26"/>
  <c r="AF35" i="26" s="1"/>
  <c r="AF43" i="26" s="1"/>
  <c r="J28" i="24"/>
  <c r="J30" i="24" s="1"/>
  <c r="J45" i="24" s="1"/>
  <c r="J27" i="24"/>
  <c r="J29" i="24" s="1"/>
  <c r="C5" i="26"/>
  <c r="R35" i="26" s="1"/>
  <c r="R43" i="26" s="1"/>
  <c r="AQ27" i="26"/>
  <c r="AQ29" i="26" s="1"/>
  <c r="AQ28" i="26"/>
  <c r="AQ30" i="26" s="1"/>
  <c r="AQ45" i="26" s="1"/>
  <c r="BQ27" i="24"/>
  <c r="BQ29" i="24" s="1"/>
  <c r="BQ28" i="24"/>
  <c r="BQ30" i="24" s="1"/>
  <c r="BQ45" i="24" s="1"/>
  <c r="BP27" i="24"/>
  <c r="BP29" i="24" s="1"/>
  <c r="BP28" i="24"/>
  <c r="BP30" i="24" s="1"/>
  <c r="BP45" i="24" s="1"/>
  <c r="F9" i="24"/>
  <c r="CC35" i="24" s="1"/>
  <c r="CC43" i="24" s="1"/>
  <c r="F4" i="24"/>
  <c r="G9" i="28"/>
  <c r="CD35" i="28" s="1"/>
  <c r="CD43" i="28" s="1"/>
  <c r="T27" i="24"/>
  <c r="T29" i="24" s="1"/>
  <c r="T28" i="24"/>
  <c r="T30" i="24" s="1"/>
  <c r="T45" i="24" s="1"/>
  <c r="U28" i="28"/>
  <c r="U30" i="28" s="1"/>
  <c r="U45" i="28" s="1"/>
  <c r="U46" i="28" s="1"/>
  <c r="U27" i="28"/>
  <c r="U29" i="28" s="1"/>
  <c r="BJ28" i="23"/>
  <c r="BJ30" i="23" s="1"/>
  <c r="BJ45" i="23" s="1"/>
  <c r="BJ46" i="23" s="1"/>
  <c r="BJ52" i="23" s="1"/>
  <c r="BJ36" i="23" s="1"/>
  <c r="BJ37" i="23" s="1"/>
  <c r="BJ38" i="23" s="1"/>
  <c r="BJ39" i="23" s="1"/>
  <c r="BJ49" i="23" s="1"/>
  <c r="BJ50" i="23" s="1"/>
  <c r="BJ51" i="23" s="1"/>
  <c r="BJ53" i="23" s="1"/>
  <c r="BJ55" i="23" s="1"/>
  <c r="BJ27" i="23"/>
  <c r="BJ29" i="23" s="1"/>
  <c r="CA28" i="23"/>
  <c r="CA30" i="23" s="1"/>
  <c r="CA45" i="23" s="1"/>
  <c r="CA27" i="23"/>
  <c r="CA29" i="23" s="1"/>
  <c r="L28" i="24"/>
  <c r="L30" i="24" s="1"/>
  <c r="L45" i="24" s="1"/>
  <c r="L46" i="24" s="1"/>
  <c r="L27" i="24"/>
  <c r="L29" i="24" s="1"/>
  <c r="BP28" i="26"/>
  <c r="BP30" i="26" s="1"/>
  <c r="BP45" i="26" s="1"/>
  <c r="BP27" i="26"/>
  <c r="BP29" i="26" s="1"/>
  <c r="K27" i="26"/>
  <c r="K29" i="26" s="1"/>
  <c r="K28" i="26"/>
  <c r="K30" i="26" s="1"/>
  <c r="K45" i="26" s="1"/>
  <c r="K46" i="26" s="1"/>
  <c r="BG28" i="28"/>
  <c r="BG30" i="28" s="1"/>
  <c r="BG45" i="28" s="1"/>
  <c r="BG27" i="28"/>
  <c r="BG29" i="28" s="1"/>
  <c r="K5" i="24"/>
  <c r="Z35" i="24" s="1"/>
  <c r="Z43" i="24" s="1"/>
  <c r="K8" i="24"/>
  <c r="BS35" i="24" s="1"/>
  <c r="BS43" i="24" s="1"/>
  <c r="BS46" i="24" s="1"/>
  <c r="BS52" i="24" s="1"/>
  <c r="BS36" i="24" s="1"/>
  <c r="BS37" i="24" s="1"/>
  <c r="BS38" i="24" s="1"/>
  <c r="BS39" i="24" s="1"/>
  <c r="BS49" i="24" s="1"/>
  <c r="BS50" i="24" s="1"/>
  <c r="BS51" i="24" s="1"/>
  <c r="BS53" i="24" s="1"/>
  <c r="BS55" i="24" s="1"/>
  <c r="K4" i="24"/>
  <c r="N6" i="26"/>
  <c r="AR35" i="26" s="1"/>
  <c r="AR43" i="26" s="1"/>
  <c r="O6" i="17"/>
  <c r="AS35" i="17" s="1"/>
  <c r="AS43" i="17" s="1"/>
  <c r="AS46" i="17" s="1"/>
  <c r="AS52" i="17" s="1"/>
  <c r="AS36" i="17" s="1"/>
  <c r="AX28" i="26"/>
  <c r="AX30" i="26" s="1"/>
  <c r="AX45" i="26" s="1"/>
  <c r="AX46" i="26" s="1"/>
  <c r="AX52" i="26" s="1"/>
  <c r="AX36" i="26" s="1"/>
  <c r="AX37" i="26" s="1"/>
  <c r="AX38" i="26" s="1"/>
  <c r="AX39" i="26" s="1"/>
  <c r="AX49" i="26" s="1"/>
  <c r="AX50" i="26" s="1"/>
  <c r="AX51" i="26" s="1"/>
  <c r="AX53" i="26" s="1"/>
  <c r="AX55" i="26" s="1"/>
  <c r="AX27" i="26"/>
  <c r="AX29" i="26" s="1"/>
  <c r="BP46" i="20"/>
  <c r="BP52" i="20" s="1"/>
  <c r="BP36" i="20" s="1"/>
  <c r="BP37" i="20" s="1"/>
  <c r="BP38" i="20" s="1"/>
  <c r="BP39" i="20" s="1"/>
  <c r="BP49" i="20" s="1"/>
  <c r="BP50" i="20" s="1"/>
  <c r="BP51" i="20" s="1"/>
  <c r="BP53" i="20" s="1"/>
  <c r="BP55" i="20" s="1"/>
  <c r="N6" i="24"/>
  <c r="AR35" i="24" s="1"/>
  <c r="AR43" i="24" s="1"/>
  <c r="F4" i="27"/>
  <c r="AK27" i="23"/>
  <c r="AK29" i="23" s="1"/>
  <c r="AK28" i="23"/>
  <c r="AK30" i="23" s="1"/>
  <c r="AK45" i="23" s="1"/>
  <c r="S27" i="24"/>
  <c r="S29" i="24" s="1"/>
  <c r="S28" i="24"/>
  <c r="S30" i="24" s="1"/>
  <c r="S45" i="24" s="1"/>
  <c r="O6" i="20"/>
  <c r="AS35" i="20" s="1"/>
  <c r="AS43" i="20" s="1"/>
  <c r="AS46" i="20" s="1"/>
  <c r="AS52" i="20" s="1"/>
  <c r="AS36" i="20" s="1"/>
  <c r="AS37" i="20" s="1"/>
  <c r="AS38" i="20" s="1"/>
  <c r="AS39" i="20" s="1"/>
  <c r="AS49" i="20" s="1"/>
  <c r="AS50" i="20" s="1"/>
  <c r="AS51" i="20" s="1"/>
  <c r="AS53" i="20" s="1"/>
  <c r="AS55" i="20" s="1"/>
  <c r="O44" i="30" s="1"/>
  <c r="O5" i="25"/>
  <c r="AD35" i="25" s="1"/>
  <c r="AD43" i="25" s="1"/>
  <c r="AM27" i="23"/>
  <c r="AM29" i="23" s="1"/>
  <c r="AM28" i="23"/>
  <c r="AM30" i="23" s="1"/>
  <c r="AM45" i="23" s="1"/>
  <c r="B27" i="23"/>
  <c r="B29" i="23" s="1"/>
  <c r="B28" i="23"/>
  <c r="B30" i="23" s="1"/>
  <c r="B45" i="23" s="1"/>
  <c r="J4" i="26"/>
  <c r="O6" i="22"/>
  <c r="AS35" i="22" s="1"/>
  <c r="AS43" i="22" s="1"/>
  <c r="AS46" i="22" s="1"/>
  <c r="BG28" i="12"/>
  <c r="BG30" i="12" s="1"/>
  <c r="BG45" i="12" s="1"/>
  <c r="BG46" i="12" s="1"/>
  <c r="BG27" i="12"/>
  <c r="BG29" i="12" s="1"/>
  <c r="AF27" i="12"/>
  <c r="AF29" i="12" s="1"/>
  <c r="AF28" i="12"/>
  <c r="AF30" i="12" s="1"/>
  <c r="AF45" i="12" s="1"/>
  <c r="AF46" i="12" s="1"/>
  <c r="AF52" i="12" s="1"/>
  <c r="AF36" i="12" s="1"/>
  <c r="H27" i="12"/>
  <c r="H29" i="12" s="1"/>
  <c r="H28" i="12"/>
  <c r="H30" i="12" s="1"/>
  <c r="H45" i="12" s="1"/>
  <c r="B28" i="20"/>
  <c r="B30" i="20" s="1"/>
  <c r="B45" i="20" s="1"/>
  <c r="B27" i="20"/>
  <c r="B29" i="20" s="1"/>
  <c r="AF27" i="25"/>
  <c r="AF29" i="25" s="1"/>
  <c r="AF28" i="25"/>
  <c r="AF30" i="25" s="1"/>
  <c r="AF45" i="25" s="1"/>
  <c r="AF46" i="25" s="1"/>
  <c r="AF52" i="25" s="1"/>
  <c r="AF36" i="25" s="1"/>
  <c r="AF37" i="25" s="1"/>
  <c r="AF38" i="25" s="1"/>
  <c r="AF39" i="25" s="1"/>
  <c r="AF49" i="25" s="1"/>
  <c r="AF50" i="25" s="1"/>
  <c r="AF51" i="25" s="1"/>
  <c r="AF53" i="25" s="1"/>
  <c r="AF55" i="25" s="1"/>
  <c r="CF27" i="12"/>
  <c r="CF29" i="12" s="1"/>
  <c r="CF28" i="12"/>
  <c r="CF30" i="12" s="1"/>
  <c r="CF45" i="12" s="1"/>
  <c r="D5" i="25"/>
  <c r="S35" i="25" s="1"/>
  <c r="S43" i="25" s="1"/>
  <c r="S46" i="25" s="1"/>
  <c r="S52" i="25" s="1"/>
  <c r="S36" i="25" s="1"/>
  <c r="S37" i="25" s="1"/>
  <c r="S38" i="25" s="1"/>
  <c r="S39" i="25" s="1"/>
  <c r="S49" i="25" s="1"/>
  <c r="S50" i="25" s="1"/>
  <c r="S51" i="25" s="1"/>
  <c r="S53" i="25" s="1"/>
  <c r="S55" i="25" s="1"/>
  <c r="CB28" i="20"/>
  <c r="CB30" i="20" s="1"/>
  <c r="CB45" i="20" s="1"/>
  <c r="CB46" i="20" s="1"/>
  <c r="CB52" i="20" s="1"/>
  <c r="CB36" i="20" s="1"/>
  <c r="CB37" i="20" s="1"/>
  <c r="CB38" i="20" s="1"/>
  <c r="CB39" i="20" s="1"/>
  <c r="CB49" i="20" s="1"/>
  <c r="CB50" i="20" s="1"/>
  <c r="CB51" i="20" s="1"/>
  <c r="CB53" i="20" s="1"/>
  <c r="CB55" i="20" s="1"/>
  <c r="CB27" i="20"/>
  <c r="CB29" i="20" s="1"/>
  <c r="D4" i="12"/>
  <c r="CC28" i="25"/>
  <c r="CC30" i="25" s="1"/>
  <c r="CC45" i="25" s="1"/>
  <c r="CC27" i="25"/>
  <c r="CC29" i="25" s="1"/>
  <c r="C28" i="12"/>
  <c r="C30" i="12" s="1"/>
  <c r="C45" i="12" s="1"/>
  <c r="C46" i="12" s="1"/>
  <c r="C52" i="12" s="1"/>
  <c r="C36" i="12" s="1"/>
  <c r="C37" i="12" s="1"/>
  <c r="C38" i="12" s="1"/>
  <c r="C39" i="12" s="1"/>
  <c r="C49" i="12" s="1"/>
  <c r="C50" i="12" s="1"/>
  <c r="C27" i="12"/>
  <c r="C29" i="12" s="1"/>
  <c r="CC27" i="12"/>
  <c r="CC29" i="12" s="1"/>
  <c r="CC28" i="12"/>
  <c r="CC30" i="12" s="1"/>
  <c r="CC45" i="12" s="1"/>
  <c r="B4" i="12"/>
  <c r="I5" i="22"/>
  <c r="L6" i="17"/>
  <c r="AP35" i="17" s="1"/>
  <c r="AP43" i="17" s="1"/>
  <c r="E9" i="12"/>
  <c r="CB35" i="12" s="1"/>
  <c r="CB43" i="12" s="1"/>
  <c r="J8" i="12"/>
  <c r="BR35" i="12" s="1"/>
  <c r="BR43" i="12" s="1"/>
  <c r="CG28" i="12"/>
  <c r="CG30" i="12" s="1"/>
  <c r="CG45" i="12" s="1"/>
  <c r="CG27" i="12"/>
  <c r="CG29" i="12" s="1"/>
  <c r="D8" i="17"/>
  <c r="BL35" i="17" s="1"/>
  <c r="BL43" i="17" s="1"/>
  <c r="BL46" i="17" s="1"/>
  <c r="BL52" i="17" s="1"/>
  <c r="BL36" i="17" s="1"/>
  <c r="BL37" i="17" s="1"/>
  <c r="BL38" i="17" s="1"/>
  <c r="BL39" i="17" s="1"/>
  <c r="BL49" i="17" s="1"/>
  <c r="BL50" i="17" s="1"/>
  <c r="CI46" i="20"/>
  <c r="CD46" i="17"/>
  <c r="CD52" i="17" s="1"/>
  <c r="CD36" i="17" s="1"/>
  <c r="CD37" i="17" s="1"/>
  <c r="CD38" i="17" s="1"/>
  <c r="CD39" i="17" s="1"/>
  <c r="CD49" i="17" s="1"/>
  <c r="CD50" i="17" s="1"/>
  <c r="CD51" i="17" s="1"/>
  <c r="CD53" i="17" s="1"/>
  <c r="CD55" i="17" s="1"/>
  <c r="AL52" i="22"/>
  <c r="AL36" i="22" s="1"/>
  <c r="AL37" i="22" s="1"/>
  <c r="AL38" i="22" s="1"/>
  <c r="AL39" i="22" s="1"/>
  <c r="AL49" i="22" s="1"/>
  <c r="AL50" i="22" s="1"/>
  <c r="BQ52" i="25"/>
  <c r="BQ36" i="25" s="1"/>
  <c r="BQ37" i="25" s="1"/>
  <c r="BQ38" i="25" s="1"/>
  <c r="BQ39" i="25" s="1"/>
  <c r="BQ49" i="25" s="1"/>
  <c r="BQ50" i="25" s="1"/>
  <c r="B9" i="26"/>
  <c r="BY35" i="26" s="1"/>
  <c r="BY43" i="26" s="1"/>
  <c r="AM28" i="20"/>
  <c r="AM30" i="20" s="1"/>
  <c r="AM45" i="20" s="1"/>
  <c r="AM46" i="20" s="1"/>
  <c r="AM27" i="20"/>
  <c r="AM29" i="20" s="1"/>
  <c r="BE27" i="28"/>
  <c r="BE29" i="28" s="1"/>
  <c r="BE28" i="28"/>
  <c r="BE30" i="28" s="1"/>
  <c r="BE45" i="28" s="1"/>
  <c r="BE46" i="28" s="1"/>
  <c r="AQ28" i="25"/>
  <c r="AQ30" i="25" s="1"/>
  <c r="AQ45" i="25" s="1"/>
  <c r="AQ46" i="25" s="1"/>
  <c r="AQ52" i="25" s="1"/>
  <c r="AQ36" i="25" s="1"/>
  <c r="AQ27" i="25"/>
  <c r="AQ29" i="25" s="1"/>
  <c r="M27" i="28"/>
  <c r="M29" i="28" s="1"/>
  <c r="M28" i="28"/>
  <c r="M30" i="28" s="1"/>
  <c r="M45" i="28" s="1"/>
  <c r="BF27" i="24"/>
  <c r="BF29" i="24" s="1"/>
  <c r="BF28" i="24"/>
  <c r="BF30" i="24" s="1"/>
  <c r="BF45" i="24" s="1"/>
  <c r="BF46" i="24" s="1"/>
  <c r="G27" i="23"/>
  <c r="G29" i="23" s="1"/>
  <c r="G28" i="23"/>
  <c r="G30" i="23" s="1"/>
  <c r="G45" i="23" s="1"/>
  <c r="CI27" i="19"/>
  <c r="CI29" i="19" s="1"/>
  <c r="CI28" i="19"/>
  <c r="CI30" i="19" s="1"/>
  <c r="CI45" i="19" s="1"/>
  <c r="Q27" i="27"/>
  <c r="Q29" i="27" s="1"/>
  <c r="Q28" i="27"/>
  <c r="Q30" i="27" s="1"/>
  <c r="Q45" i="27" s="1"/>
  <c r="Q46" i="27" s="1"/>
  <c r="D9" i="23"/>
  <c r="CA35" i="23" s="1"/>
  <c r="CA43" i="23" s="1"/>
  <c r="D8" i="23"/>
  <c r="BL35" i="23" s="1"/>
  <c r="BL43" i="23" s="1"/>
  <c r="BL46" i="23" s="1"/>
  <c r="BL52" i="23" s="1"/>
  <c r="BL36" i="23" s="1"/>
  <c r="BL37" i="23" s="1"/>
  <c r="BL38" i="23" s="1"/>
  <c r="BL39" i="23" s="1"/>
  <c r="BL49" i="23" s="1"/>
  <c r="BL50" i="23" s="1"/>
  <c r="BL51" i="23" s="1"/>
  <c r="BL53" i="23" s="1"/>
  <c r="BL55" i="23" s="1"/>
  <c r="D4" i="23"/>
  <c r="O27" i="22"/>
  <c r="O29" i="22" s="1"/>
  <c r="O28" i="22"/>
  <c r="O30" i="22" s="1"/>
  <c r="O45" i="22" s="1"/>
  <c r="O46" i="22" s="1"/>
  <c r="CG27" i="28"/>
  <c r="CG29" i="28" s="1"/>
  <c r="CG28" i="28"/>
  <c r="CG30" i="28" s="1"/>
  <c r="CG45" i="28" s="1"/>
  <c r="CG46" i="28" s="1"/>
  <c r="AM27" i="25"/>
  <c r="AM29" i="25" s="1"/>
  <c r="AM28" i="25"/>
  <c r="AM30" i="25" s="1"/>
  <c r="AM45" i="25" s="1"/>
  <c r="AM46" i="25" s="1"/>
  <c r="W27" i="28"/>
  <c r="W29" i="28" s="1"/>
  <c r="W52" i="28" s="1"/>
  <c r="W36" i="28" s="1"/>
  <c r="W37" i="28" s="1"/>
  <c r="W38" i="28" s="1"/>
  <c r="W39" i="28" s="1"/>
  <c r="W49" i="28" s="1"/>
  <c r="W50" i="28" s="1"/>
  <c r="W51" i="28" s="1"/>
  <c r="W53" i="28" s="1"/>
  <c r="W55" i="28" s="1"/>
  <c r="W28" i="28"/>
  <c r="W30" i="28" s="1"/>
  <c r="W45" i="28" s="1"/>
  <c r="W46" i="28" s="1"/>
  <c r="D27" i="24"/>
  <c r="D29" i="24" s="1"/>
  <c r="D28" i="24"/>
  <c r="D30" i="24" s="1"/>
  <c r="D45" i="24" s="1"/>
  <c r="H7" i="26"/>
  <c r="BA35" i="26" s="1"/>
  <c r="BA43" i="26" s="1"/>
  <c r="X28" i="28"/>
  <c r="X30" i="28" s="1"/>
  <c r="X45" i="28" s="1"/>
  <c r="X46" i="28" s="1"/>
  <c r="X27" i="28"/>
  <c r="X29" i="28" s="1"/>
  <c r="V27" i="20"/>
  <c r="V29" i="20" s="1"/>
  <c r="V28" i="20"/>
  <c r="V30" i="20" s="1"/>
  <c r="V45" i="20" s="1"/>
  <c r="V46" i="20" s="1"/>
  <c r="V52" i="20" s="1"/>
  <c r="V36" i="20" s="1"/>
  <c r="V37" i="20" s="1"/>
  <c r="V38" i="20" s="1"/>
  <c r="V39" i="20" s="1"/>
  <c r="V49" i="20" s="1"/>
  <c r="V50" i="20" s="1"/>
  <c r="G27" i="26"/>
  <c r="G29" i="26" s="1"/>
  <c r="G28" i="26"/>
  <c r="G30" i="26" s="1"/>
  <c r="G45" i="26" s="1"/>
  <c r="G6" i="26"/>
  <c r="AK35" i="26" s="1"/>
  <c r="AK43" i="26" s="1"/>
  <c r="L5" i="26"/>
  <c r="B9" i="24"/>
  <c r="BY35" i="24" s="1"/>
  <c r="BY43" i="24" s="1"/>
  <c r="CK27" i="25"/>
  <c r="CK29" i="25" s="1"/>
  <c r="CK28" i="25"/>
  <c r="CK30" i="25" s="1"/>
  <c r="CK45" i="25" s="1"/>
  <c r="CK46" i="25" s="1"/>
  <c r="AU28" i="23"/>
  <c r="AU30" i="23" s="1"/>
  <c r="AU45" i="23" s="1"/>
  <c r="AU46" i="23" s="1"/>
  <c r="AU27" i="23"/>
  <c r="AU29" i="23" s="1"/>
  <c r="J4" i="23"/>
  <c r="J35" i="23" s="1"/>
  <c r="J43" i="23" s="1"/>
  <c r="AN28" i="26"/>
  <c r="AN30" i="26" s="1"/>
  <c r="AN45" i="26" s="1"/>
  <c r="AN46" i="26" s="1"/>
  <c r="AN27" i="26"/>
  <c r="AN29" i="26" s="1"/>
  <c r="AI28" i="28"/>
  <c r="AI30" i="28" s="1"/>
  <c r="AI45" i="28" s="1"/>
  <c r="AI27" i="28"/>
  <c r="AI29" i="28" s="1"/>
  <c r="J9" i="24"/>
  <c r="CG35" i="24" s="1"/>
  <c r="CG43" i="24" s="1"/>
  <c r="J8" i="24"/>
  <c r="BR35" i="24" s="1"/>
  <c r="BR43" i="24" s="1"/>
  <c r="BR46" i="24" s="1"/>
  <c r="BR52" i="24" s="1"/>
  <c r="BR36" i="24" s="1"/>
  <c r="BR37" i="24" s="1"/>
  <c r="BR38" i="24" s="1"/>
  <c r="J5" i="24"/>
  <c r="Y35" i="24" s="1"/>
  <c r="Y43" i="24" s="1"/>
  <c r="Y46" i="24" s="1"/>
  <c r="Y52" i="24" s="1"/>
  <c r="Y36" i="24" s="1"/>
  <c r="Y37" i="24" s="1"/>
  <c r="Y38" i="24" s="1"/>
  <c r="E9" i="28"/>
  <c r="CB35" i="28" s="1"/>
  <c r="CB43" i="28" s="1"/>
  <c r="AV28" i="23"/>
  <c r="AV30" i="23" s="1"/>
  <c r="AV45" i="23" s="1"/>
  <c r="AV46" i="23" s="1"/>
  <c r="AV27" i="23"/>
  <c r="AV29" i="23" s="1"/>
  <c r="I6" i="26"/>
  <c r="AM35" i="26" s="1"/>
  <c r="AM43" i="26" s="1"/>
  <c r="V27" i="28"/>
  <c r="V29" i="28" s="1"/>
  <c r="V28" i="28"/>
  <c r="V30" i="28" s="1"/>
  <c r="V45" i="28" s="1"/>
  <c r="I8" i="24"/>
  <c r="BQ35" i="24" s="1"/>
  <c r="BQ43" i="24" s="1"/>
  <c r="AH28" i="28"/>
  <c r="AH30" i="28" s="1"/>
  <c r="AH45" i="28" s="1"/>
  <c r="AH46" i="28" s="1"/>
  <c r="AH27" i="28"/>
  <c r="AH29" i="28" s="1"/>
  <c r="G9" i="24"/>
  <c r="CD35" i="24" s="1"/>
  <c r="CD43" i="24" s="1"/>
  <c r="U28" i="24"/>
  <c r="U30" i="24" s="1"/>
  <c r="U45" i="24" s="1"/>
  <c r="U46" i="24" s="1"/>
  <c r="U52" i="24" s="1"/>
  <c r="U36" i="24" s="1"/>
  <c r="U37" i="24" s="1"/>
  <c r="U38" i="24" s="1"/>
  <c r="U39" i="24" s="1"/>
  <c r="U49" i="24" s="1"/>
  <c r="U50" i="24" s="1"/>
  <c r="U51" i="24" s="1"/>
  <c r="U53" i="24" s="1"/>
  <c r="U55" i="24" s="1"/>
  <c r="U27" i="24"/>
  <c r="U29" i="24" s="1"/>
  <c r="F8" i="24"/>
  <c r="BN35" i="24" s="1"/>
  <c r="BN43" i="24" s="1"/>
  <c r="AA28" i="23"/>
  <c r="AA30" i="23" s="1"/>
  <c r="AA45" i="23" s="1"/>
  <c r="AA27" i="23"/>
  <c r="AA29" i="23" s="1"/>
  <c r="BT27" i="24"/>
  <c r="BT29" i="24" s="1"/>
  <c r="BT28" i="24"/>
  <c r="BT30" i="24" s="1"/>
  <c r="BT45" i="24" s="1"/>
  <c r="BT46" i="24" s="1"/>
  <c r="BE27" i="23"/>
  <c r="BE29" i="23" s="1"/>
  <c r="BE28" i="23"/>
  <c r="BE30" i="23" s="1"/>
  <c r="BE45" i="23" s="1"/>
  <c r="D8" i="26"/>
  <c r="BL35" i="26" s="1"/>
  <c r="BL43" i="26" s="1"/>
  <c r="AC28" i="26"/>
  <c r="AC30" i="26" s="1"/>
  <c r="AC45" i="26" s="1"/>
  <c r="AC27" i="26"/>
  <c r="AC29" i="26" s="1"/>
  <c r="J7" i="23"/>
  <c r="BC35" i="23" s="1"/>
  <c r="BC43" i="23" s="1"/>
  <c r="M5" i="23"/>
  <c r="AB35" i="23" s="1"/>
  <c r="AB43" i="23" s="1"/>
  <c r="BK28" i="28"/>
  <c r="BK30" i="28" s="1"/>
  <c r="BK45" i="28" s="1"/>
  <c r="BK27" i="28"/>
  <c r="BK29" i="28" s="1"/>
  <c r="H28" i="20"/>
  <c r="H30" i="20" s="1"/>
  <c r="H45" i="20" s="1"/>
  <c r="H27" i="20"/>
  <c r="H29" i="20" s="1"/>
  <c r="I28" i="23"/>
  <c r="I30" i="23" s="1"/>
  <c r="I45" i="23" s="1"/>
  <c r="I27" i="23"/>
  <c r="I29" i="23" s="1"/>
  <c r="AU28" i="28"/>
  <c r="AU30" i="28" s="1"/>
  <c r="AU45" i="28" s="1"/>
  <c r="AU27" i="28"/>
  <c r="AU29" i="28" s="1"/>
  <c r="B7" i="24"/>
  <c r="AU35" i="24" s="1"/>
  <c r="AU43" i="24" s="1"/>
  <c r="BC27" i="26"/>
  <c r="BC29" i="26" s="1"/>
  <c r="BC28" i="26"/>
  <c r="BC30" i="26" s="1"/>
  <c r="BC45" i="26" s="1"/>
  <c r="BC46" i="26" s="1"/>
  <c r="BC52" i="26" s="1"/>
  <c r="BC36" i="26" s="1"/>
  <c r="BC37" i="26" s="1"/>
  <c r="BC38" i="26" s="1"/>
  <c r="L9" i="23"/>
  <c r="CI35" i="23" s="1"/>
  <c r="CI43" i="23" s="1"/>
  <c r="R28" i="23"/>
  <c r="R30" i="23" s="1"/>
  <c r="R45" i="23" s="1"/>
  <c r="R27" i="23"/>
  <c r="R29" i="23" s="1"/>
  <c r="O5" i="22"/>
  <c r="AD35" i="22" s="1"/>
  <c r="AD43" i="22" s="1"/>
  <c r="AD46" i="22" s="1"/>
  <c r="AD52" i="22" s="1"/>
  <c r="AD36" i="22" s="1"/>
  <c r="AD37" i="22" s="1"/>
  <c r="AD38" i="22" s="1"/>
  <c r="AD39" i="22" s="1"/>
  <c r="AD49" i="22" s="1"/>
  <c r="AD50" i="22" s="1"/>
  <c r="AD51" i="22" s="1"/>
  <c r="AD53" i="22" s="1"/>
  <c r="AD55" i="22" s="1"/>
  <c r="O29" i="30" s="1"/>
  <c r="N4" i="17"/>
  <c r="J4" i="27"/>
  <c r="BZ28" i="12"/>
  <c r="BZ30" i="12" s="1"/>
  <c r="BZ45" i="12" s="1"/>
  <c r="BZ46" i="12" s="1"/>
  <c r="BZ27" i="12"/>
  <c r="BZ29" i="12" s="1"/>
  <c r="B5" i="20"/>
  <c r="Q35" i="20" s="1"/>
  <c r="Q43" i="20" s="1"/>
  <c r="Q46" i="20" s="1"/>
  <c r="Q52" i="20" s="1"/>
  <c r="Q36" i="20" s="1"/>
  <c r="BS27" i="12"/>
  <c r="BS29" i="12" s="1"/>
  <c r="BS28" i="12"/>
  <c r="BS30" i="12" s="1"/>
  <c r="BS45" i="12" s="1"/>
  <c r="BS46" i="12" s="1"/>
  <c r="BS52" i="12" s="1"/>
  <c r="BS36" i="12" s="1"/>
  <c r="BS37" i="12" s="1"/>
  <c r="BS38" i="12" s="1"/>
  <c r="BS39" i="12" s="1"/>
  <c r="BS49" i="12" s="1"/>
  <c r="BS50" i="12" s="1"/>
  <c r="H6" i="12"/>
  <c r="AL35" i="12" s="1"/>
  <c r="AL43" i="12" s="1"/>
  <c r="C5" i="22"/>
  <c r="R35" i="22" s="1"/>
  <c r="R43" i="22" s="1"/>
  <c r="R46" i="22" s="1"/>
  <c r="R52" i="22" s="1"/>
  <c r="R36" i="22" s="1"/>
  <c r="R37" i="22" s="1"/>
  <c r="R38" i="22" s="1"/>
  <c r="R39" i="22" s="1"/>
  <c r="R49" i="22" s="1"/>
  <c r="R50" i="22" s="1"/>
  <c r="R51" i="22" s="1"/>
  <c r="R53" i="22" s="1"/>
  <c r="R55" i="22" s="1"/>
  <c r="I9" i="20"/>
  <c r="CF35" i="20" s="1"/>
  <c r="CF43" i="20" s="1"/>
  <c r="CF46" i="20" s="1"/>
  <c r="CF52" i="20" s="1"/>
  <c r="CF36" i="20" s="1"/>
  <c r="CF37" i="20" s="1"/>
  <c r="CF38" i="20" s="1"/>
  <c r="CF39" i="20" s="1"/>
  <c r="CF49" i="20" s="1"/>
  <c r="CF50" i="20" s="1"/>
  <c r="J9" i="19"/>
  <c r="CG35" i="19" s="1"/>
  <c r="CG43" i="19" s="1"/>
  <c r="BL27" i="12"/>
  <c r="BL29" i="12" s="1"/>
  <c r="BL28" i="12"/>
  <c r="BL30" i="12" s="1"/>
  <c r="BL45" i="12" s="1"/>
  <c r="BL46" i="12" s="1"/>
  <c r="C5" i="12"/>
  <c r="AX28" i="12"/>
  <c r="AX30" i="12" s="1"/>
  <c r="AX45" i="12" s="1"/>
  <c r="AX46" i="12" s="1"/>
  <c r="AX27" i="12"/>
  <c r="AX29" i="12" s="1"/>
  <c r="B28" i="12"/>
  <c r="B30" i="12" s="1"/>
  <c r="B45" i="12" s="1"/>
  <c r="B27" i="12"/>
  <c r="B29" i="12" s="1"/>
  <c r="E5" i="27"/>
  <c r="T35" i="27" s="1"/>
  <c r="T43" i="27" s="1"/>
  <c r="T46" i="27" s="1"/>
  <c r="T52" i="27" s="1"/>
  <c r="T36" i="27" s="1"/>
  <c r="T37" i="27" s="1"/>
  <c r="T38" i="27" s="1"/>
  <c r="T39" i="27" s="1"/>
  <c r="T49" i="27" s="1"/>
  <c r="T50" i="27" s="1"/>
  <c r="T51" i="27" s="1"/>
  <c r="T53" i="27" s="1"/>
  <c r="T55" i="27" s="1"/>
  <c r="E28" i="12"/>
  <c r="E30" i="12" s="1"/>
  <c r="E45" i="12" s="1"/>
  <c r="E27" i="12"/>
  <c r="E29" i="12" s="1"/>
  <c r="C4" i="19"/>
  <c r="AG28" i="12"/>
  <c r="AG30" i="12" s="1"/>
  <c r="AG45" i="12" s="1"/>
  <c r="AG27" i="12"/>
  <c r="AG29" i="12" s="1"/>
  <c r="BR28" i="12"/>
  <c r="BR30" i="12" s="1"/>
  <c r="BR45" i="12" s="1"/>
  <c r="BR27" i="12"/>
  <c r="BR29" i="12" s="1"/>
  <c r="CI46" i="19"/>
  <c r="CI52" i="19" s="1"/>
  <c r="CI36" i="19" s="1"/>
  <c r="CI37" i="19" s="1"/>
  <c r="CI38" i="19" s="1"/>
  <c r="CI39" i="19" s="1"/>
  <c r="CI49" i="19" s="1"/>
  <c r="CI50" i="19" s="1"/>
  <c r="CI51" i="19" s="1"/>
  <c r="CI53" i="19" s="1"/>
  <c r="CI55" i="19" s="1"/>
  <c r="AU28" i="12"/>
  <c r="AU30" i="12" s="1"/>
  <c r="AU45" i="12" s="1"/>
  <c r="AU27" i="12"/>
  <c r="AU29" i="12" s="1"/>
  <c r="E6" i="17"/>
  <c r="AI35" i="17" s="1"/>
  <c r="AI43" i="17" s="1"/>
  <c r="AI46" i="17" s="1"/>
  <c r="AI52" i="17" s="1"/>
  <c r="AI36" i="17" s="1"/>
  <c r="AI37" i="17" s="1"/>
  <c r="AI38" i="17" s="1"/>
  <c r="AI39" i="17" s="1"/>
  <c r="AI49" i="17" s="1"/>
  <c r="AI50" i="17" s="1"/>
  <c r="AI51" i="17" s="1"/>
  <c r="AI53" i="17" s="1"/>
  <c r="AI55" i="17" s="1"/>
  <c r="D9" i="12"/>
  <c r="CA35" i="12" s="1"/>
  <c r="CA43" i="12" s="1"/>
  <c r="AY28" i="12"/>
  <c r="AY30" i="12" s="1"/>
  <c r="AY45" i="12" s="1"/>
  <c r="AY27" i="12"/>
  <c r="AY29" i="12" s="1"/>
  <c r="BJ46" i="27"/>
  <c r="BJ52" i="27" s="1"/>
  <c r="BJ36" i="27" s="1"/>
  <c r="BJ37" i="27" s="1"/>
  <c r="BJ38" i="27" s="1"/>
  <c r="BJ39" i="27" s="1"/>
  <c r="BJ49" i="27" s="1"/>
  <c r="BJ50" i="27" s="1"/>
  <c r="BJ51" i="27" s="1"/>
  <c r="BJ53" i="27" s="1"/>
  <c r="BJ55" i="27" s="1"/>
  <c r="CG46" i="19"/>
  <c r="AD46" i="25"/>
  <c r="AD52" i="25" s="1"/>
  <c r="AD36" i="25" s="1"/>
  <c r="AD37" i="25" s="1"/>
  <c r="AD38" i="25" s="1"/>
  <c r="AD39" i="25" s="1"/>
  <c r="AD49" i="25" s="1"/>
  <c r="AD50" i="25" s="1"/>
  <c r="AD51" i="25" s="1"/>
  <c r="AD53" i="25" s="1"/>
  <c r="AD55" i="25" s="1"/>
  <c r="O32" i="30" s="1"/>
  <c r="BF46" i="23"/>
  <c r="BF52" i="23" s="1"/>
  <c r="BF36" i="23" s="1"/>
  <c r="BF37" i="23" s="1"/>
  <c r="BF38" i="23" s="1"/>
  <c r="BF39" i="23" s="1"/>
  <c r="BF49" i="23" s="1"/>
  <c r="BF50" i="23" s="1"/>
  <c r="H27" i="26"/>
  <c r="H29" i="26" s="1"/>
  <c r="H28" i="26"/>
  <c r="H30" i="26" s="1"/>
  <c r="H45" i="26" s="1"/>
  <c r="F28" i="19"/>
  <c r="F30" i="19" s="1"/>
  <c r="F45" i="19" s="1"/>
  <c r="F27" i="19"/>
  <c r="F29" i="19" s="1"/>
  <c r="BY28" i="26"/>
  <c r="BY30" i="26" s="1"/>
  <c r="BY45" i="26" s="1"/>
  <c r="BY27" i="26"/>
  <c r="BY29" i="26" s="1"/>
  <c r="AN28" i="20"/>
  <c r="AN30" i="20" s="1"/>
  <c r="AN45" i="20" s="1"/>
  <c r="AN46" i="20" s="1"/>
  <c r="AN52" i="20" s="1"/>
  <c r="AN36" i="20" s="1"/>
  <c r="AN37" i="20" s="1"/>
  <c r="AN38" i="20" s="1"/>
  <c r="AN27" i="20"/>
  <c r="AN29" i="20" s="1"/>
  <c r="B28" i="19"/>
  <c r="B30" i="19" s="1"/>
  <c r="B45" i="19" s="1"/>
  <c r="B27" i="19"/>
  <c r="B29" i="19" s="1"/>
  <c r="L28" i="20"/>
  <c r="L30" i="20" s="1"/>
  <c r="L45" i="20" s="1"/>
  <c r="L27" i="20"/>
  <c r="L29" i="20" s="1"/>
  <c r="I9" i="26"/>
  <c r="CF35" i="26" s="1"/>
  <c r="CF43" i="26" s="1"/>
  <c r="L8" i="26"/>
  <c r="BT35" i="26" s="1"/>
  <c r="BT43" i="26" s="1"/>
  <c r="AU28" i="26"/>
  <c r="AU30" i="26" s="1"/>
  <c r="AU45" i="26" s="1"/>
  <c r="AU46" i="26" s="1"/>
  <c r="AU52" i="26" s="1"/>
  <c r="AU36" i="26" s="1"/>
  <c r="AU37" i="26" s="1"/>
  <c r="AU38" i="26" s="1"/>
  <c r="AU39" i="26" s="1"/>
  <c r="AU49" i="26" s="1"/>
  <c r="AU50" i="26" s="1"/>
  <c r="AU51" i="26" s="1"/>
  <c r="AU53" i="26" s="1"/>
  <c r="AU55" i="26" s="1"/>
  <c r="AU27" i="26"/>
  <c r="AU29" i="26" s="1"/>
  <c r="D7" i="28"/>
  <c r="AW35" i="28" s="1"/>
  <c r="AW43" i="28" s="1"/>
  <c r="S27" i="23"/>
  <c r="S29" i="23" s="1"/>
  <c r="S28" i="23"/>
  <c r="S30" i="23" s="1"/>
  <c r="S45" i="23" s="1"/>
  <c r="S46" i="23" s="1"/>
  <c r="AP27" i="28"/>
  <c r="AP29" i="28" s="1"/>
  <c r="AP28" i="28"/>
  <c r="AP30" i="28" s="1"/>
  <c r="AP45" i="28" s="1"/>
  <c r="AP46" i="28" s="1"/>
  <c r="AP52" i="28" s="1"/>
  <c r="AP36" i="28" s="1"/>
  <c r="AP37" i="28" s="1"/>
  <c r="AP38" i="28" s="1"/>
  <c r="AP39" i="28" s="1"/>
  <c r="AP49" i="28" s="1"/>
  <c r="AP50" i="28" s="1"/>
  <c r="AP51" i="28" s="1"/>
  <c r="AP53" i="28" s="1"/>
  <c r="AP55" i="28" s="1"/>
  <c r="CG27" i="23"/>
  <c r="CG29" i="23" s="1"/>
  <c r="CG28" i="23"/>
  <c r="CG30" i="23" s="1"/>
  <c r="CG45" i="23" s="1"/>
  <c r="CG46" i="23" s="1"/>
  <c r="BU28" i="19"/>
  <c r="BU30" i="19" s="1"/>
  <c r="BU45" i="19" s="1"/>
  <c r="BU46" i="19" s="1"/>
  <c r="BU27" i="19"/>
  <c r="BU29" i="19" s="1"/>
  <c r="D27" i="28"/>
  <c r="D29" i="28" s="1"/>
  <c r="D28" i="28"/>
  <c r="D30" i="28" s="1"/>
  <c r="D45" i="28" s="1"/>
  <c r="AW27" i="25"/>
  <c r="AW29" i="25" s="1"/>
  <c r="AW28" i="25"/>
  <c r="AW30" i="25" s="1"/>
  <c r="AW45" i="25" s="1"/>
  <c r="AW46" i="25" s="1"/>
  <c r="AW52" i="25" s="1"/>
  <c r="AW36" i="25" s="1"/>
  <c r="AW37" i="25" s="1"/>
  <c r="AW38" i="25" s="1"/>
  <c r="AW39" i="25" s="1"/>
  <c r="AW49" i="25" s="1"/>
  <c r="AW50" i="25" s="1"/>
  <c r="AW51" i="25" s="1"/>
  <c r="AW53" i="25" s="1"/>
  <c r="AW55" i="25" s="1"/>
  <c r="BZ28" i="28"/>
  <c r="BZ30" i="28" s="1"/>
  <c r="BZ45" i="28" s="1"/>
  <c r="BZ46" i="28" s="1"/>
  <c r="BZ27" i="28"/>
  <c r="BZ29" i="28" s="1"/>
  <c r="AZ27" i="28"/>
  <c r="AZ29" i="28" s="1"/>
  <c r="AZ28" i="28"/>
  <c r="AZ30" i="28" s="1"/>
  <c r="AZ45" i="28" s="1"/>
  <c r="AZ46" i="28" s="1"/>
  <c r="C27" i="25"/>
  <c r="C29" i="25" s="1"/>
  <c r="C28" i="25"/>
  <c r="C30" i="25" s="1"/>
  <c r="C45" i="25" s="1"/>
  <c r="L28" i="28"/>
  <c r="L30" i="28" s="1"/>
  <c r="L45" i="28" s="1"/>
  <c r="L46" i="28" s="1"/>
  <c r="L52" i="28" s="1"/>
  <c r="L36" i="28" s="1"/>
  <c r="L37" i="28" s="1"/>
  <c r="L38" i="28" s="1"/>
  <c r="L39" i="28" s="1"/>
  <c r="L49" i="28" s="1"/>
  <c r="L50" i="28" s="1"/>
  <c r="L27" i="28"/>
  <c r="L29" i="28" s="1"/>
  <c r="BO27" i="25"/>
  <c r="BO29" i="25" s="1"/>
  <c r="BO28" i="25"/>
  <c r="BO30" i="25" s="1"/>
  <c r="BO45" i="25" s="1"/>
  <c r="BO46" i="25" s="1"/>
  <c r="BO52" i="25" s="1"/>
  <c r="BO36" i="25" s="1"/>
  <c r="BO37" i="25" s="1"/>
  <c r="BO38" i="25" s="1"/>
  <c r="BO39" i="25" s="1"/>
  <c r="BO49" i="25" s="1"/>
  <c r="BO50" i="25" s="1"/>
  <c r="X27" i="27"/>
  <c r="X29" i="27" s="1"/>
  <c r="X28" i="27"/>
  <c r="X30" i="27" s="1"/>
  <c r="X45" i="27" s="1"/>
  <c r="X46" i="27" s="1"/>
  <c r="AK27" i="26"/>
  <c r="AK29" i="26" s="1"/>
  <c r="AK28" i="26"/>
  <c r="AK30" i="26" s="1"/>
  <c r="AK45" i="26" s="1"/>
  <c r="G7" i="23"/>
  <c r="AZ35" i="23" s="1"/>
  <c r="AZ43" i="23" s="1"/>
  <c r="AN46" i="23"/>
  <c r="AN52" i="23" s="1"/>
  <c r="AN36" i="23" s="1"/>
  <c r="AN37" i="23" s="1"/>
  <c r="AN38" i="23" s="1"/>
  <c r="BE28" i="24"/>
  <c r="BE30" i="24" s="1"/>
  <c r="BE45" i="24" s="1"/>
  <c r="BE46" i="24" s="1"/>
  <c r="BE52" i="24" s="1"/>
  <c r="BE36" i="24" s="1"/>
  <c r="BE37" i="24" s="1"/>
  <c r="BE38" i="24" s="1"/>
  <c r="BE39" i="24" s="1"/>
  <c r="BE49" i="24" s="1"/>
  <c r="BE50" i="24" s="1"/>
  <c r="BE51" i="24" s="1"/>
  <c r="BE53" i="24" s="1"/>
  <c r="BE55" i="24" s="1"/>
  <c r="BE27" i="24"/>
  <c r="BE29" i="24" s="1"/>
  <c r="BB27" i="26"/>
  <c r="BB29" i="26" s="1"/>
  <c r="BB28" i="26"/>
  <c r="BB30" i="26" s="1"/>
  <c r="BB45" i="26" s="1"/>
  <c r="D6" i="23"/>
  <c r="AH35" i="23" s="1"/>
  <c r="AH43" i="23" s="1"/>
  <c r="R28" i="24"/>
  <c r="R30" i="24" s="1"/>
  <c r="R45" i="24" s="1"/>
  <c r="R46" i="24" s="1"/>
  <c r="R52" i="24" s="1"/>
  <c r="R36" i="24" s="1"/>
  <c r="R37" i="24" s="1"/>
  <c r="R38" i="24" s="1"/>
  <c r="R39" i="24" s="1"/>
  <c r="R49" i="24" s="1"/>
  <c r="R50" i="24" s="1"/>
  <c r="R51" i="24" s="1"/>
  <c r="R53" i="24" s="1"/>
  <c r="R55" i="24" s="1"/>
  <c r="R27" i="24"/>
  <c r="R29" i="24" s="1"/>
  <c r="BJ28" i="26"/>
  <c r="BJ30" i="26" s="1"/>
  <c r="BJ45" i="26" s="1"/>
  <c r="BJ27" i="26"/>
  <c r="BJ29" i="26" s="1"/>
  <c r="BB28" i="23"/>
  <c r="BB30" i="23" s="1"/>
  <c r="BB45" i="23" s="1"/>
  <c r="BB46" i="23" s="1"/>
  <c r="BB27" i="23"/>
  <c r="BB29" i="23" s="1"/>
  <c r="AF28" i="26"/>
  <c r="AF30" i="26" s="1"/>
  <c r="AF45" i="26" s="1"/>
  <c r="AF27" i="26"/>
  <c r="AF29" i="26" s="1"/>
  <c r="R28" i="26"/>
  <c r="R30" i="26" s="1"/>
  <c r="R45" i="26" s="1"/>
  <c r="R27" i="26"/>
  <c r="R29" i="26" s="1"/>
  <c r="CB27" i="28"/>
  <c r="CB29" i="28" s="1"/>
  <c r="CB28" i="28"/>
  <c r="CB30" i="28" s="1"/>
  <c r="CB45" i="28" s="1"/>
  <c r="CF28" i="23"/>
  <c r="CF30" i="23" s="1"/>
  <c r="CF45" i="23" s="1"/>
  <c r="CF46" i="23" s="1"/>
  <c r="CF27" i="23"/>
  <c r="CF29" i="23" s="1"/>
  <c r="CE28" i="24"/>
  <c r="CE30" i="24" s="1"/>
  <c r="CE45" i="24" s="1"/>
  <c r="CE46" i="24" s="1"/>
  <c r="CE52" i="24" s="1"/>
  <c r="CE36" i="24" s="1"/>
  <c r="CE37" i="24" s="1"/>
  <c r="CE38" i="24" s="1"/>
  <c r="CE39" i="24" s="1"/>
  <c r="CE49" i="24" s="1"/>
  <c r="CE50" i="24" s="1"/>
  <c r="CE51" i="24" s="1"/>
  <c r="CE53" i="24" s="1"/>
  <c r="CE55" i="24" s="1"/>
  <c r="CE27" i="24"/>
  <c r="CE29" i="24" s="1"/>
  <c r="N7" i="24"/>
  <c r="BG35" i="24" s="1"/>
  <c r="BG43" i="24" s="1"/>
  <c r="CH27" i="28"/>
  <c r="CH29" i="28" s="1"/>
  <c r="CH28" i="28"/>
  <c r="CH30" i="28" s="1"/>
  <c r="CH45" i="28" s="1"/>
  <c r="CH46" i="28" s="1"/>
  <c r="AJ46" i="23"/>
  <c r="AJ52" i="23" s="1"/>
  <c r="AJ36" i="23" s="1"/>
  <c r="AJ37" i="23" s="1"/>
  <c r="AJ38" i="23" s="1"/>
  <c r="AJ39" i="23" s="1"/>
  <c r="AJ49" i="23" s="1"/>
  <c r="AJ50" i="23" s="1"/>
  <c r="AJ51" i="23" s="1"/>
  <c r="AJ53" i="23" s="1"/>
  <c r="AJ55" i="23" s="1"/>
  <c r="AC28" i="23"/>
  <c r="AC30" i="23" s="1"/>
  <c r="AC45" i="23" s="1"/>
  <c r="AC46" i="23" s="1"/>
  <c r="AC52" i="23" s="1"/>
  <c r="AC36" i="23" s="1"/>
  <c r="AC37" i="23" s="1"/>
  <c r="AC38" i="23" s="1"/>
  <c r="AC39" i="23" s="1"/>
  <c r="AC49" i="23" s="1"/>
  <c r="AC50" i="23" s="1"/>
  <c r="AC51" i="23" s="1"/>
  <c r="AC53" i="23" s="1"/>
  <c r="AC55" i="23" s="1"/>
  <c r="N30" i="30" s="1"/>
  <c r="AC27" i="23"/>
  <c r="AC29" i="23" s="1"/>
  <c r="CD28" i="28"/>
  <c r="CD30" i="28" s="1"/>
  <c r="CD45" i="28" s="1"/>
  <c r="CD27" i="28"/>
  <c r="CD29" i="28" s="1"/>
  <c r="C8" i="26"/>
  <c r="BK35" i="26" s="1"/>
  <c r="BK43" i="26" s="1"/>
  <c r="C9" i="24"/>
  <c r="BZ35" i="24" s="1"/>
  <c r="BZ43" i="24" s="1"/>
  <c r="AO28" i="24"/>
  <c r="AO30" i="24" s="1"/>
  <c r="AO45" i="24" s="1"/>
  <c r="AO46" i="24" s="1"/>
  <c r="AO27" i="24"/>
  <c r="AO29" i="24" s="1"/>
  <c r="D28" i="26"/>
  <c r="D30" i="26" s="1"/>
  <c r="D45" i="26" s="1"/>
  <c r="D46" i="26" s="1"/>
  <c r="D27" i="26"/>
  <c r="D29" i="26" s="1"/>
  <c r="N7" i="23"/>
  <c r="BG35" i="23" s="1"/>
  <c r="BG43" i="23" s="1"/>
  <c r="N9" i="23"/>
  <c r="CK35" i="23" s="1"/>
  <c r="CK43" i="23" s="1"/>
  <c r="CK46" i="23" s="1"/>
  <c r="CK52" i="23" s="1"/>
  <c r="CK36" i="23" s="1"/>
  <c r="CK37" i="23" s="1"/>
  <c r="CK38" i="23" s="1"/>
  <c r="CK39" i="23" s="1"/>
  <c r="CK49" i="23" s="1"/>
  <c r="CK50" i="23" s="1"/>
  <c r="CK51" i="23" s="1"/>
  <c r="CK53" i="23" s="1"/>
  <c r="CK55" i="23" s="1"/>
  <c r="N94" i="30" s="1"/>
  <c r="N8" i="23"/>
  <c r="BV35" i="23" s="1"/>
  <c r="BV43" i="23" s="1"/>
  <c r="BV46" i="23" s="1"/>
  <c r="BV52" i="23" s="1"/>
  <c r="BV36" i="23" s="1"/>
  <c r="BV37" i="23" s="1"/>
  <c r="BV38" i="23" s="1"/>
  <c r="BV39" i="23" s="1"/>
  <c r="BV49" i="23" s="1"/>
  <c r="BV50" i="23" s="1"/>
  <c r="BV51" i="23" s="1"/>
  <c r="BV53" i="23" s="1"/>
  <c r="BV55" i="23" s="1"/>
  <c r="N78" i="30" s="1"/>
  <c r="N6" i="23"/>
  <c r="N126" i="30"/>
  <c r="E5" i="24"/>
  <c r="E9" i="24"/>
  <c r="CB35" i="24" s="1"/>
  <c r="CB43" i="24" s="1"/>
  <c r="CB46" i="24" s="1"/>
  <c r="CB52" i="24" s="1"/>
  <c r="CB36" i="24" s="1"/>
  <c r="CB37" i="24" s="1"/>
  <c r="CB38" i="24" s="1"/>
  <c r="CB39" i="24" s="1"/>
  <c r="CB49" i="24" s="1"/>
  <c r="CB50" i="24" s="1"/>
  <c r="CB51" i="24" s="1"/>
  <c r="CB53" i="24" s="1"/>
  <c r="CB55" i="24" s="1"/>
  <c r="E6" i="24"/>
  <c r="AI35" i="24" s="1"/>
  <c r="AI43" i="24" s="1"/>
  <c r="AI46" i="24" s="1"/>
  <c r="AI52" i="24" s="1"/>
  <c r="AI36" i="24" s="1"/>
  <c r="AI37" i="24" s="1"/>
  <c r="AI38" i="24" s="1"/>
  <c r="AI39" i="24" s="1"/>
  <c r="AI49" i="24" s="1"/>
  <c r="AI50" i="24" s="1"/>
  <c r="AI51" i="24" s="1"/>
  <c r="AI53" i="24" s="1"/>
  <c r="AI55" i="24" s="1"/>
  <c r="AP46" i="24"/>
  <c r="AP52" i="24" s="1"/>
  <c r="AP36" i="24" s="1"/>
  <c r="AP37" i="24" s="1"/>
  <c r="AP38" i="24" s="1"/>
  <c r="AP39" i="24" s="1"/>
  <c r="AP49" i="24" s="1"/>
  <c r="AP50" i="24" s="1"/>
  <c r="AP51" i="24" s="1"/>
  <c r="AP53" i="24" s="1"/>
  <c r="AP55" i="24" s="1"/>
  <c r="AI27" i="25"/>
  <c r="AI29" i="25" s="1"/>
  <c r="AI28" i="25"/>
  <c r="AI30" i="25" s="1"/>
  <c r="AI45" i="25" s="1"/>
  <c r="AI46" i="25" s="1"/>
  <c r="Q27" i="28"/>
  <c r="Q29" i="28" s="1"/>
  <c r="Q28" i="28"/>
  <c r="Q30" i="28" s="1"/>
  <c r="Q45" i="28" s="1"/>
  <c r="Q46" i="28" s="1"/>
  <c r="BC28" i="23"/>
  <c r="BC30" i="23" s="1"/>
  <c r="BC45" i="23" s="1"/>
  <c r="BC27" i="23"/>
  <c r="BC29" i="23" s="1"/>
  <c r="AR27" i="26"/>
  <c r="AR29" i="26" s="1"/>
  <c r="AR28" i="26"/>
  <c r="AR30" i="26" s="1"/>
  <c r="AR45" i="26" s="1"/>
  <c r="E27" i="19"/>
  <c r="E29" i="19" s="1"/>
  <c r="E28" i="19"/>
  <c r="E30" i="19" s="1"/>
  <c r="E45" i="19" s="1"/>
  <c r="BM27" i="23"/>
  <c r="BM29" i="23" s="1"/>
  <c r="BM28" i="23"/>
  <c r="BM30" i="23" s="1"/>
  <c r="BM45" i="23" s="1"/>
  <c r="BM46" i="23" s="1"/>
  <c r="K6" i="26"/>
  <c r="BD28" i="24"/>
  <c r="BD30" i="24" s="1"/>
  <c r="BD45" i="24" s="1"/>
  <c r="BD46" i="24" s="1"/>
  <c r="BD27" i="24"/>
  <c r="BD29" i="24" s="1"/>
  <c r="AR28" i="24"/>
  <c r="AR30" i="24" s="1"/>
  <c r="AR45" i="24" s="1"/>
  <c r="AR27" i="24"/>
  <c r="AR29" i="24" s="1"/>
  <c r="O7" i="22"/>
  <c r="BH35" i="22" s="1"/>
  <c r="BH43" i="22" s="1"/>
  <c r="AI27" i="23"/>
  <c r="AI29" i="23" s="1"/>
  <c r="AI28" i="23"/>
  <c r="AI30" i="23" s="1"/>
  <c r="AI45" i="23" s="1"/>
  <c r="AI46" i="23" s="1"/>
  <c r="AI52" i="23" s="1"/>
  <c r="AI36" i="23" s="1"/>
  <c r="AI37" i="23" s="1"/>
  <c r="AI38" i="23" s="1"/>
  <c r="AI39" i="23" s="1"/>
  <c r="AI49" i="23" s="1"/>
  <c r="AI50" i="23" s="1"/>
  <c r="AI51" i="23" s="1"/>
  <c r="AI53" i="23" s="1"/>
  <c r="AI55" i="23" s="1"/>
  <c r="CI28" i="23"/>
  <c r="CI30" i="23" s="1"/>
  <c r="CI45" i="23" s="1"/>
  <c r="CI27" i="23"/>
  <c r="CI29" i="23" s="1"/>
  <c r="U28" i="23"/>
  <c r="U30" i="23" s="1"/>
  <c r="U45" i="23" s="1"/>
  <c r="U46" i="23" s="1"/>
  <c r="U52" i="23" s="1"/>
  <c r="U36" i="23" s="1"/>
  <c r="U37" i="23" s="1"/>
  <c r="U38" i="23" s="1"/>
  <c r="U39" i="23" s="1"/>
  <c r="U49" i="23" s="1"/>
  <c r="U50" i="23" s="1"/>
  <c r="U51" i="23" s="1"/>
  <c r="U53" i="23" s="1"/>
  <c r="U55" i="23" s="1"/>
  <c r="U27" i="23"/>
  <c r="U29" i="23" s="1"/>
  <c r="F7" i="24"/>
  <c r="AY35" i="24" s="1"/>
  <c r="AY43" i="24" s="1"/>
  <c r="M4" i="24"/>
  <c r="M9" i="24"/>
  <c r="CJ35" i="24" s="1"/>
  <c r="CJ43" i="24" s="1"/>
  <c r="CJ46" i="24" s="1"/>
  <c r="CJ52" i="24" s="1"/>
  <c r="CJ36" i="24" s="1"/>
  <c r="CJ37" i="24" s="1"/>
  <c r="CJ38" i="24" s="1"/>
  <c r="CJ39" i="24" s="1"/>
  <c r="CJ49" i="24" s="1"/>
  <c r="CJ50" i="24" s="1"/>
  <c r="CJ51" i="24" s="1"/>
  <c r="CJ53" i="24" s="1"/>
  <c r="CJ55" i="24" s="1"/>
  <c r="M6" i="24"/>
  <c r="AQ35" i="24" s="1"/>
  <c r="AQ43" i="24" s="1"/>
  <c r="AQ46" i="24" s="1"/>
  <c r="AQ52" i="24" s="1"/>
  <c r="AQ36" i="24" s="1"/>
  <c r="AQ37" i="24" s="1"/>
  <c r="AQ38" i="24" s="1"/>
  <c r="AQ39" i="24" s="1"/>
  <c r="AQ49" i="24" s="1"/>
  <c r="AQ50" i="24" s="1"/>
  <c r="AQ51" i="24" s="1"/>
  <c r="AQ53" i="24" s="1"/>
  <c r="AQ55" i="24" s="1"/>
  <c r="M8" i="24"/>
  <c r="BU35" i="24" s="1"/>
  <c r="BU43" i="24" s="1"/>
  <c r="BU46" i="24" s="1"/>
  <c r="BU52" i="24" s="1"/>
  <c r="BU36" i="24" s="1"/>
  <c r="BU37" i="24" s="1"/>
  <c r="BU38" i="24" s="1"/>
  <c r="BU39" i="24" s="1"/>
  <c r="BU49" i="24" s="1"/>
  <c r="BU50" i="24" s="1"/>
  <c r="BU51" i="24" s="1"/>
  <c r="BU53" i="24" s="1"/>
  <c r="BU55" i="24" s="1"/>
  <c r="M5" i="24"/>
  <c r="AB35" i="24" s="1"/>
  <c r="AB43" i="24" s="1"/>
  <c r="AB46" i="24" s="1"/>
  <c r="AB52" i="24" s="1"/>
  <c r="AB36" i="24" s="1"/>
  <c r="AB37" i="24" s="1"/>
  <c r="AB38" i="24" s="1"/>
  <c r="AB39" i="24" s="1"/>
  <c r="AB49" i="24" s="1"/>
  <c r="AB50" i="24" s="1"/>
  <c r="AB51" i="24" s="1"/>
  <c r="AB53" i="24" s="1"/>
  <c r="AB55" i="24" s="1"/>
  <c r="CA28" i="26"/>
  <c r="CA30" i="26" s="1"/>
  <c r="CA45" i="26" s="1"/>
  <c r="CA46" i="26" s="1"/>
  <c r="CA27" i="26"/>
  <c r="CA29" i="26" s="1"/>
  <c r="J28" i="26"/>
  <c r="J30" i="26" s="1"/>
  <c r="J45" i="26" s="1"/>
  <c r="J27" i="26"/>
  <c r="J29" i="26" s="1"/>
  <c r="H9" i="20"/>
  <c r="H5" i="12"/>
  <c r="W35" i="12" s="1"/>
  <c r="W43" i="12" s="1"/>
  <c r="AF46" i="20"/>
  <c r="AF52" i="20" s="1"/>
  <c r="AF36" i="20" s="1"/>
  <c r="AF37" i="20" s="1"/>
  <c r="AF38" i="20" s="1"/>
  <c r="AF39" i="20" s="1"/>
  <c r="AF49" i="20" s="1"/>
  <c r="AF50" i="20" s="1"/>
  <c r="AF51" i="20" s="1"/>
  <c r="AF53" i="20" s="1"/>
  <c r="AF55" i="20" s="1"/>
  <c r="Z28" i="12"/>
  <c r="Z30" i="12" s="1"/>
  <c r="Z45" i="12" s="1"/>
  <c r="Z46" i="12" s="1"/>
  <c r="Z52" i="12" s="1"/>
  <c r="Z36" i="12" s="1"/>
  <c r="Z37" i="12" s="1"/>
  <c r="Z38" i="12" s="1"/>
  <c r="Z39" i="12" s="1"/>
  <c r="Z49" i="12" s="1"/>
  <c r="Z50" i="12" s="1"/>
  <c r="Z27" i="12"/>
  <c r="Z29" i="12" s="1"/>
  <c r="G8" i="22"/>
  <c r="BO35" i="22" s="1"/>
  <c r="BO43" i="22" s="1"/>
  <c r="BO46" i="22" s="1"/>
  <c r="BO52" i="22" s="1"/>
  <c r="BO36" i="22" s="1"/>
  <c r="BO37" i="22" s="1"/>
  <c r="BO38" i="22" s="1"/>
  <c r="BO39" i="22" s="1"/>
  <c r="BO49" i="22" s="1"/>
  <c r="BO50" i="22" s="1"/>
  <c r="BO51" i="22" s="1"/>
  <c r="BO53" i="22" s="1"/>
  <c r="BO55" i="22" s="1"/>
  <c r="J9" i="20"/>
  <c r="CG35" i="20" s="1"/>
  <c r="CG43" i="20" s="1"/>
  <c r="CG46" i="20" s="1"/>
  <c r="CG52" i="20" s="1"/>
  <c r="CG36" i="20" s="1"/>
  <c r="CG37" i="20" s="1"/>
  <c r="CG38" i="20" s="1"/>
  <c r="H9" i="12"/>
  <c r="CE35" i="12" s="1"/>
  <c r="CE43" i="12" s="1"/>
  <c r="F27" i="12"/>
  <c r="F29" i="12" s="1"/>
  <c r="F28" i="12"/>
  <c r="F30" i="12" s="1"/>
  <c r="F45" i="12" s="1"/>
  <c r="V27" i="12"/>
  <c r="V29" i="12" s="1"/>
  <c r="V28" i="12"/>
  <c r="V30" i="12" s="1"/>
  <c r="V45" i="12" s="1"/>
  <c r="V46" i="12" s="1"/>
  <c r="V52" i="12" s="1"/>
  <c r="V36" i="12" s="1"/>
  <c r="V37" i="12" s="1"/>
  <c r="V38" i="12" s="1"/>
  <c r="V39" i="12" s="1"/>
  <c r="V49" i="12" s="1"/>
  <c r="V50" i="12" s="1"/>
  <c r="CD27" i="12"/>
  <c r="CD29" i="12" s="1"/>
  <c r="CD28" i="12"/>
  <c r="CD30" i="12" s="1"/>
  <c r="CD45" i="12" s="1"/>
  <c r="CD46" i="12" s="1"/>
  <c r="L4" i="27"/>
  <c r="L4" i="25"/>
  <c r="E6" i="19"/>
  <c r="AI35" i="19" s="1"/>
  <c r="AI43" i="19" s="1"/>
  <c r="AI46" i="19" s="1"/>
  <c r="AI52" i="19" s="1"/>
  <c r="AI36" i="19" s="1"/>
  <c r="AI37" i="19" s="1"/>
  <c r="AI38" i="19" s="1"/>
  <c r="AI39" i="19" s="1"/>
  <c r="AI49" i="19" s="1"/>
  <c r="AI50" i="19" s="1"/>
  <c r="AI51" i="19" s="1"/>
  <c r="AI53" i="19" s="1"/>
  <c r="AI55" i="19" s="1"/>
  <c r="R28" i="12"/>
  <c r="R30" i="12" s="1"/>
  <c r="R45" i="12" s="1"/>
  <c r="R27" i="12"/>
  <c r="R29" i="12" s="1"/>
  <c r="BP27" i="12"/>
  <c r="BP29" i="12" s="1"/>
  <c r="BP28" i="12"/>
  <c r="BP30" i="12" s="1"/>
  <c r="BP45" i="12" s="1"/>
  <c r="BP46" i="12" s="1"/>
  <c r="AQ28" i="12"/>
  <c r="AQ30" i="12" s="1"/>
  <c r="AQ45" i="12" s="1"/>
  <c r="AQ46" i="12" s="1"/>
  <c r="AQ52" i="12" s="1"/>
  <c r="AQ36" i="12" s="1"/>
  <c r="AQ37" i="12" s="1"/>
  <c r="AQ38" i="12" s="1"/>
  <c r="AQ39" i="12" s="1"/>
  <c r="AQ49" i="12" s="1"/>
  <c r="AQ50" i="12" s="1"/>
  <c r="AQ27" i="12"/>
  <c r="AQ29" i="12" s="1"/>
  <c r="BB27" i="12"/>
  <c r="BB29" i="12" s="1"/>
  <c r="BB28" i="12"/>
  <c r="BB30" i="12" s="1"/>
  <c r="BB45" i="12" s="1"/>
  <c r="BB46" i="12" s="1"/>
  <c r="L9" i="25"/>
  <c r="CI35" i="25" s="1"/>
  <c r="CI43" i="25" s="1"/>
  <c r="CI46" i="25" s="1"/>
  <c r="CI52" i="25" s="1"/>
  <c r="CI36" i="25" s="1"/>
  <c r="CI37" i="25" s="1"/>
  <c r="CI38" i="25" s="1"/>
  <c r="CI39" i="25" s="1"/>
  <c r="CI49" i="25" s="1"/>
  <c r="CI50" i="25" s="1"/>
  <c r="CI51" i="25" s="1"/>
  <c r="CI53" i="25" s="1"/>
  <c r="CI55" i="25" s="1"/>
  <c r="J8" i="25"/>
  <c r="C6" i="17"/>
  <c r="AG35" i="17" s="1"/>
  <c r="AG43" i="17" s="1"/>
  <c r="AG46" i="17" s="1"/>
  <c r="AG52" i="17" s="1"/>
  <c r="AG36" i="17" s="1"/>
  <c r="AG37" i="17" s="1"/>
  <c r="AG38" i="17" s="1"/>
  <c r="AG39" i="17" s="1"/>
  <c r="AG49" i="17" s="1"/>
  <c r="AG50" i="17" s="1"/>
  <c r="AG51" i="17" s="1"/>
  <c r="AG53" i="17" s="1"/>
  <c r="AG55" i="17" s="1"/>
  <c r="CB28" i="12"/>
  <c r="CB30" i="12" s="1"/>
  <c r="CB45" i="12" s="1"/>
  <c r="CB27" i="12"/>
  <c r="CB29" i="12" s="1"/>
  <c r="N7" i="17"/>
  <c r="BG35" i="17" s="1"/>
  <c r="BG43" i="17" s="1"/>
  <c r="K9" i="19"/>
  <c r="CH35" i="19" s="1"/>
  <c r="CH43" i="19" s="1"/>
  <c r="CH46" i="19" s="1"/>
  <c r="CH52" i="19" s="1"/>
  <c r="CH36" i="19" s="1"/>
  <c r="CH37" i="19" s="1"/>
  <c r="CH38" i="19" s="1"/>
  <c r="CH39" i="19" s="1"/>
  <c r="CH49" i="19" s="1"/>
  <c r="CH50" i="19" s="1"/>
  <c r="CH51" i="19" s="1"/>
  <c r="CH53" i="19" s="1"/>
  <c r="CH55" i="19" s="1"/>
  <c r="AA28" i="12"/>
  <c r="AA30" i="12" s="1"/>
  <c r="AA45" i="12" s="1"/>
  <c r="AA46" i="12" s="1"/>
  <c r="AA27" i="12"/>
  <c r="AA29" i="12" s="1"/>
  <c r="B8" i="17"/>
  <c r="BJ35" i="17" s="1"/>
  <c r="BJ43" i="17" s="1"/>
  <c r="I7" i="17"/>
  <c r="BB35" i="17" s="1"/>
  <c r="BB43" i="17" s="1"/>
  <c r="BB46" i="17" s="1"/>
  <c r="BB52" i="17" s="1"/>
  <c r="BB36" i="17" s="1"/>
  <c r="BB37" i="17" s="1"/>
  <c r="BB38" i="17" s="1"/>
  <c r="BB39" i="17" s="1"/>
  <c r="BB49" i="17" s="1"/>
  <c r="BB50" i="17" s="1"/>
  <c r="BB51" i="17" s="1"/>
  <c r="BB53" i="17" s="1"/>
  <c r="BB55" i="17" s="1"/>
  <c r="CA28" i="12"/>
  <c r="CA30" i="12" s="1"/>
  <c r="CA45" i="12" s="1"/>
  <c r="CA27" i="12"/>
  <c r="CA29" i="12" s="1"/>
  <c r="E9" i="25"/>
  <c r="D7" i="17"/>
  <c r="AW35" i="17" s="1"/>
  <c r="AW43" i="17" s="1"/>
  <c r="AW46" i="17" s="1"/>
  <c r="AW52" i="17" s="1"/>
  <c r="AW36" i="17" s="1"/>
  <c r="AW37" i="17" s="1"/>
  <c r="AW38" i="17" s="1"/>
  <c r="AW39" i="17" s="1"/>
  <c r="AW49" i="17" s="1"/>
  <c r="AW50" i="17" s="1"/>
  <c r="AW51" i="17" s="1"/>
  <c r="AW53" i="17" s="1"/>
  <c r="AW55" i="17" s="1"/>
  <c r="AR46" i="17"/>
  <c r="BD46" i="20"/>
  <c r="CK28" i="20"/>
  <c r="CK30" i="20" s="1"/>
  <c r="CK45" i="20" s="1"/>
  <c r="CK46" i="20" s="1"/>
  <c r="CK52" i="20" s="1"/>
  <c r="CK36" i="20" s="1"/>
  <c r="CK37" i="20" s="1"/>
  <c r="CK38" i="20" s="1"/>
  <c r="CK39" i="20" s="1"/>
  <c r="CK49" i="20" s="1"/>
  <c r="CK50" i="20" s="1"/>
  <c r="CK27" i="20"/>
  <c r="CK29" i="20" s="1"/>
  <c r="CA28" i="28"/>
  <c r="CA30" i="28" s="1"/>
  <c r="CA45" i="28" s="1"/>
  <c r="CA46" i="28" s="1"/>
  <c r="CA52" i="28" s="1"/>
  <c r="CA36" i="28" s="1"/>
  <c r="CA37" i="28" s="1"/>
  <c r="CA38" i="28" s="1"/>
  <c r="CA39" i="28" s="1"/>
  <c r="CA49" i="28" s="1"/>
  <c r="CA50" i="28" s="1"/>
  <c r="CA51" i="28" s="1"/>
  <c r="CA53" i="28" s="1"/>
  <c r="CA55" i="28" s="1"/>
  <c r="CA27" i="28"/>
  <c r="CA29" i="28" s="1"/>
  <c r="BF27" i="28"/>
  <c r="BF29" i="28" s="1"/>
  <c r="BF28" i="28"/>
  <c r="BF30" i="28" s="1"/>
  <c r="BF45" i="28" s="1"/>
  <c r="BF46" i="28" s="1"/>
  <c r="CJ27" i="17"/>
  <c r="CJ29" i="17" s="1"/>
  <c r="CJ28" i="17"/>
  <c r="CJ30" i="17" s="1"/>
  <c r="CJ45" i="17" s="1"/>
  <c r="CJ46" i="17" s="1"/>
  <c r="BQ28" i="19"/>
  <c r="BQ30" i="19" s="1"/>
  <c r="BQ45" i="19" s="1"/>
  <c r="BQ27" i="19"/>
  <c r="BQ29" i="19" s="1"/>
  <c r="BF27" i="23"/>
  <c r="BF29" i="23" s="1"/>
  <c r="BF28" i="23"/>
  <c r="BF30" i="23" s="1"/>
  <c r="BF45" i="23" s="1"/>
  <c r="BR46" i="19"/>
  <c r="AC28" i="28"/>
  <c r="AC30" i="28" s="1"/>
  <c r="AC45" i="28" s="1"/>
  <c r="AC27" i="28"/>
  <c r="AC29" i="28" s="1"/>
  <c r="BV28" i="17"/>
  <c r="BV30" i="17" s="1"/>
  <c r="BV45" i="17" s="1"/>
  <c r="BV46" i="17" s="1"/>
  <c r="BV27" i="17"/>
  <c r="BV29" i="17" s="1"/>
  <c r="BT27" i="26"/>
  <c r="BT29" i="26" s="1"/>
  <c r="BT28" i="26"/>
  <c r="BT30" i="26" s="1"/>
  <c r="BT45" i="26" s="1"/>
  <c r="BU27" i="17"/>
  <c r="BU29" i="17" s="1"/>
  <c r="BU28" i="17"/>
  <c r="BU30" i="17" s="1"/>
  <c r="BU45" i="17" s="1"/>
  <c r="BU46" i="17" s="1"/>
  <c r="BU52" i="17" s="1"/>
  <c r="BU36" i="17" s="1"/>
  <c r="BU37" i="17" s="1"/>
  <c r="BU38" i="17" s="1"/>
  <c r="BU39" i="17" s="1"/>
  <c r="BU49" i="17" s="1"/>
  <c r="BU50" i="17" s="1"/>
  <c r="I8" i="26"/>
  <c r="BQ35" i="26" s="1"/>
  <c r="BQ43" i="26" s="1"/>
  <c r="BQ46" i="26" s="1"/>
  <c r="BQ52" i="26" s="1"/>
  <c r="BQ36" i="26" s="1"/>
  <c r="BQ37" i="26" s="1"/>
  <c r="BQ38" i="26" s="1"/>
  <c r="BQ39" i="26" s="1"/>
  <c r="BQ49" i="26" s="1"/>
  <c r="BQ50" i="26" s="1"/>
  <c r="BQ51" i="26" s="1"/>
  <c r="BQ53" i="26" s="1"/>
  <c r="BQ55" i="26" s="1"/>
  <c r="I4" i="26"/>
  <c r="N5" i="26"/>
  <c r="AC35" i="26" s="1"/>
  <c r="AC43" i="26" s="1"/>
  <c r="N9" i="26"/>
  <c r="CK35" i="26" s="1"/>
  <c r="CK43" i="26" s="1"/>
  <c r="CK46" i="26" s="1"/>
  <c r="CK52" i="26" s="1"/>
  <c r="CK36" i="26" s="1"/>
  <c r="CK37" i="26" s="1"/>
  <c r="CK38" i="26" s="1"/>
  <c r="CK39" i="26" s="1"/>
  <c r="CK49" i="26" s="1"/>
  <c r="CK50" i="26" s="1"/>
  <c r="CK51" i="26" s="1"/>
  <c r="CK53" i="26" s="1"/>
  <c r="CK55" i="26" s="1"/>
  <c r="N97" i="30" s="1"/>
  <c r="N8" i="26"/>
  <c r="BV35" i="26" s="1"/>
  <c r="BV43" i="26" s="1"/>
  <c r="BV46" i="26" s="1"/>
  <c r="BV52" i="26" s="1"/>
  <c r="BV36" i="26" s="1"/>
  <c r="BV37" i="26" s="1"/>
  <c r="BV38" i="26" s="1"/>
  <c r="BV39" i="26" s="1"/>
  <c r="BV49" i="26" s="1"/>
  <c r="BV50" i="26" s="1"/>
  <c r="N129" i="30"/>
  <c r="AK27" i="28"/>
  <c r="AK29" i="28" s="1"/>
  <c r="AK28" i="28"/>
  <c r="AK30" i="28" s="1"/>
  <c r="AK45" i="28" s="1"/>
  <c r="AK46" i="28" s="1"/>
  <c r="AK52" i="28" s="1"/>
  <c r="AK36" i="28" s="1"/>
  <c r="AK37" i="28" s="1"/>
  <c r="AK38" i="28" s="1"/>
  <c r="AK39" i="28" s="1"/>
  <c r="AK49" i="28" s="1"/>
  <c r="AK50" i="28" s="1"/>
  <c r="AK51" i="28" s="1"/>
  <c r="AK53" i="28" s="1"/>
  <c r="AK55" i="28" s="1"/>
  <c r="AJ28" i="24"/>
  <c r="AJ30" i="24" s="1"/>
  <c r="AJ45" i="24" s="1"/>
  <c r="AJ46" i="24" s="1"/>
  <c r="AJ27" i="24"/>
  <c r="AJ29" i="24" s="1"/>
  <c r="AB27" i="26"/>
  <c r="AB29" i="26" s="1"/>
  <c r="AB28" i="26"/>
  <c r="AB30" i="26" s="1"/>
  <c r="AB45" i="26" s="1"/>
  <c r="AB46" i="26" s="1"/>
  <c r="G27" i="28"/>
  <c r="G29" i="28" s="1"/>
  <c r="G28" i="28"/>
  <c r="G30" i="28" s="1"/>
  <c r="G45" i="28" s="1"/>
  <c r="G46" i="28" s="1"/>
  <c r="CG28" i="26"/>
  <c r="CG30" i="26" s="1"/>
  <c r="CG45" i="26" s="1"/>
  <c r="CG46" i="26" s="1"/>
  <c r="CG27" i="26"/>
  <c r="CG29" i="26" s="1"/>
  <c r="D4" i="24"/>
  <c r="BV27" i="22"/>
  <c r="BV29" i="22" s="1"/>
  <c r="BV28" i="22"/>
  <c r="BV30" i="22" s="1"/>
  <c r="BV45" i="22" s="1"/>
  <c r="BV46" i="22" s="1"/>
  <c r="BL27" i="20"/>
  <c r="BL29" i="20" s="1"/>
  <c r="BL28" i="20"/>
  <c r="BL30" i="20" s="1"/>
  <c r="BL45" i="20" s="1"/>
  <c r="BL46" i="20" s="1"/>
  <c r="BT28" i="20"/>
  <c r="BT30" i="20" s="1"/>
  <c r="BT45" i="20" s="1"/>
  <c r="BT46" i="20" s="1"/>
  <c r="BT52" i="20" s="1"/>
  <c r="BT36" i="20" s="1"/>
  <c r="BT37" i="20" s="1"/>
  <c r="BT38" i="20" s="1"/>
  <c r="BT39" i="20" s="1"/>
  <c r="BT49" i="20" s="1"/>
  <c r="BT50" i="20" s="1"/>
  <c r="BT27" i="20"/>
  <c r="BT29" i="20" s="1"/>
  <c r="BA27" i="26"/>
  <c r="BA29" i="26" s="1"/>
  <c r="BA28" i="26"/>
  <c r="BA30" i="26" s="1"/>
  <c r="BA45" i="26" s="1"/>
  <c r="M27" i="19"/>
  <c r="M29" i="19" s="1"/>
  <c r="M28" i="19"/>
  <c r="M30" i="19" s="1"/>
  <c r="M45" i="19" s="1"/>
  <c r="BV28" i="20"/>
  <c r="BV30" i="20" s="1"/>
  <c r="BV45" i="20" s="1"/>
  <c r="BV46" i="20" s="1"/>
  <c r="BV52" i="20" s="1"/>
  <c r="BV36" i="20" s="1"/>
  <c r="BV27" i="20"/>
  <c r="BV29" i="20" s="1"/>
  <c r="AZ28" i="23"/>
  <c r="AZ30" i="23" s="1"/>
  <c r="AZ45" i="23" s="1"/>
  <c r="AZ27" i="23"/>
  <c r="AZ29" i="23" s="1"/>
  <c r="AA27" i="26"/>
  <c r="AA29" i="26" s="1"/>
  <c r="AA28" i="26"/>
  <c r="AA30" i="26" s="1"/>
  <c r="AA45" i="26" s="1"/>
  <c r="BY28" i="24"/>
  <c r="BY30" i="24" s="1"/>
  <c r="BY45" i="24" s="1"/>
  <c r="BY46" i="24" s="1"/>
  <c r="BY27" i="24"/>
  <c r="BY29" i="24" s="1"/>
  <c r="J27" i="23"/>
  <c r="J29" i="23" s="1"/>
  <c r="J28" i="23"/>
  <c r="J30" i="23" s="1"/>
  <c r="J45" i="23" s="1"/>
  <c r="AH28" i="23"/>
  <c r="AH30" i="23" s="1"/>
  <c r="AH45" i="23" s="1"/>
  <c r="AH27" i="23"/>
  <c r="AH29" i="23" s="1"/>
  <c r="O7" i="25"/>
  <c r="BH35" i="25" s="1"/>
  <c r="BH43" i="25" s="1"/>
  <c r="D9" i="24"/>
  <c r="CA35" i="24" s="1"/>
  <c r="CA43" i="24" s="1"/>
  <c r="AO28" i="23"/>
  <c r="AO30" i="23" s="1"/>
  <c r="AO45" i="23" s="1"/>
  <c r="AO27" i="23"/>
  <c r="AO29" i="23" s="1"/>
  <c r="BO27" i="23"/>
  <c r="BO29" i="23" s="1"/>
  <c r="BO28" i="23"/>
  <c r="BO30" i="23" s="1"/>
  <c r="BO45" i="23" s="1"/>
  <c r="AM27" i="26"/>
  <c r="AM29" i="26" s="1"/>
  <c r="AM28" i="26"/>
  <c r="AM30" i="26" s="1"/>
  <c r="AM45" i="26" s="1"/>
  <c r="BG28" i="24"/>
  <c r="BG30" i="24" s="1"/>
  <c r="BG45" i="24" s="1"/>
  <c r="BG27" i="24"/>
  <c r="BG29" i="24" s="1"/>
  <c r="F4" i="23"/>
  <c r="CK27" i="19"/>
  <c r="CK29" i="19" s="1"/>
  <c r="CK28" i="19"/>
  <c r="CK30" i="19" s="1"/>
  <c r="CK45" i="19" s="1"/>
  <c r="CK46" i="19" s="1"/>
  <c r="CK52" i="19" s="1"/>
  <c r="CK36" i="19" s="1"/>
  <c r="CK37" i="19" s="1"/>
  <c r="CK38" i="19" s="1"/>
  <c r="CK39" i="19" s="1"/>
  <c r="CK49" i="19" s="1"/>
  <c r="CK50" i="19" s="1"/>
  <c r="AA27" i="24"/>
  <c r="AA29" i="24" s="1"/>
  <c r="AA28" i="24"/>
  <c r="AA30" i="24" s="1"/>
  <c r="AA45" i="24" s="1"/>
  <c r="AA46" i="24" s="1"/>
  <c r="T28" i="23"/>
  <c r="T30" i="23" s="1"/>
  <c r="T45" i="23" s="1"/>
  <c r="T46" i="23" s="1"/>
  <c r="T27" i="23"/>
  <c r="T29" i="23" s="1"/>
  <c r="CE28" i="28"/>
  <c r="CE30" i="28" s="1"/>
  <c r="CE45" i="28" s="1"/>
  <c r="CE46" i="28" s="1"/>
  <c r="CE27" i="28"/>
  <c r="CE29" i="28" s="1"/>
  <c r="CD27" i="24"/>
  <c r="CD29" i="24" s="1"/>
  <c r="CD28" i="24"/>
  <c r="CD30" i="24" s="1"/>
  <c r="CD45" i="24" s="1"/>
  <c r="C7" i="26"/>
  <c r="AV35" i="26" s="1"/>
  <c r="AV43" i="26" s="1"/>
  <c r="AV46" i="26" s="1"/>
  <c r="AV52" i="26" s="1"/>
  <c r="AV36" i="26" s="1"/>
  <c r="AV37" i="26" s="1"/>
  <c r="AV38" i="26" s="1"/>
  <c r="AV39" i="26" s="1"/>
  <c r="AV49" i="26" s="1"/>
  <c r="AV50" i="26" s="1"/>
  <c r="AV51" i="26" s="1"/>
  <c r="AV53" i="26" s="1"/>
  <c r="AV55" i="26" s="1"/>
  <c r="CB28" i="26"/>
  <c r="CB30" i="26" s="1"/>
  <c r="CB45" i="26" s="1"/>
  <c r="CB46" i="26" s="1"/>
  <c r="CB52" i="26" s="1"/>
  <c r="CB36" i="26" s="1"/>
  <c r="CB37" i="26" s="1"/>
  <c r="CB38" i="26" s="1"/>
  <c r="CB39" i="26" s="1"/>
  <c r="CB49" i="26" s="1"/>
  <c r="CB50" i="26" s="1"/>
  <c r="CB51" i="26" s="1"/>
  <c r="CB53" i="26" s="1"/>
  <c r="CB55" i="26" s="1"/>
  <c r="CB27" i="26"/>
  <c r="CB29" i="26" s="1"/>
  <c r="BN27" i="24"/>
  <c r="BN29" i="24" s="1"/>
  <c r="BN28" i="24"/>
  <c r="BN30" i="24" s="1"/>
  <c r="BN45" i="24" s="1"/>
  <c r="BM27" i="19"/>
  <c r="BM29" i="19" s="1"/>
  <c r="BM28" i="19"/>
  <c r="BM30" i="19" s="1"/>
  <c r="BM45" i="19" s="1"/>
  <c r="BM46" i="19" s="1"/>
  <c r="BM52" i="19" s="1"/>
  <c r="BM36" i="19" s="1"/>
  <c r="BM37" i="19" s="1"/>
  <c r="BM38" i="19" s="1"/>
  <c r="BM39" i="19" s="1"/>
  <c r="BM49" i="19" s="1"/>
  <c r="BM50" i="19" s="1"/>
  <c r="BM51" i="19" s="1"/>
  <c r="BM53" i="19" s="1"/>
  <c r="BM55" i="19" s="1"/>
  <c r="CG27" i="24"/>
  <c r="CG29" i="24" s="1"/>
  <c r="CG28" i="24"/>
  <c r="CG30" i="24" s="1"/>
  <c r="CG45" i="24" s="1"/>
  <c r="N28" i="23"/>
  <c r="N30" i="23" s="1"/>
  <c r="N45" i="23" s="1"/>
  <c r="N46" i="23" s="1"/>
  <c r="N27" i="23"/>
  <c r="N29" i="23" s="1"/>
  <c r="M7" i="26"/>
  <c r="BF35" i="26" s="1"/>
  <c r="BF43" i="26" s="1"/>
  <c r="BF46" i="26" s="1"/>
  <c r="BF52" i="26" s="1"/>
  <c r="BF36" i="26" s="1"/>
  <c r="BF37" i="26" s="1"/>
  <c r="BF38" i="26" s="1"/>
  <c r="BF39" i="26" s="1"/>
  <c r="BF49" i="26" s="1"/>
  <c r="BF50" i="26" s="1"/>
  <c r="BF51" i="26" s="1"/>
  <c r="BF53" i="26" s="1"/>
  <c r="BF55" i="26" s="1"/>
  <c r="BY28" i="28"/>
  <c r="BY30" i="28" s="1"/>
  <c r="BY45" i="28" s="1"/>
  <c r="BY46" i="28" s="1"/>
  <c r="BY27" i="28"/>
  <c r="BY29" i="28" s="1"/>
  <c r="E28" i="24"/>
  <c r="E30" i="24" s="1"/>
  <c r="E45" i="24" s="1"/>
  <c r="E46" i="24" s="1"/>
  <c r="E27" i="24"/>
  <c r="E29" i="24" s="1"/>
  <c r="BL28" i="26"/>
  <c r="BL30" i="26" s="1"/>
  <c r="BL45" i="26" s="1"/>
  <c r="BL27" i="26"/>
  <c r="BL29" i="26" s="1"/>
  <c r="B7" i="28"/>
  <c r="AU35" i="28" s="1"/>
  <c r="AU43" i="28" s="1"/>
  <c r="AU46" i="28" s="1"/>
  <c r="B8" i="28"/>
  <c r="BJ35" i="28" s="1"/>
  <c r="BJ43" i="28" s="1"/>
  <c r="BJ46" i="28" s="1"/>
  <c r="BJ52" i="28" s="1"/>
  <c r="BJ36" i="28" s="1"/>
  <c r="BJ37" i="28" s="1"/>
  <c r="BJ38" i="28" s="1"/>
  <c r="BJ39" i="28" s="1"/>
  <c r="BJ49" i="28" s="1"/>
  <c r="BJ50" i="28" s="1"/>
  <c r="BJ51" i="28" s="1"/>
  <c r="BJ53" i="28" s="1"/>
  <c r="BJ55" i="28" s="1"/>
  <c r="B4" i="28"/>
  <c r="L6" i="26"/>
  <c r="AP35" i="26" s="1"/>
  <c r="AP43" i="26" s="1"/>
  <c r="Y28" i="23"/>
  <c r="Y30" i="23" s="1"/>
  <c r="Y45" i="23" s="1"/>
  <c r="Y27" i="23"/>
  <c r="Y29" i="23" s="1"/>
  <c r="AB28" i="23"/>
  <c r="AB30" i="23" s="1"/>
  <c r="AB45" i="23" s="1"/>
  <c r="AB27" i="23"/>
  <c r="AB29" i="23" s="1"/>
  <c r="F5" i="26"/>
  <c r="U35" i="26" s="1"/>
  <c r="U43" i="26" s="1"/>
  <c r="F7" i="26"/>
  <c r="AY35" i="26" s="1"/>
  <c r="AY43" i="26" s="1"/>
  <c r="AY46" i="26" s="1"/>
  <c r="AY52" i="26" s="1"/>
  <c r="AY36" i="26" s="1"/>
  <c r="AY37" i="26" s="1"/>
  <c r="AY38" i="26" s="1"/>
  <c r="AY39" i="26" s="1"/>
  <c r="AY49" i="26" s="1"/>
  <c r="AY50" i="26" s="1"/>
  <c r="AY51" i="26" s="1"/>
  <c r="AY53" i="26" s="1"/>
  <c r="AY55" i="26" s="1"/>
  <c r="F4" i="26"/>
  <c r="AO28" i="26"/>
  <c r="AO30" i="26" s="1"/>
  <c r="AO45" i="26" s="1"/>
  <c r="AO27" i="26"/>
  <c r="AO29" i="26" s="1"/>
  <c r="AU27" i="24"/>
  <c r="AU29" i="24" s="1"/>
  <c r="AU28" i="24"/>
  <c r="AU30" i="24" s="1"/>
  <c r="AU45" i="24" s="1"/>
  <c r="AL27" i="23"/>
  <c r="AL29" i="23" s="1"/>
  <c r="AL28" i="23"/>
  <c r="AL30" i="23" s="1"/>
  <c r="AL45" i="23" s="1"/>
  <c r="AL46" i="23" s="1"/>
  <c r="J6" i="24"/>
  <c r="AN35" i="24" s="1"/>
  <c r="AN43" i="24" s="1"/>
  <c r="AN46" i="24" s="1"/>
  <c r="D7" i="24"/>
  <c r="AW35" i="24" s="1"/>
  <c r="AW43" i="24" s="1"/>
  <c r="O6" i="25"/>
  <c r="AS35" i="25" s="1"/>
  <c r="AS43" i="25" s="1"/>
  <c r="C8" i="23"/>
  <c r="BK35" i="23" s="1"/>
  <c r="BK43" i="23" s="1"/>
  <c r="BK46" i="23" s="1"/>
  <c r="BK52" i="23" s="1"/>
  <c r="BK36" i="23" s="1"/>
  <c r="BK37" i="23" s="1"/>
  <c r="BK38" i="23" s="1"/>
  <c r="BK39" i="23" s="1"/>
  <c r="BK49" i="23" s="1"/>
  <c r="BK50" i="23" s="1"/>
  <c r="BK51" i="23" s="1"/>
  <c r="BK53" i="23" s="1"/>
  <c r="BK55" i="23" s="1"/>
  <c r="BY27" i="23"/>
  <c r="BY29" i="23" s="1"/>
  <c r="BY28" i="23"/>
  <c r="BY30" i="23" s="1"/>
  <c r="BY45" i="23" s="1"/>
  <c r="BY46" i="23" s="1"/>
  <c r="M28" i="24"/>
  <c r="M30" i="24" s="1"/>
  <c r="M45" i="24" s="1"/>
  <c r="M27" i="24"/>
  <c r="M29" i="24" s="1"/>
  <c r="K7" i="23"/>
  <c r="BD35" i="23" s="1"/>
  <c r="BD43" i="23" s="1"/>
  <c r="BD46" i="23" s="1"/>
  <c r="BD52" i="23" s="1"/>
  <c r="BD36" i="23" s="1"/>
  <c r="BD37" i="23" s="1"/>
  <c r="BD38" i="23" s="1"/>
  <c r="BD39" i="23" s="1"/>
  <c r="BD49" i="23" s="1"/>
  <c r="BD50" i="23" s="1"/>
  <c r="BD51" i="23" s="1"/>
  <c r="BD53" i="23" s="1"/>
  <c r="BD55" i="23" s="1"/>
  <c r="F9" i="23"/>
  <c r="CC35" i="23" s="1"/>
  <c r="CC43" i="23" s="1"/>
  <c r="CC46" i="23" s="1"/>
  <c r="CC52" i="23" s="1"/>
  <c r="CC36" i="23" s="1"/>
  <c r="CC37" i="23" s="1"/>
  <c r="CC38" i="23" s="1"/>
  <c r="CC39" i="23" s="1"/>
  <c r="CC49" i="23" s="1"/>
  <c r="CC50" i="23" s="1"/>
  <c r="CC51" i="23" s="1"/>
  <c r="CC53" i="23" s="1"/>
  <c r="CC55" i="23" s="1"/>
  <c r="B7" i="19"/>
  <c r="AU35" i="19" s="1"/>
  <c r="AU43" i="19" s="1"/>
  <c r="AU46" i="19" s="1"/>
  <c r="AU52" i="19" s="1"/>
  <c r="AU36" i="19" s="1"/>
  <c r="AU37" i="19" s="1"/>
  <c r="AU38" i="19" s="1"/>
  <c r="AU39" i="19" s="1"/>
  <c r="AU49" i="19" s="1"/>
  <c r="AU50" i="19" s="1"/>
  <c r="AU51" i="19" s="1"/>
  <c r="AU53" i="19" s="1"/>
  <c r="AU55" i="19" s="1"/>
  <c r="C8" i="22"/>
  <c r="BK35" i="22" s="1"/>
  <c r="BK43" i="22" s="1"/>
  <c r="BK46" i="22" s="1"/>
  <c r="BK52" i="22" s="1"/>
  <c r="BK36" i="22" s="1"/>
  <c r="BK37" i="22" s="1"/>
  <c r="BK38" i="22" s="1"/>
  <c r="BK39" i="22" s="1"/>
  <c r="BK49" i="22" s="1"/>
  <c r="BK50" i="22" s="1"/>
  <c r="BK51" i="22" s="1"/>
  <c r="BK53" i="22" s="1"/>
  <c r="BK55" i="22" s="1"/>
  <c r="W27" i="12"/>
  <c r="W29" i="12" s="1"/>
  <c r="W28" i="12"/>
  <c r="W30" i="12" s="1"/>
  <c r="W45" i="12" s="1"/>
  <c r="M7" i="22"/>
  <c r="BF35" i="22" s="1"/>
  <c r="BF43" i="22" s="1"/>
  <c r="BF46" i="22" s="1"/>
  <c r="BF52" i="22" s="1"/>
  <c r="BF36" i="22" s="1"/>
  <c r="BF37" i="22" s="1"/>
  <c r="BF38" i="22" s="1"/>
  <c r="BF39" i="22" s="1"/>
  <c r="BF49" i="22" s="1"/>
  <c r="BF50" i="22" s="1"/>
  <c r="BF51" i="22" s="1"/>
  <c r="BF53" i="22" s="1"/>
  <c r="BF55" i="22" s="1"/>
  <c r="B6" i="27"/>
  <c r="AF35" i="27" s="1"/>
  <c r="AF43" i="27" s="1"/>
  <c r="AF46" i="27" s="1"/>
  <c r="AF52" i="27" s="1"/>
  <c r="AF36" i="27" s="1"/>
  <c r="AF37" i="27" s="1"/>
  <c r="AF38" i="27" s="1"/>
  <c r="AF39" i="27" s="1"/>
  <c r="AF49" i="27" s="1"/>
  <c r="AF50" i="27" s="1"/>
  <c r="AF51" i="27" s="1"/>
  <c r="AF53" i="27" s="1"/>
  <c r="AF55" i="27" s="1"/>
  <c r="H27" i="19"/>
  <c r="H29" i="19" s="1"/>
  <c r="H28" i="19"/>
  <c r="H30" i="19" s="1"/>
  <c r="H45" i="19" s="1"/>
  <c r="D27" i="12"/>
  <c r="D29" i="12" s="1"/>
  <c r="D28" i="12"/>
  <c r="D30" i="12" s="1"/>
  <c r="D45" i="12" s="1"/>
  <c r="AO28" i="27"/>
  <c r="AO30" i="27" s="1"/>
  <c r="AO45" i="27" s="1"/>
  <c r="AO27" i="27"/>
  <c r="AO29" i="27" s="1"/>
  <c r="B6" i="19"/>
  <c r="AI27" i="12"/>
  <c r="AI29" i="12" s="1"/>
  <c r="AI28" i="12"/>
  <c r="AI30" i="12" s="1"/>
  <c r="AI45" i="12" s="1"/>
  <c r="AI46" i="12" s="1"/>
  <c r="AI52" i="12" s="1"/>
  <c r="AI36" i="12" s="1"/>
  <c r="CA46" i="27"/>
  <c r="CE28" i="12"/>
  <c r="CE30" i="12" s="1"/>
  <c r="CE45" i="12" s="1"/>
  <c r="CE27" i="12"/>
  <c r="CE29" i="12" s="1"/>
  <c r="D35" i="27"/>
  <c r="D43" i="27" s="1"/>
  <c r="D46" i="27" s="1"/>
  <c r="D52" i="27" s="1"/>
  <c r="D36" i="27" s="1"/>
  <c r="D37" i="27" s="1"/>
  <c r="D38" i="27" s="1"/>
  <c r="D39" i="27" s="1"/>
  <c r="D49" i="27" s="1"/>
  <c r="D50" i="27" s="1"/>
  <c r="D51" i="27" s="1"/>
  <c r="D53" i="27" s="1"/>
  <c r="D55" i="27" s="1"/>
  <c r="D10" i="27"/>
  <c r="M5" i="22"/>
  <c r="AB35" i="22" s="1"/>
  <c r="AB43" i="22" s="1"/>
  <c r="AB46" i="22" s="1"/>
  <c r="AB52" i="22" s="1"/>
  <c r="AB36" i="22" s="1"/>
  <c r="AB37" i="22" s="1"/>
  <c r="AB38" i="22" s="1"/>
  <c r="AB39" i="22" s="1"/>
  <c r="AB49" i="22" s="1"/>
  <c r="AB50" i="22" s="1"/>
  <c r="AB51" i="22" s="1"/>
  <c r="AB53" i="22" s="1"/>
  <c r="AB55" i="22" s="1"/>
  <c r="H5" i="27"/>
  <c r="W35" i="27" s="1"/>
  <c r="W43" i="27" s="1"/>
  <c r="AL27" i="12"/>
  <c r="AL29" i="12" s="1"/>
  <c r="AL28" i="12"/>
  <c r="AL30" i="12" s="1"/>
  <c r="AL45" i="12" s="1"/>
  <c r="G7" i="12"/>
  <c r="AZ35" i="12" s="1"/>
  <c r="AZ43" i="12" s="1"/>
  <c r="AZ46" i="12" s="1"/>
  <c r="C7" i="12"/>
  <c r="AV35" i="12" s="1"/>
  <c r="AV43" i="12" s="1"/>
  <c r="J27" i="12"/>
  <c r="J29" i="12" s="1"/>
  <c r="J52" i="12" s="1"/>
  <c r="J36" i="12" s="1"/>
  <c r="J28" i="12"/>
  <c r="J30" i="12" s="1"/>
  <c r="J45" i="12" s="1"/>
  <c r="J46" i="12" s="1"/>
  <c r="L4" i="22"/>
  <c r="F5" i="12"/>
  <c r="U35" i="12" s="1"/>
  <c r="U43" i="12" s="1"/>
  <c r="M28" i="12"/>
  <c r="M30" i="12" s="1"/>
  <c r="M45" i="12" s="1"/>
  <c r="M27" i="12"/>
  <c r="M29" i="12" s="1"/>
  <c r="K6" i="19"/>
  <c r="AO35" i="19" s="1"/>
  <c r="AO43" i="19" s="1"/>
  <c r="AO46" i="19" s="1"/>
  <c r="AO52" i="19" s="1"/>
  <c r="AO36" i="19" s="1"/>
  <c r="AO37" i="19" s="1"/>
  <c r="AO38" i="19" s="1"/>
  <c r="AO39" i="19" s="1"/>
  <c r="AO49" i="19" s="1"/>
  <c r="AO50" i="19" s="1"/>
  <c r="AO51" i="19" s="1"/>
  <c r="AO53" i="19" s="1"/>
  <c r="AO55" i="19" s="1"/>
  <c r="G8" i="12"/>
  <c r="BO35" i="12" s="1"/>
  <c r="BO43" i="12" s="1"/>
  <c r="G6" i="17"/>
  <c r="AK35" i="17" s="1"/>
  <c r="AK43" i="17" s="1"/>
  <c r="BE27" i="12"/>
  <c r="BE29" i="12" s="1"/>
  <c r="BE28" i="12"/>
  <c r="BE30" i="12" s="1"/>
  <c r="BE45" i="12" s="1"/>
  <c r="BE46" i="12" s="1"/>
  <c r="BE52" i="12" s="1"/>
  <c r="BE36" i="12" s="1"/>
  <c r="D6" i="17"/>
  <c r="AH35" i="17" s="1"/>
  <c r="AH43" i="17" s="1"/>
  <c r="M6" i="19"/>
  <c r="BJ28" i="17"/>
  <c r="BJ30" i="17" s="1"/>
  <c r="BJ45" i="17" s="1"/>
  <c r="BJ27" i="17"/>
  <c r="BJ29" i="17" s="1"/>
  <c r="AR28" i="12"/>
  <c r="AR30" i="12" s="1"/>
  <c r="AR45" i="12" s="1"/>
  <c r="AR46" i="12" s="1"/>
  <c r="AR52" i="12" s="1"/>
  <c r="AR36" i="12" s="1"/>
  <c r="AR37" i="12" s="1"/>
  <c r="AR38" i="12" s="1"/>
  <c r="AR39" i="12" s="1"/>
  <c r="AR49" i="12" s="1"/>
  <c r="AR50" i="12" s="1"/>
  <c r="AR51" i="12" s="1"/>
  <c r="AR53" i="12" s="1"/>
  <c r="AR55" i="12" s="1"/>
  <c r="N40" i="30" s="1"/>
  <c r="AR27" i="12"/>
  <c r="AR29" i="12" s="1"/>
  <c r="L8" i="25"/>
  <c r="BT35" i="25" s="1"/>
  <c r="BT43" i="25" s="1"/>
  <c r="BT46" i="25" s="1"/>
  <c r="BT52" i="25" s="1"/>
  <c r="BT36" i="25" s="1"/>
  <c r="BT37" i="25" s="1"/>
  <c r="BT38" i="25" s="1"/>
  <c r="BT39" i="25" s="1"/>
  <c r="BT49" i="25" s="1"/>
  <c r="BT50" i="25" s="1"/>
  <c r="BT51" i="25" s="1"/>
  <c r="BT53" i="25" s="1"/>
  <c r="BT55" i="25" s="1"/>
  <c r="CC46" i="25"/>
  <c r="CC52" i="25" s="1"/>
  <c r="CC36" i="25" s="1"/>
  <c r="CC37" i="25" s="1"/>
  <c r="CC38" i="25" s="1"/>
  <c r="CC39" i="25" s="1"/>
  <c r="CC49" i="25" s="1"/>
  <c r="CC50" i="25" s="1"/>
  <c r="CC51" i="25" s="1"/>
  <c r="CC53" i="25" s="1"/>
  <c r="CC55" i="25" s="1"/>
  <c r="AK28" i="19"/>
  <c r="AK30" i="19" s="1"/>
  <c r="AK45" i="19" s="1"/>
  <c r="AK46" i="19" s="1"/>
  <c r="AK52" i="19" s="1"/>
  <c r="AK36" i="19" s="1"/>
  <c r="AK37" i="19" s="1"/>
  <c r="AK38" i="19" s="1"/>
  <c r="AK39" i="19" s="1"/>
  <c r="AK49" i="19" s="1"/>
  <c r="AK50" i="19" s="1"/>
  <c r="AK51" i="19" s="1"/>
  <c r="AK53" i="19" s="1"/>
  <c r="AK55" i="19" s="1"/>
  <c r="AK27" i="19"/>
  <c r="AK29" i="19" s="1"/>
  <c r="Q28" i="26"/>
  <c r="Q30" i="26" s="1"/>
  <c r="Q45" i="26" s="1"/>
  <c r="Q27" i="26"/>
  <c r="Q29" i="26" s="1"/>
  <c r="CC28" i="26"/>
  <c r="CC30" i="26" s="1"/>
  <c r="CC45" i="26" s="1"/>
  <c r="CC46" i="26" s="1"/>
  <c r="CC27" i="26"/>
  <c r="CC29" i="26" s="1"/>
  <c r="Z46" i="28"/>
  <c r="C28" i="28"/>
  <c r="C30" i="28" s="1"/>
  <c r="C45" i="28" s="1"/>
  <c r="C46" i="28" s="1"/>
  <c r="C52" i="28" s="1"/>
  <c r="C36" i="28" s="1"/>
  <c r="C37" i="28" s="1"/>
  <c r="C38" i="28" s="1"/>
  <c r="C39" i="28" s="1"/>
  <c r="C49" i="28" s="1"/>
  <c r="C50" i="28" s="1"/>
  <c r="C27" i="28"/>
  <c r="C29" i="28" s="1"/>
  <c r="BR28" i="19"/>
  <c r="BR30" i="19" s="1"/>
  <c r="BR45" i="19" s="1"/>
  <c r="BR27" i="19"/>
  <c r="BR29" i="19" s="1"/>
  <c r="CF27" i="26"/>
  <c r="CF29" i="26" s="1"/>
  <c r="CF28" i="26"/>
  <c r="CF30" i="26" s="1"/>
  <c r="CF45" i="26" s="1"/>
  <c r="N5" i="28"/>
  <c r="AC35" i="28" s="1"/>
  <c r="AC43" i="28" s="1"/>
  <c r="N4" i="28"/>
  <c r="N131" i="30"/>
  <c r="N8" i="28"/>
  <c r="BV35" i="28" s="1"/>
  <c r="BV43" i="28" s="1"/>
  <c r="BV46" i="28" s="1"/>
  <c r="BV52" i="28" s="1"/>
  <c r="BV36" i="28" s="1"/>
  <c r="BV37" i="28" s="1"/>
  <c r="BV38" i="28" s="1"/>
  <c r="BV39" i="28" s="1"/>
  <c r="BV49" i="28" s="1"/>
  <c r="BV50" i="28" s="1"/>
  <c r="BV51" i="28" s="1"/>
  <c r="BV53" i="28" s="1"/>
  <c r="BV55" i="28" s="1"/>
  <c r="N83" i="30" s="1"/>
  <c r="N9" i="28"/>
  <c r="CK35" i="28" s="1"/>
  <c r="CK43" i="28" s="1"/>
  <c r="CK46" i="28" s="1"/>
  <c r="CK52" i="28" s="1"/>
  <c r="CK36" i="28" s="1"/>
  <c r="CK37" i="28" s="1"/>
  <c r="CK38" i="28" s="1"/>
  <c r="CK39" i="28" s="1"/>
  <c r="CK49" i="28" s="1"/>
  <c r="CK50" i="28" s="1"/>
  <c r="N28" i="24"/>
  <c r="N30" i="24" s="1"/>
  <c r="N45" i="24" s="1"/>
  <c r="N27" i="24"/>
  <c r="N29" i="24" s="1"/>
  <c r="AW27" i="28"/>
  <c r="AW29" i="28" s="1"/>
  <c r="AW28" i="28"/>
  <c r="AW30" i="28" s="1"/>
  <c r="AW45" i="28" s="1"/>
  <c r="X28" i="26"/>
  <c r="X30" i="26" s="1"/>
  <c r="X45" i="26" s="1"/>
  <c r="X46" i="26" s="1"/>
  <c r="X52" i="26" s="1"/>
  <c r="X36" i="26" s="1"/>
  <c r="X37" i="26" s="1"/>
  <c r="X38" i="26" s="1"/>
  <c r="X39" i="26" s="1"/>
  <c r="X49" i="26" s="1"/>
  <c r="X50" i="26" s="1"/>
  <c r="X51" i="26" s="1"/>
  <c r="X53" i="26" s="1"/>
  <c r="X55" i="26" s="1"/>
  <c r="X27" i="26"/>
  <c r="X29" i="26" s="1"/>
  <c r="L27" i="23"/>
  <c r="L29" i="23" s="1"/>
  <c r="L28" i="23"/>
  <c r="L30" i="23" s="1"/>
  <c r="L45" i="23" s="1"/>
  <c r="L46" i="23" s="1"/>
  <c r="N27" i="26"/>
  <c r="N29" i="26" s="1"/>
  <c r="N28" i="26"/>
  <c r="N30" i="26" s="1"/>
  <c r="N45" i="26" s="1"/>
  <c r="CK28" i="17"/>
  <c r="CK30" i="17" s="1"/>
  <c r="CK45" i="17" s="1"/>
  <c r="CK46" i="17" s="1"/>
  <c r="CK27" i="17"/>
  <c r="CK29" i="17" s="1"/>
  <c r="CC28" i="24"/>
  <c r="CC30" i="24" s="1"/>
  <c r="CC45" i="24" s="1"/>
  <c r="CC27" i="24"/>
  <c r="CC29" i="24" s="1"/>
  <c r="AC27" i="25"/>
  <c r="AC29" i="25" s="1"/>
  <c r="AC28" i="25"/>
  <c r="AC30" i="25" s="1"/>
  <c r="AC45" i="25" s="1"/>
  <c r="AC46" i="25" s="1"/>
  <c r="CJ27" i="27"/>
  <c r="CJ29" i="27" s="1"/>
  <c r="CJ28" i="27"/>
  <c r="CJ30" i="27" s="1"/>
  <c r="CJ45" i="27" s="1"/>
  <c r="CJ46" i="27" s="1"/>
  <c r="CJ52" i="27" s="1"/>
  <c r="CJ36" i="27" s="1"/>
  <c r="C5" i="28"/>
  <c r="CJ27" i="19"/>
  <c r="CJ29" i="19" s="1"/>
  <c r="CJ28" i="19"/>
  <c r="CJ30" i="19" s="1"/>
  <c r="CJ45" i="19" s="1"/>
  <c r="CJ46" i="19" s="1"/>
  <c r="BD27" i="27"/>
  <c r="BD29" i="27" s="1"/>
  <c r="BD28" i="27"/>
  <c r="BD30" i="27" s="1"/>
  <c r="BD45" i="27" s="1"/>
  <c r="BD46" i="27" s="1"/>
  <c r="AJ28" i="20"/>
  <c r="AJ30" i="20" s="1"/>
  <c r="AJ45" i="20" s="1"/>
  <c r="AJ27" i="20"/>
  <c r="AJ29" i="20" s="1"/>
  <c r="CJ28" i="20"/>
  <c r="CJ30" i="20" s="1"/>
  <c r="CJ45" i="20" s="1"/>
  <c r="CJ46" i="20" s="1"/>
  <c r="CJ52" i="20" s="1"/>
  <c r="CJ36" i="20" s="1"/>
  <c r="CJ27" i="20"/>
  <c r="CJ29" i="20" s="1"/>
  <c r="O28" i="17"/>
  <c r="O30" i="17" s="1"/>
  <c r="O45" i="17" s="1"/>
  <c r="O27" i="17"/>
  <c r="O29" i="17" s="1"/>
  <c r="AL27" i="24"/>
  <c r="AL29" i="24" s="1"/>
  <c r="AL28" i="24"/>
  <c r="AL30" i="24" s="1"/>
  <c r="AL45" i="24" s="1"/>
  <c r="AL46" i="24" s="1"/>
  <c r="AL52" i="24" s="1"/>
  <c r="AL36" i="24" s="1"/>
  <c r="AL37" i="24" s="1"/>
  <c r="AL38" i="24" s="1"/>
  <c r="AL39" i="24" s="1"/>
  <c r="AL49" i="24" s="1"/>
  <c r="AL50" i="24" s="1"/>
  <c r="AL51" i="24" s="1"/>
  <c r="AL53" i="24" s="1"/>
  <c r="AL55" i="24" s="1"/>
  <c r="S28" i="26"/>
  <c r="S30" i="26" s="1"/>
  <c r="S45" i="26" s="1"/>
  <c r="S46" i="26" s="1"/>
  <c r="S52" i="26" s="1"/>
  <c r="S36" i="26" s="1"/>
  <c r="S37" i="26" s="1"/>
  <c r="S38" i="26" s="1"/>
  <c r="S39" i="26" s="1"/>
  <c r="S49" i="26" s="1"/>
  <c r="S50" i="26" s="1"/>
  <c r="S51" i="26" s="1"/>
  <c r="S53" i="26" s="1"/>
  <c r="S55" i="26" s="1"/>
  <c r="S27" i="26"/>
  <c r="S29" i="26" s="1"/>
  <c r="BO28" i="20"/>
  <c r="BO30" i="20" s="1"/>
  <c r="BO45" i="20" s="1"/>
  <c r="BO46" i="20" s="1"/>
  <c r="BO52" i="20" s="1"/>
  <c r="BO36" i="20" s="1"/>
  <c r="BO27" i="20"/>
  <c r="BO29" i="20" s="1"/>
  <c r="BK27" i="20"/>
  <c r="BK29" i="20" s="1"/>
  <c r="BK28" i="20"/>
  <c r="BK30" i="20" s="1"/>
  <c r="BK45" i="20" s="1"/>
  <c r="BK46" i="20" s="1"/>
  <c r="CI27" i="24"/>
  <c r="CI29" i="24" s="1"/>
  <c r="CI28" i="24"/>
  <c r="CI30" i="24" s="1"/>
  <c r="CI45" i="24" s="1"/>
  <c r="CI46" i="24" s="1"/>
  <c r="CG27" i="25"/>
  <c r="CG29" i="25" s="1"/>
  <c r="CG28" i="25"/>
  <c r="CG30" i="25" s="1"/>
  <c r="CG45" i="25" s="1"/>
  <c r="BD28" i="26"/>
  <c r="BD30" i="26" s="1"/>
  <c r="BD45" i="26" s="1"/>
  <c r="BD46" i="26" s="1"/>
  <c r="BD52" i="26" s="1"/>
  <c r="BD36" i="26" s="1"/>
  <c r="BD37" i="26" s="1"/>
  <c r="BD38" i="26" s="1"/>
  <c r="BD39" i="26" s="1"/>
  <c r="BD49" i="26" s="1"/>
  <c r="BD50" i="26" s="1"/>
  <c r="BD51" i="26" s="1"/>
  <c r="BD53" i="26" s="1"/>
  <c r="BD55" i="26" s="1"/>
  <c r="BD27" i="26"/>
  <c r="BD29" i="26" s="1"/>
  <c r="CA28" i="24"/>
  <c r="CA30" i="24" s="1"/>
  <c r="CA45" i="24" s="1"/>
  <c r="CA27" i="24"/>
  <c r="CA29" i="24" s="1"/>
  <c r="I28" i="24"/>
  <c r="I30" i="24" s="1"/>
  <c r="I45" i="24" s="1"/>
  <c r="I27" i="24"/>
  <c r="I29" i="24" s="1"/>
  <c r="F28" i="23"/>
  <c r="F30" i="23" s="1"/>
  <c r="F45" i="23" s="1"/>
  <c r="F27" i="23"/>
  <c r="F29" i="23" s="1"/>
  <c r="H5" i="26"/>
  <c r="W35" i="26" s="1"/>
  <c r="W43" i="26" s="1"/>
  <c r="W46" i="26" s="1"/>
  <c r="W52" i="26" s="1"/>
  <c r="W36" i="26" s="1"/>
  <c r="W37" i="26" s="1"/>
  <c r="W38" i="26" s="1"/>
  <c r="W39" i="26" s="1"/>
  <c r="W49" i="26" s="1"/>
  <c r="W50" i="26" s="1"/>
  <c r="W51" i="26" s="1"/>
  <c r="W53" i="26" s="1"/>
  <c r="W55" i="26" s="1"/>
  <c r="M6" i="28"/>
  <c r="AQ35" i="28" s="1"/>
  <c r="AQ43" i="28" s="1"/>
  <c r="AQ46" i="28" s="1"/>
  <c r="AQ52" i="28" s="1"/>
  <c r="AQ36" i="28" s="1"/>
  <c r="AQ37" i="28" s="1"/>
  <c r="AQ38" i="28" s="1"/>
  <c r="AQ39" i="28" s="1"/>
  <c r="AQ49" i="28" s="1"/>
  <c r="AQ50" i="28" s="1"/>
  <c r="AQ51" i="28" s="1"/>
  <c r="AQ53" i="28" s="1"/>
  <c r="AQ55" i="28" s="1"/>
  <c r="CC27" i="28"/>
  <c r="CC29" i="28" s="1"/>
  <c r="CC28" i="28"/>
  <c r="CC30" i="28" s="1"/>
  <c r="CC45" i="28" s="1"/>
  <c r="CC46" i="28" s="1"/>
  <c r="BK27" i="26"/>
  <c r="BK29" i="26" s="1"/>
  <c r="BK28" i="26"/>
  <c r="BK30" i="26" s="1"/>
  <c r="BK45" i="26" s="1"/>
  <c r="BZ28" i="24"/>
  <c r="BZ30" i="24" s="1"/>
  <c r="BZ45" i="24" s="1"/>
  <c r="BZ27" i="24"/>
  <c r="BZ29" i="24" s="1"/>
  <c r="CH27" i="26"/>
  <c r="CH29" i="26" s="1"/>
  <c r="CH28" i="26"/>
  <c r="CH30" i="26" s="1"/>
  <c r="CH45" i="26" s="1"/>
  <c r="CH46" i="26" s="1"/>
  <c r="BF28" i="26"/>
  <c r="BF30" i="26" s="1"/>
  <c r="BF45" i="26" s="1"/>
  <c r="BF27" i="26"/>
  <c r="BF29" i="26" s="1"/>
  <c r="K27" i="28"/>
  <c r="K29" i="28" s="1"/>
  <c r="K28" i="28"/>
  <c r="K30" i="28" s="1"/>
  <c r="K45" i="28" s="1"/>
  <c r="H27" i="23"/>
  <c r="H29" i="23" s="1"/>
  <c r="H28" i="23"/>
  <c r="H30" i="23" s="1"/>
  <c r="H45" i="23" s="1"/>
  <c r="H46" i="23" s="1"/>
  <c r="H52" i="23" s="1"/>
  <c r="H36" i="23" s="1"/>
  <c r="H37" i="23" s="1"/>
  <c r="H38" i="23" s="1"/>
  <c r="H39" i="23" s="1"/>
  <c r="H49" i="23" s="1"/>
  <c r="H50" i="23" s="1"/>
  <c r="D5" i="28"/>
  <c r="S35" i="28" s="1"/>
  <c r="S43" i="28" s="1"/>
  <c r="S46" i="28" s="1"/>
  <c r="S52" i="28" s="1"/>
  <c r="S36" i="28" s="1"/>
  <c r="S37" i="28" s="1"/>
  <c r="S38" i="28" s="1"/>
  <c r="S39" i="28" s="1"/>
  <c r="S49" i="28" s="1"/>
  <c r="S50" i="28" s="1"/>
  <c r="S51" i="28" s="1"/>
  <c r="S53" i="28" s="1"/>
  <c r="S55" i="28" s="1"/>
  <c r="J8" i="23"/>
  <c r="BR35" i="23" s="1"/>
  <c r="BR43" i="23" s="1"/>
  <c r="C4" i="23"/>
  <c r="J7" i="24"/>
  <c r="BC35" i="24" s="1"/>
  <c r="BC43" i="24" s="1"/>
  <c r="BC46" i="24" s="1"/>
  <c r="BC52" i="24" s="1"/>
  <c r="BC36" i="24" s="1"/>
  <c r="BC37" i="24" s="1"/>
  <c r="BC38" i="24" s="1"/>
  <c r="BU28" i="25"/>
  <c r="BU30" i="25" s="1"/>
  <c r="BU45" i="25" s="1"/>
  <c r="BU46" i="25" s="1"/>
  <c r="BU52" i="25" s="1"/>
  <c r="BU36" i="25" s="1"/>
  <c r="BU37" i="25" s="1"/>
  <c r="BU38" i="25" s="1"/>
  <c r="BU39" i="25" s="1"/>
  <c r="BU49" i="25" s="1"/>
  <c r="BU50" i="25" s="1"/>
  <c r="BU27" i="25"/>
  <c r="BU29" i="25" s="1"/>
  <c r="U27" i="26"/>
  <c r="U29" i="26" s="1"/>
  <c r="U28" i="26"/>
  <c r="U30" i="26" s="1"/>
  <c r="U45" i="26" s="1"/>
  <c r="BD27" i="28"/>
  <c r="BD29" i="28" s="1"/>
  <c r="BD28" i="28"/>
  <c r="BD30" i="28" s="1"/>
  <c r="BD45" i="28" s="1"/>
  <c r="BD46" i="28" s="1"/>
  <c r="E28" i="23"/>
  <c r="E30" i="23" s="1"/>
  <c r="E45" i="23" s="1"/>
  <c r="E46" i="23" s="1"/>
  <c r="E52" i="23" s="1"/>
  <c r="E36" i="23" s="1"/>
  <c r="E27" i="23"/>
  <c r="E29" i="23" s="1"/>
  <c r="K9" i="24"/>
  <c r="CH35" i="24" s="1"/>
  <c r="CH43" i="24" s="1"/>
  <c r="D7" i="23"/>
  <c r="AW35" i="23" s="1"/>
  <c r="AW43" i="23" s="1"/>
  <c r="AW46" i="23" s="1"/>
  <c r="AW52" i="23" s="1"/>
  <c r="AW36" i="23" s="1"/>
  <c r="AW37" i="23" s="1"/>
  <c r="AW38" i="23" s="1"/>
  <c r="AW39" i="23" s="1"/>
  <c r="AW49" i="23" s="1"/>
  <c r="AW50" i="23" s="1"/>
  <c r="AW51" i="23" s="1"/>
  <c r="AW53" i="23" s="1"/>
  <c r="AW55" i="23" s="1"/>
  <c r="K8" i="23"/>
  <c r="BS35" i="23" s="1"/>
  <c r="BS43" i="23" s="1"/>
  <c r="BS46" i="23" s="1"/>
  <c r="BS52" i="23" s="1"/>
  <c r="BS36" i="23" s="1"/>
  <c r="BS37" i="23" s="1"/>
  <c r="BS38" i="23" s="1"/>
  <c r="BS39" i="23" s="1"/>
  <c r="BS49" i="23" s="1"/>
  <c r="BS50" i="23" s="1"/>
  <c r="BS51" i="23" s="1"/>
  <c r="BS53" i="23" s="1"/>
  <c r="BS55" i="23" s="1"/>
  <c r="AN28" i="24"/>
  <c r="AN30" i="24" s="1"/>
  <c r="AN45" i="24" s="1"/>
  <c r="AN27" i="24"/>
  <c r="AN29" i="24" s="1"/>
  <c r="AY28" i="24"/>
  <c r="AY30" i="24" s="1"/>
  <c r="AY45" i="24" s="1"/>
  <c r="AY27" i="24"/>
  <c r="AY29" i="24" s="1"/>
  <c r="AW28" i="24"/>
  <c r="AW30" i="24" s="1"/>
  <c r="AW45" i="24" s="1"/>
  <c r="AW27" i="24"/>
  <c r="AW29" i="24" s="1"/>
  <c r="G7" i="26"/>
  <c r="AZ35" i="26" s="1"/>
  <c r="AZ43" i="26" s="1"/>
  <c r="AZ46" i="26" s="1"/>
  <c r="AZ52" i="26" s="1"/>
  <c r="AZ36" i="26" s="1"/>
  <c r="AZ37" i="26" s="1"/>
  <c r="AZ38" i="26" s="1"/>
  <c r="AZ39" i="26" s="1"/>
  <c r="AZ49" i="26" s="1"/>
  <c r="AZ50" i="26" s="1"/>
  <c r="AZ51" i="26" s="1"/>
  <c r="AZ53" i="26" s="1"/>
  <c r="AZ55" i="26" s="1"/>
  <c r="AF28" i="24"/>
  <c r="AF30" i="24" s="1"/>
  <c r="AF45" i="24" s="1"/>
  <c r="AF46" i="24" s="1"/>
  <c r="AF27" i="24"/>
  <c r="AF29" i="24" s="1"/>
  <c r="AM28" i="12"/>
  <c r="AM30" i="12" s="1"/>
  <c r="AM45" i="12" s="1"/>
  <c r="AM46" i="12" s="1"/>
  <c r="AM52" i="12" s="1"/>
  <c r="AM36" i="12" s="1"/>
  <c r="AM37" i="12" s="1"/>
  <c r="AM38" i="12" s="1"/>
  <c r="AM39" i="12" s="1"/>
  <c r="AM49" i="12" s="1"/>
  <c r="AM50" i="12" s="1"/>
  <c r="AM27" i="12"/>
  <c r="AM29" i="12" s="1"/>
  <c r="I5" i="17"/>
  <c r="X35" i="17" s="1"/>
  <c r="X43" i="17" s="1"/>
  <c r="M5" i="20"/>
  <c r="AB35" i="20" s="1"/>
  <c r="AB43" i="20" s="1"/>
  <c r="AB46" i="20" s="1"/>
  <c r="D4" i="25"/>
  <c r="G6" i="25"/>
  <c r="AK35" i="25" s="1"/>
  <c r="AK43" i="25" s="1"/>
  <c r="J7" i="20"/>
  <c r="BC35" i="20" s="1"/>
  <c r="BC43" i="20" s="1"/>
  <c r="BC46" i="20" s="1"/>
  <c r="BC52" i="20" s="1"/>
  <c r="BC36" i="20" s="1"/>
  <c r="BC37" i="20" s="1"/>
  <c r="BC38" i="20" s="1"/>
  <c r="N4" i="22"/>
  <c r="N35" i="22" s="1"/>
  <c r="N43" i="22" s="1"/>
  <c r="N125" i="30"/>
  <c r="BD27" i="12"/>
  <c r="BD29" i="12" s="1"/>
  <c r="BD28" i="12"/>
  <c r="BD30" i="12" s="1"/>
  <c r="BD45" i="12" s="1"/>
  <c r="BD46" i="12" s="1"/>
  <c r="BD52" i="12" s="1"/>
  <c r="BD36" i="12" s="1"/>
  <c r="B4" i="22"/>
  <c r="K27" i="12"/>
  <c r="K29" i="12" s="1"/>
  <c r="K28" i="12"/>
  <c r="K30" i="12" s="1"/>
  <c r="K45" i="12" s="1"/>
  <c r="C8" i="12"/>
  <c r="BK35" i="12" s="1"/>
  <c r="BK43" i="12" s="1"/>
  <c r="BK46" i="12" s="1"/>
  <c r="AJ46" i="20"/>
  <c r="AJ52" i="20" s="1"/>
  <c r="AJ36" i="20" s="1"/>
  <c r="AJ37" i="20" s="1"/>
  <c r="AJ38" i="20" s="1"/>
  <c r="AJ39" i="20" s="1"/>
  <c r="AJ49" i="20" s="1"/>
  <c r="AJ50" i="20" s="1"/>
  <c r="AJ51" i="20" s="1"/>
  <c r="AJ53" i="20" s="1"/>
  <c r="AJ55" i="20" s="1"/>
  <c r="BQ28" i="12"/>
  <c r="BQ30" i="12" s="1"/>
  <c r="BQ45" i="12" s="1"/>
  <c r="BQ46" i="12" s="1"/>
  <c r="BQ52" i="12" s="1"/>
  <c r="BQ36" i="12" s="1"/>
  <c r="BQ27" i="12"/>
  <c r="BQ29" i="12" s="1"/>
  <c r="BT27" i="12"/>
  <c r="BT29" i="12" s="1"/>
  <c r="BT28" i="12"/>
  <c r="BT30" i="12" s="1"/>
  <c r="BT45" i="12" s="1"/>
  <c r="BT46" i="12" s="1"/>
  <c r="G7" i="20"/>
  <c r="AZ35" i="20" s="1"/>
  <c r="AZ43" i="20" s="1"/>
  <c r="AZ46" i="20" s="1"/>
  <c r="AZ52" i="20" s="1"/>
  <c r="AZ36" i="20" s="1"/>
  <c r="AZ37" i="20" s="1"/>
  <c r="AZ38" i="20" s="1"/>
  <c r="AZ39" i="20" s="1"/>
  <c r="AZ49" i="20" s="1"/>
  <c r="AZ50" i="20" s="1"/>
  <c r="AZ51" i="20" s="1"/>
  <c r="AZ53" i="20" s="1"/>
  <c r="AZ55" i="20" s="1"/>
  <c r="BY27" i="12"/>
  <c r="BY29" i="12" s="1"/>
  <c r="BY28" i="12"/>
  <c r="BY30" i="12" s="1"/>
  <c r="BY45" i="12" s="1"/>
  <c r="BY46" i="12" s="1"/>
  <c r="AZ28" i="12"/>
  <c r="AZ30" i="12" s="1"/>
  <c r="AZ45" i="12" s="1"/>
  <c r="AZ27" i="12"/>
  <c r="AZ29" i="12" s="1"/>
  <c r="D4" i="17"/>
  <c r="N28" i="20"/>
  <c r="N30" i="20" s="1"/>
  <c r="N45" i="20" s="1"/>
  <c r="N27" i="20"/>
  <c r="N29" i="20" s="1"/>
  <c r="AI46" i="20"/>
  <c r="AI52" i="20" s="1"/>
  <c r="AI36" i="20" s="1"/>
  <c r="AI37" i="20" s="1"/>
  <c r="AI38" i="20" s="1"/>
  <c r="AI39" i="20" s="1"/>
  <c r="AI49" i="20" s="1"/>
  <c r="AI50" i="20" s="1"/>
  <c r="AI51" i="20" s="1"/>
  <c r="AI53" i="20" s="1"/>
  <c r="AI55" i="20" s="1"/>
  <c r="AV27" i="12"/>
  <c r="AV29" i="12" s="1"/>
  <c r="AV28" i="12"/>
  <c r="AV30" i="12" s="1"/>
  <c r="AV45" i="12" s="1"/>
  <c r="J6" i="27"/>
  <c r="AN35" i="27" s="1"/>
  <c r="AN43" i="27" s="1"/>
  <c r="J9" i="27"/>
  <c r="CG35" i="27" s="1"/>
  <c r="CG43" i="27" s="1"/>
  <c r="CG46" i="27" s="1"/>
  <c r="CG52" i="27" s="1"/>
  <c r="CG36" i="27" s="1"/>
  <c r="CG37" i="27" s="1"/>
  <c r="CG38" i="27" s="1"/>
  <c r="CG46" i="25"/>
  <c r="CG52" i="25" s="1"/>
  <c r="CG36" i="25" s="1"/>
  <c r="CG37" i="25" s="1"/>
  <c r="CG38" i="25" s="1"/>
  <c r="U28" i="12"/>
  <c r="U30" i="12" s="1"/>
  <c r="U45" i="12" s="1"/>
  <c r="U27" i="12"/>
  <c r="U29" i="12" s="1"/>
  <c r="C4" i="27"/>
  <c r="C35" i="27" s="1"/>
  <c r="C43" i="27" s="1"/>
  <c r="BO28" i="12"/>
  <c r="BO30" i="12" s="1"/>
  <c r="BO45" i="12" s="1"/>
  <c r="BO27" i="12"/>
  <c r="BO29" i="12" s="1"/>
  <c r="L7" i="17"/>
  <c r="BE35" i="17" s="1"/>
  <c r="BE43" i="17" s="1"/>
  <c r="BE46" i="17" s="1"/>
  <c r="BE52" i="17" s="1"/>
  <c r="BE36" i="17" s="1"/>
  <c r="BE37" i="17" s="1"/>
  <c r="BE38" i="17" s="1"/>
  <c r="BE39" i="17" s="1"/>
  <c r="BE49" i="17" s="1"/>
  <c r="BE50" i="17" s="1"/>
  <c r="BE51" i="17" s="1"/>
  <c r="BE53" i="17" s="1"/>
  <c r="BE55" i="17" s="1"/>
  <c r="D7" i="12"/>
  <c r="AW35" i="12" s="1"/>
  <c r="AW43" i="12" s="1"/>
  <c r="AW46" i="12" s="1"/>
  <c r="I5" i="12"/>
  <c r="X35" i="12" s="1"/>
  <c r="X43" i="12" s="1"/>
  <c r="X46" i="12" s="1"/>
  <c r="X52" i="12" s="1"/>
  <c r="X36" i="12" s="1"/>
  <c r="E8" i="12"/>
  <c r="BM35" i="12" s="1"/>
  <c r="BM43" i="12" s="1"/>
  <c r="BM46" i="12" s="1"/>
  <c r="BM52" i="12" s="1"/>
  <c r="BM36" i="12" s="1"/>
  <c r="I9" i="17"/>
  <c r="CF35" i="17" s="1"/>
  <c r="CF43" i="17" s="1"/>
  <c r="CF46" i="17" s="1"/>
  <c r="CF52" i="17" s="1"/>
  <c r="CF36" i="17" s="1"/>
  <c r="CF37" i="17" s="1"/>
  <c r="CF38" i="17" s="1"/>
  <c r="CF39" i="17" s="1"/>
  <c r="CF49" i="17" s="1"/>
  <c r="CF50" i="17" s="1"/>
  <c r="CF51" i="17" s="1"/>
  <c r="CF53" i="17" s="1"/>
  <c r="CF55" i="17" s="1"/>
  <c r="L7" i="27"/>
  <c r="BE35" i="27" s="1"/>
  <c r="BE43" i="27" s="1"/>
  <c r="F10" i="25"/>
  <c r="V52" i="17"/>
  <c r="V36" i="17" s="1"/>
  <c r="V37" i="17" s="1"/>
  <c r="V38" i="17" s="1"/>
  <c r="V39" i="17" s="1"/>
  <c r="V49" i="17" s="1"/>
  <c r="V50" i="17" s="1"/>
  <c r="AW52" i="19"/>
  <c r="AW36" i="19" s="1"/>
  <c r="AW37" i="19" s="1"/>
  <c r="AW38" i="19" s="1"/>
  <c r="AW39" i="19" s="1"/>
  <c r="AW49" i="19" s="1"/>
  <c r="AW50" i="19" s="1"/>
  <c r="AW51" i="19" s="1"/>
  <c r="AW53" i="19" s="1"/>
  <c r="AW55" i="19" s="1"/>
  <c r="BC52" i="27"/>
  <c r="BC36" i="27" s="1"/>
  <c r="BC37" i="27" s="1"/>
  <c r="BC38" i="27" s="1"/>
  <c r="C52" i="20"/>
  <c r="C36" i="20" s="1"/>
  <c r="C37" i="20" s="1"/>
  <c r="C38" i="20" s="1"/>
  <c r="C39" i="20" s="1"/>
  <c r="C49" i="20" s="1"/>
  <c r="C50" i="20" s="1"/>
  <c r="AA52" i="20"/>
  <c r="AA36" i="20" s="1"/>
  <c r="AA37" i="20" s="1"/>
  <c r="AA38" i="20" s="1"/>
  <c r="AA39" i="20" s="1"/>
  <c r="AA49" i="20" s="1"/>
  <c r="AA50" i="20" s="1"/>
  <c r="AA51" i="20" s="1"/>
  <c r="AA53" i="20" s="1"/>
  <c r="AA55" i="20" s="1"/>
  <c r="K10" i="28"/>
  <c r="K35" i="28"/>
  <c r="K43" i="28" s="1"/>
  <c r="BH35" i="20"/>
  <c r="BH43" i="20" s="1"/>
  <c r="O10" i="20"/>
  <c r="H10" i="25"/>
  <c r="BG30" i="27"/>
  <c r="BG45" i="27" s="1"/>
  <c r="BH30" i="20"/>
  <c r="BG30" i="20"/>
  <c r="BG45" i="20" s="1"/>
  <c r="BG46" i="20" s="1"/>
  <c r="BG52" i="20" s="1"/>
  <c r="BG36" i="20" s="1"/>
  <c r="BG37" i="20" s="1"/>
  <c r="BG38" i="20" s="1"/>
  <c r="BG39" i="20" s="1"/>
  <c r="BG49" i="20" s="1"/>
  <c r="BG50" i="20" s="1"/>
  <c r="BG51" i="20" s="1"/>
  <c r="BG53" i="20" s="1"/>
  <c r="BG55" i="20" s="1"/>
  <c r="N60" i="30" s="1"/>
  <c r="O35" i="17"/>
  <c r="O43" i="17" s="1"/>
  <c r="O46" i="17" s="1"/>
  <c r="O52" i="17" s="1"/>
  <c r="O36" i="17" s="1"/>
  <c r="O37" i="17" s="1"/>
  <c r="O38" i="17" s="1"/>
  <c r="O39" i="17" s="1"/>
  <c r="O49" i="17" s="1"/>
  <c r="O50" i="17" s="1"/>
  <c r="O51" i="17" s="1"/>
  <c r="O53" i="17" s="1"/>
  <c r="O55" i="17" s="1"/>
  <c r="O10" i="30" s="1"/>
  <c r="O10" i="17"/>
  <c r="BH30" i="19"/>
  <c r="AU52" i="25"/>
  <c r="AU36" i="25" s="1"/>
  <c r="AU37" i="25" s="1"/>
  <c r="AU38" i="25" s="1"/>
  <c r="AU39" i="25" s="1"/>
  <c r="AU49" i="25" s="1"/>
  <c r="AU50" i="25" s="1"/>
  <c r="AU51" i="25" s="1"/>
  <c r="AU53" i="25" s="1"/>
  <c r="AU55" i="25" s="1"/>
  <c r="BG30" i="25"/>
  <c r="BG45" i="25" s="1"/>
  <c r="BG46" i="25" s="1"/>
  <c r="BG52" i="25" s="1"/>
  <c r="BG36" i="25" s="1"/>
  <c r="BG37" i="25" s="1"/>
  <c r="BG38" i="25" s="1"/>
  <c r="BG39" i="25" s="1"/>
  <c r="BG49" i="25" s="1"/>
  <c r="BG50" i="25" s="1"/>
  <c r="BG51" i="25" s="1"/>
  <c r="BG53" i="25" s="1"/>
  <c r="BG55" i="25" s="1"/>
  <c r="N64" i="30" s="1"/>
  <c r="BH30" i="27"/>
  <c r="BH45" i="27" s="1"/>
  <c r="BH46" i="27" s="1"/>
  <c r="BH52" i="27" s="1"/>
  <c r="BH36" i="27" s="1"/>
  <c r="BH37" i="27" s="1"/>
  <c r="BH38" i="27" s="1"/>
  <c r="BH39" i="27" s="1"/>
  <c r="BH49" i="27" s="1"/>
  <c r="BH50" i="27" s="1"/>
  <c r="BH51" i="27" s="1"/>
  <c r="BH53" i="27" s="1"/>
  <c r="BH55" i="27" s="1"/>
  <c r="O66" i="30" s="1"/>
  <c r="H35" i="28"/>
  <c r="H43" i="28" s="1"/>
  <c r="H46" i="28" s="1"/>
  <c r="H52" i="28" s="1"/>
  <c r="H36" i="28" s="1"/>
  <c r="H37" i="28" s="1"/>
  <c r="H38" i="28" s="1"/>
  <c r="H39" i="28" s="1"/>
  <c r="H49" i="28" s="1"/>
  <c r="H50" i="28" s="1"/>
  <c r="H51" i="28" s="1"/>
  <c r="H53" i="28" s="1"/>
  <c r="H55" i="28" s="1"/>
  <c r="H10" i="28"/>
  <c r="BH30" i="17"/>
  <c r="BH45" i="17" s="1"/>
  <c r="BH46" i="17" s="1"/>
  <c r="V35" i="28"/>
  <c r="V43" i="28" s="1"/>
  <c r="G10" i="28"/>
  <c r="BH30" i="12"/>
  <c r="BH45" i="12" s="1"/>
  <c r="BG45" i="22"/>
  <c r="BG46" i="22" s="1"/>
  <c r="BG52" i="22" s="1"/>
  <c r="BG36" i="22" s="1"/>
  <c r="BG37" i="22" s="1"/>
  <c r="BG38" i="22" s="1"/>
  <c r="BG39" i="22" s="1"/>
  <c r="BG49" i="22" s="1"/>
  <c r="BG50" i="22" s="1"/>
  <c r="BG51" i="22" s="1"/>
  <c r="BG53" i="22" s="1"/>
  <c r="BG55" i="22" s="1"/>
  <c r="N61" i="30" s="1"/>
  <c r="BG30" i="22"/>
  <c r="AD52" i="27"/>
  <c r="AD36" i="27" s="1"/>
  <c r="AD37" i="27" s="1"/>
  <c r="AD38" i="27" s="1"/>
  <c r="AD39" i="27" s="1"/>
  <c r="AD49" i="27" s="1"/>
  <c r="AD50" i="27" s="1"/>
  <c r="AD51" i="27" s="1"/>
  <c r="AD53" i="27" s="1"/>
  <c r="AD55" i="27" s="1"/>
  <c r="O34" i="30" s="1"/>
  <c r="AS35" i="19"/>
  <c r="AS43" i="19" s="1"/>
  <c r="AS46" i="19" s="1"/>
  <c r="O10" i="19"/>
  <c r="I10" i="24"/>
  <c r="I35" i="24"/>
  <c r="I43" i="24" s="1"/>
  <c r="I46" i="24" s="1"/>
  <c r="I52" i="24" s="1"/>
  <c r="I36" i="24" s="1"/>
  <c r="I37" i="24" s="1"/>
  <c r="I38" i="24" s="1"/>
  <c r="I39" i="24" s="1"/>
  <c r="I49" i="24" s="1"/>
  <c r="I50" i="24" s="1"/>
  <c r="I51" i="24" s="1"/>
  <c r="I53" i="24" s="1"/>
  <c r="I55" i="24" s="1"/>
  <c r="O10" i="22"/>
  <c r="AX52" i="17"/>
  <c r="AX36" i="17" s="1"/>
  <c r="AX37" i="17" s="1"/>
  <c r="AX38" i="17" s="1"/>
  <c r="AX39" i="17" s="1"/>
  <c r="AX49" i="17" s="1"/>
  <c r="AX50" i="17" s="1"/>
  <c r="AX51" i="17" s="1"/>
  <c r="AX53" i="17" s="1"/>
  <c r="AX55" i="17" s="1"/>
  <c r="BZ46" i="22"/>
  <c r="BZ52" i="22" s="1"/>
  <c r="BZ36" i="22" s="1"/>
  <c r="BZ37" i="22" s="1"/>
  <c r="BZ38" i="22" s="1"/>
  <c r="BZ39" i="22" s="1"/>
  <c r="BZ49" i="22" s="1"/>
  <c r="BZ50" i="22" s="1"/>
  <c r="BZ51" i="22" s="1"/>
  <c r="BZ53" i="22" s="1"/>
  <c r="BZ55" i="22" s="1"/>
  <c r="BG30" i="17"/>
  <c r="BG45" i="17" s="1"/>
  <c r="Y35" i="23"/>
  <c r="Y43" i="23" s="1"/>
  <c r="Y46" i="23" s="1"/>
  <c r="Y52" i="23" s="1"/>
  <c r="Y36" i="23" s="1"/>
  <c r="Y37" i="23" s="1"/>
  <c r="Y38" i="23" s="1"/>
  <c r="J10" i="23"/>
  <c r="BH30" i="22"/>
  <c r="BH45" i="22" s="1"/>
  <c r="BH46" i="22" s="1"/>
  <c r="BH52" i="22" s="1"/>
  <c r="BH36" i="22" s="1"/>
  <c r="BH37" i="22" s="1"/>
  <c r="BH38" i="22" s="1"/>
  <c r="BH39" i="22" s="1"/>
  <c r="BH49" i="22" s="1"/>
  <c r="BH50" i="22" s="1"/>
  <c r="BH51" i="22" s="1"/>
  <c r="BH53" i="22" s="1"/>
  <c r="BH55" i="22" s="1"/>
  <c r="O61" i="30" s="1"/>
  <c r="BH30" i="25"/>
  <c r="BH45" i="25" s="1"/>
  <c r="BH46" i="25" s="1"/>
  <c r="BH52" i="25" s="1"/>
  <c r="BH36" i="25" s="1"/>
  <c r="BH37" i="25" s="1"/>
  <c r="BH38" i="25" s="1"/>
  <c r="BH39" i="25" s="1"/>
  <c r="BH49" i="25" s="1"/>
  <c r="BH50" i="25" s="1"/>
  <c r="BH51" i="25" s="1"/>
  <c r="BH53" i="25" s="1"/>
  <c r="BH55" i="25" s="1"/>
  <c r="O64" i="30" s="1"/>
  <c r="G10" i="22"/>
  <c r="AR52" i="17"/>
  <c r="AR36" i="17" s="1"/>
  <c r="AR37" i="17" s="1"/>
  <c r="AR38" i="17" s="1"/>
  <c r="AR39" i="17" s="1"/>
  <c r="AR49" i="17" s="1"/>
  <c r="AR50" i="17" s="1"/>
  <c r="AR51" i="17" s="1"/>
  <c r="AR53" i="17" s="1"/>
  <c r="AR55" i="17" s="1"/>
  <c r="N42" i="30" s="1"/>
  <c r="V52" i="27"/>
  <c r="V36" i="27" s="1"/>
  <c r="V37" i="27" s="1"/>
  <c r="V38" i="27" s="1"/>
  <c r="V39" i="27" s="1"/>
  <c r="V49" i="27" s="1"/>
  <c r="V50" i="27" s="1"/>
  <c r="V51" i="27" s="1"/>
  <c r="V53" i="27" s="1"/>
  <c r="V55" i="27" s="1"/>
  <c r="AH52" i="19"/>
  <c r="AH36" i="19" s="1"/>
  <c r="AH37" i="19" s="1"/>
  <c r="AH38" i="19" s="1"/>
  <c r="AH39" i="19" s="1"/>
  <c r="AH49" i="19" s="1"/>
  <c r="AH50" i="19" s="1"/>
  <c r="BL52" i="19"/>
  <c r="BL36" i="19" s="1"/>
  <c r="BL37" i="19" s="1"/>
  <c r="BL38" i="19" s="1"/>
  <c r="BL39" i="19" s="1"/>
  <c r="BL49" i="19" s="1"/>
  <c r="BL50" i="19" s="1"/>
  <c r="BL51" i="19" s="1"/>
  <c r="BL53" i="19" s="1"/>
  <c r="BL55" i="19" s="1"/>
  <c r="BE52" i="19"/>
  <c r="BE36" i="19" s="1"/>
  <c r="BE37" i="19" s="1"/>
  <c r="BE38" i="19" s="1"/>
  <c r="BE39" i="19" s="1"/>
  <c r="BE49" i="19" s="1"/>
  <c r="BE50" i="19" s="1"/>
  <c r="BE51" i="19" s="1"/>
  <c r="BE53" i="19" s="1"/>
  <c r="BE55" i="19" s="1"/>
  <c r="BN52" i="20"/>
  <c r="BN36" i="20" s="1"/>
  <c r="BN37" i="20" s="1"/>
  <c r="BN38" i="20" s="1"/>
  <c r="BN39" i="20" s="1"/>
  <c r="BN49" i="20" s="1"/>
  <c r="BN50" i="20" s="1"/>
  <c r="BN51" i="20" s="1"/>
  <c r="BN53" i="20" s="1"/>
  <c r="BN55" i="20" s="1"/>
  <c r="R52" i="25"/>
  <c r="R36" i="25" s="1"/>
  <c r="R37" i="25" s="1"/>
  <c r="R38" i="25" s="1"/>
  <c r="R39" i="25" s="1"/>
  <c r="R49" i="25" s="1"/>
  <c r="R50" i="25" s="1"/>
  <c r="AU52" i="17"/>
  <c r="AU36" i="17" s="1"/>
  <c r="AU37" i="17" s="1"/>
  <c r="AU38" i="17" s="1"/>
  <c r="AU39" i="17" s="1"/>
  <c r="AU49" i="17" s="1"/>
  <c r="AU50" i="17" s="1"/>
  <c r="AU51" i="17" s="1"/>
  <c r="AU53" i="17" s="1"/>
  <c r="AU55" i="17" s="1"/>
  <c r="CH52" i="27"/>
  <c r="CH36" i="27" s="1"/>
  <c r="CH37" i="27" s="1"/>
  <c r="CH38" i="27" s="1"/>
  <c r="CH39" i="27" s="1"/>
  <c r="CH49" i="27" s="1"/>
  <c r="CH50" i="27" s="1"/>
  <c r="CH51" i="27" s="1"/>
  <c r="CH53" i="27" s="1"/>
  <c r="CH55" i="27" s="1"/>
  <c r="CC46" i="19"/>
  <c r="CC52" i="19" s="1"/>
  <c r="CC36" i="19" s="1"/>
  <c r="CC37" i="19" s="1"/>
  <c r="CC38" i="19" s="1"/>
  <c r="CC39" i="19" s="1"/>
  <c r="CC49" i="19" s="1"/>
  <c r="CC50" i="19" s="1"/>
  <c r="CC51" i="19" s="1"/>
  <c r="CC53" i="19" s="1"/>
  <c r="CC55" i="19" s="1"/>
  <c r="AN52" i="19"/>
  <c r="AN36" i="19" s="1"/>
  <c r="AN37" i="19" s="1"/>
  <c r="AN38" i="19" s="1"/>
  <c r="AP52" i="19"/>
  <c r="AP36" i="19" s="1"/>
  <c r="AP37" i="19" s="1"/>
  <c r="AP38" i="19" s="1"/>
  <c r="AP39" i="19" s="1"/>
  <c r="AP49" i="19" s="1"/>
  <c r="AP50" i="19" s="1"/>
  <c r="AP51" i="19" s="1"/>
  <c r="AP53" i="19" s="1"/>
  <c r="AP55" i="19" s="1"/>
  <c r="AJ52" i="25"/>
  <c r="AJ36" i="25" s="1"/>
  <c r="AJ37" i="25" s="1"/>
  <c r="AJ38" i="25" s="1"/>
  <c r="AJ39" i="25" s="1"/>
  <c r="AJ49" i="25" s="1"/>
  <c r="AJ50" i="25" s="1"/>
  <c r="AK46" i="22"/>
  <c r="CE52" i="22"/>
  <c r="CE36" i="22" s="1"/>
  <c r="CE37" i="22" s="1"/>
  <c r="CE38" i="22" s="1"/>
  <c r="CE39" i="22" s="1"/>
  <c r="CE49" i="22" s="1"/>
  <c r="CE50" i="22" s="1"/>
  <c r="AA52" i="17"/>
  <c r="AA36" i="17" s="1"/>
  <c r="AA37" i="17" s="1"/>
  <c r="AA38" i="17" s="1"/>
  <c r="AA39" i="17" s="1"/>
  <c r="AA49" i="17" s="1"/>
  <c r="AA50" i="17" s="1"/>
  <c r="CE52" i="17"/>
  <c r="CE36" i="17" s="1"/>
  <c r="CE37" i="17" s="1"/>
  <c r="CE38" i="17" s="1"/>
  <c r="CE39" i="17" s="1"/>
  <c r="CE49" i="17" s="1"/>
  <c r="CE50" i="17" s="1"/>
  <c r="BA52" i="27"/>
  <c r="BA36" i="27" s="1"/>
  <c r="BA37" i="27" s="1"/>
  <c r="BA38" i="27" s="1"/>
  <c r="BA39" i="27" s="1"/>
  <c r="BA49" i="27" s="1"/>
  <c r="BA50" i="27" s="1"/>
  <c r="BA51" i="27" s="1"/>
  <c r="BA53" i="27" s="1"/>
  <c r="BA55" i="27" s="1"/>
  <c r="CI52" i="27"/>
  <c r="CI36" i="27" s="1"/>
  <c r="CI37" i="27" s="1"/>
  <c r="CI38" i="27" s="1"/>
  <c r="CI39" i="27" s="1"/>
  <c r="CI49" i="27" s="1"/>
  <c r="CI50" i="27" s="1"/>
  <c r="CI51" i="27" s="1"/>
  <c r="CI53" i="27" s="1"/>
  <c r="CI55" i="27" s="1"/>
  <c r="BR52" i="27"/>
  <c r="BR36" i="27" s="1"/>
  <c r="BR37" i="27" s="1"/>
  <c r="BR38" i="27" s="1"/>
  <c r="Q46" i="17"/>
  <c r="Q52" i="17" s="1"/>
  <c r="Q36" i="17" s="1"/>
  <c r="Q37" i="17" s="1"/>
  <c r="Q38" i="17" s="1"/>
  <c r="Q39" i="17" s="1"/>
  <c r="Q49" i="17" s="1"/>
  <c r="Q50" i="17" s="1"/>
  <c r="Q51" i="17" s="1"/>
  <c r="Q53" i="17" s="1"/>
  <c r="Q55" i="17" s="1"/>
  <c r="CI52" i="22"/>
  <c r="CI36" i="22" s="1"/>
  <c r="CI37" i="22" s="1"/>
  <c r="CI38" i="22" s="1"/>
  <c r="CI39" i="22" s="1"/>
  <c r="CI49" i="22" s="1"/>
  <c r="CI50" i="22" s="1"/>
  <c r="CI51" i="22" s="1"/>
  <c r="CI53" i="22" s="1"/>
  <c r="CI55" i="22" s="1"/>
  <c r="BY46" i="19"/>
  <c r="BY52" i="19" s="1"/>
  <c r="BY36" i="19" s="1"/>
  <c r="BY37" i="19" s="1"/>
  <c r="BY38" i="19" s="1"/>
  <c r="BY39" i="19" s="1"/>
  <c r="BY49" i="19" s="1"/>
  <c r="BY50" i="19" s="1"/>
  <c r="BY51" i="19" s="1"/>
  <c r="BY53" i="19" s="1"/>
  <c r="BY55" i="19" s="1"/>
  <c r="S52" i="17"/>
  <c r="S36" i="17" s="1"/>
  <c r="S37" i="17" s="1"/>
  <c r="S38" i="17" s="1"/>
  <c r="S39" i="17" s="1"/>
  <c r="S49" i="17" s="1"/>
  <c r="S50" i="17" s="1"/>
  <c r="S51" i="17" s="1"/>
  <c r="S53" i="17" s="1"/>
  <c r="S55" i="17" s="1"/>
  <c r="CI52" i="17"/>
  <c r="CI36" i="17" s="1"/>
  <c r="CI37" i="17" s="1"/>
  <c r="CI38" i="17" s="1"/>
  <c r="CI39" i="17" s="1"/>
  <c r="CI49" i="17" s="1"/>
  <c r="CI50" i="17" s="1"/>
  <c r="W52" i="17"/>
  <c r="W36" i="17" s="1"/>
  <c r="W37" i="17" s="1"/>
  <c r="W38" i="17" s="1"/>
  <c r="W39" i="17" s="1"/>
  <c r="W49" i="17" s="1"/>
  <c r="W50" i="17" s="1"/>
  <c r="W51" i="17" s="1"/>
  <c r="W53" i="17" s="1"/>
  <c r="W55" i="17" s="1"/>
  <c r="T52" i="19"/>
  <c r="T36" i="19" s="1"/>
  <c r="T37" i="19" s="1"/>
  <c r="T38" i="19" s="1"/>
  <c r="T39" i="19" s="1"/>
  <c r="T49" i="19" s="1"/>
  <c r="T50" i="19" s="1"/>
  <c r="T51" i="19" s="1"/>
  <c r="T53" i="19" s="1"/>
  <c r="T55" i="19" s="1"/>
  <c r="Y52" i="19"/>
  <c r="Y36" i="19" s="1"/>
  <c r="Y37" i="19" s="1"/>
  <c r="Y38" i="19" s="1"/>
  <c r="AW52" i="27"/>
  <c r="AW36" i="27" s="1"/>
  <c r="AW37" i="27" s="1"/>
  <c r="AW38" i="27" s="1"/>
  <c r="AW39" i="27" s="1"/>
  <c r="AW49" i="27" s="1"/>
  <c r="AW50" i="27" s="1"/>
  <c r="Z46" i="19"/>
  <c r="Z52" i="19" s="1"/>
  <c r="Z36" i="19" s="1"/>
  <c r="Z37" i="19" s="1"/>
  <c r="Z38" i="19" s="1"/>
  <c r="Z39" i="19" s="1"/>
  <c r="Z49" i="19" s="1"/>
  <c r="Z50" i="19" s="1"/>
  <c r="Z51" i="19" s="1"/>
  <c r="Z53" i="19" s="1"/>
  <c r="Z55" i="19" s="1"/>
  <c r="BZ52" i="25"/>
  <c r="BZ36" i="25" s="1"/>
  <c r="BZ37" i="25" s="1"/>
  <c r="BZ38" i="25" s="1"/>
  <c r="BZ39" i="25" s="1"/>
  <c r="BZ49" i="25" s="1"/>
  <c r="BZ50" i="25" s="1"/>
  <c r="BZ51" i="25" s="1"/>
  <c r="BZ53" i="25" s="1"/>
  <c r="BZ55" i="25" s="1"/>
  <c r="X52" i="25"/>
  <c r="X36" i="25" s="1"/>
  <c r="X37" i="25" s="1"/>
  <c r="X38" i="25" s="1"/>
  <c r="X39" i="25" s="1"/>
  <c r="X49" i="25" s="1"/>
  <c r="X50" i="25" s="1"/>
  <c r="X51" i="25" s="1"/>
  <c r="X53" i="25" s="1"/>
  <c r="X55" i="25" s="1"/>
  <c r="BD52" i="17"/>
  <c r="BD36" i="17" s="1"/>
  <c r="BD37" i="17" s="1"/>
  <c r="BD38" i="17" s="1"/>
  <c r="BD39" i="17" s="1"/>
  <c r="BD49" i="17" s="1"/>
  <c r="BD50" i="17" s="1"/>
  <c r="T52" i="17"/>
  <c r="T36" i="17" s="1"/>
  <c r="T37" i="17" s="1"/>
  <c r="T38" i="17" s="1"/>
  <c r="T39" i="17" s="1"/>
  <c r="T49" i="17" s="1"/>
  <c r="T50" i="17" s="1"/>
  <c r="T51" i="17" s="1"/>
  <c r="T53" i="17" s="1"/>
  <c r="T55" i="17" s="1"/>
  <c r="AU52" i="22"/>
  <c r="AU36" i="22" s="1"/>
  <c r="AU37" i="22" s="1"/>
  <c r="AU38" i="22" s="1"/>
  <c r="AU39" i="22" s="1"/>
  <c r="AU49" i="22" s="1"/>
  <c r="AU50" i="22" s="1"/>
  <c r="BL52" i="22"/>
  <c r="BL36" i="22" s="1"/>
  <c r="BL37" i="22" s="1"/>
  <c r="BL38" i="22" s="1"/>
  <c r="BL39" i="22" s="1"/>
  <c r="BL49" i="22" s="1"/>
  <c r="BL50" i="22" s="1"/>
  <c r="BL51" i="22" s="1"/>
  <c r="BL53" i="22" s="1"/>
  <c r="BL55" i="22" s="1"/>
  <c r="S52" i="27"/>
  <c r="S36" i="27" s="1"/>
  <c r="S37" i="27" s="1"/>
  <c r="S38" i="27" s="1"/>
  <c r="S39" i="27" s="1"/>
  <c r="S49" i="27" s="1"/>
  <c r="S50" i="27" s="1"/>
  <c r="S51" i="27" s="1"/>
  <c r="S53" i="27" s="1"/>
  <c r="S55" i="27" s="1"/>
  <c r="CB52" i="22"/>
  <c r="CB36" i="22" s="1"/>
  <c r="CB37" i="22" s="1"/>
  <c r="CB38" i="22" s="1"/>
  <c r="CB39" i="22" s="1"/>
  <c r="CB49" i="22" s="1"/>
  <c r="CB50" i="22" s="1"/>
  <c r="CB51" i="22" s="1"/>
  <c r="CB53" i="22" s="1"/>
  <c r="CB55" i="22" s="1"/>
  <c r="CD52" i="25"/>
  <c r="CD36" i="25" s="1"/>
  <c r="CD37" i="25" s="1"/>
  <c r="CD38" i="25" s="1"/>
  <c r="CD39" i="25" s="1"/>
  <c r="CD49" i="25" s="1"/>
  <c r="CD50" i="25" s="1"/>
  <c r="BD52" i="20"/>
  <c r="BD36" i="20" s="1"/>
  <c r="BD37" i="20" s="1"/>
  <c r="BD38" i="20" s="1"/>
  <c r="BD39" i="20" s="1"/>
  <c r="BD49" i="20" s="1"/>
  <c r="BD50" i="20" s="1"/>
  <c r="BD51" i="20" s="1"/>
  <c r="BD53" i="20" s="1"/>
  <c r="BD55" i="20" s="1"/>
  <c r="BM52" i="25"/>
  <c r="BM36" i="25" s="1"/>
  <c r="BM37" i="25" s="1"/>
  <c r="BM38" i="25" s="1"/>
  <c r="BM39" i="25" s="1"/>
  <c r="BM49" i="25" s="1"/>
  <c r="BM50" i="25" s="1"/>
  <c r="BM51" i="25" s="1"/>
  <c r="BM53" i="25" s="1"/>
  <c r="BM55" i="25" s="1"/>
  <c r="E52" i="22"/>
  <c r="E36" i="22" s="1"/>
  <c r="E37" i="22" s="1"/>
  <c r="E38" i="22" s="1"/>
  <c r="E39" i="22" s="1"/>
  <c r="E49" i="22" s="1"/>
  <c r="E50" i="22" s="1"/>
  <c r="N10" i="27"/>
  <c r="BB52" i="25"/>
  <c r="BB36" i="25" s="1"/>
  <c r="BB37" i="25" s="1"/>
  <c r="BB38" i="25" s="1"/>
  <c r="BB39" i="25" s="1"/>
  <c r="BB49" i="25" s="1"/>
  <c r="BB50" i="25" s="1"/>
  <c r="BB51" i="25" s="1"/>
  <c r="AL52" i="19"/>
  <c r="AL36" i="19" s="1"/>
  <c r="AL37" i="19" s="1"/>
  <c r="AL38" i="19" s="1"/>
  <c r="AL39" i="19" s="1"/>
  <c r="AL49" i="19" s="1"/>
  <c r="AL50" i="19" s="1"/>
  <c r="AL51" i="19" s="1"/>
  <c r="AL53" i="19" s="1"/>
  <c r="AL55" i="19" s="1"/>
  <c r="AH52" i="25"/>
  <c r="AH36" i="25" s="1"/>
  <c r="AH37" i="25" s="1"/>
  <c r="AH38" i="25" s="1"/>
  <c r="AH39" i="25" s="1"/>
  <c r="AH49" i="25" s="1"/>
  <c r="AH50" i="25" s="1"/>
  <c r="AH51" i="25" s="1"/>
  <c r="AH53" i="25" s="1"/>
  <c r="AH55" i="25" s="1"/>
  <c r="AO46" i="25"/>
  <c r="AO52" i="25" s="1"/>
  <c r="AO36" i="25" s="1"/>
  <c r="AO37" i="25" s="1"/>
  <c r="AO38" i="25" s="1"/>
  <c r="AO39" i="25" s="1"/>
  <c r="AO49" i="25" s="1"/>
  <c r="AO50" i="25" s="1"/>
  <c r="AO51" i="25" s="1"/>
  <c r="AO53" i="25" s="1"/>
  <c r="AO55" i="25" s="1"/>
  <c r="CC52" i="27"/>
  <c r="CC36" i="27" s="1"/>
  <c r="CC37" i="27" s="1"/>
  <c r="CC38" i="27" s="1"/>
  <c r="CC39" i="27" s="1"/>
  <c r="CC49" i="27" s="1"/>
  <c r="CC50" i="27" s="1"/>
  <c r="AO46" i="27"/>
  <c r="AO52" i="27" s="1"/>
  <c r="AO36" i="27" s="1"/>
  <c r="AO37" i="27" s="1"/>
  <c r="AO38" i="27" s="1"/>
  <c r="AO39" i="27" s="1"/>
  <c r="AO49" i="27" s="1"/>
  <c r="AO50" i="27" s="1"/>
  <c r="AO51" i="27" s="1"/>
  <c r="AO53" i="27" s="1"/>
  <c r="AO55" i="27" s="1"/>
  <c r="AR35" i="25"/>
  <c r="AR43" i="25" s="1"/>
  <c r="AR46" i="25" s="1"/>
  <c r="AR52" i="25" s="1"/>
  <c r="AR36" i="25" s="1"/>
  <c r="AR37" i="25" s="1"/>
  <c r="AR38" i="25" s="1"/>
  <c r="AR39" i="25" s="1"/>
  <c r="AR49" i="25" s="1"/>
  <c r="AR50" i="25" s="1"/>
  <c r="AR51" i="25" s="1"/>
  <c r="AR53" i="25" s="1"/>
  <c r="AR55" i="25" s="1"/>
  <c r="N48" i="30" s="1"/>
  <c r="N10" i="25"/>
  <c r="I10" i="25"/>
  <c r="AX52" i="22"/>
  <c r="AX36" i="22" s="1"/>
  <c r="AX37" i="22" s="1"/>
  <c r="AX38" i="22" s="1"/>
  <c r="AX39" i="22" s="1"/>
  <c r="AX49" i="22" s="1"/>
  <c r="AX50" i="22" s="1"/>
  <c r="AX51" i="22" s="1"/>
  <c r="AX53" i="22" s="1"/>
  <c r="AX55" i="22" s="1"/>
  <c r="AN52" i="17"/>
  <c r="AN36" i="17" s="1"/>
  <c r="AN37" i="17" s="1"/>
  <c r="AN38" i="17" s="1"/>
  <c r="AN52" i="25"/>
  <c r="AN36" i="25" s="1"/>
  <c r="AN37" i="25" s="1"/>
  <c r="AN38" i="25" s="1"/>
  <c r="BY52" i="22"/>
  <c r="BY36" i="22" s="1"/>
  <c r="BY37" i="22" s="1"/>
  <c r="BY38" i="22" s="1"/>
  <c r="BY39" i="22" s="1"/>
  <c r="BY49" i="22" s="1"/>
  <c r="BY50" i="22" s="1"/>
  <c r="BY51" i="22" s="1"/>
  <c r="BY53" i="22" s="1"/>
  <c r="BY55" i="22" s="1"/>
  <c r="AV52" i="20"/>
  <c r="AV36" i="20" s="1"/>
  <c r="AV37" i="20" s="1"/>
  <c r="AV38" i="20" s="1"/>
  <c r="AV39" i="20" s="1"/>
  <c r="AV49" i="20" s="1"/>
  <c r="AV50" i="20" s="1"/>
  <c r="AV51" i="20" s="1"/>
  <c r="AV53" i="20" s="1"/>
  <c r="AV55" i="20" s="1"/>
  <c r="AG52" i="20"/>
  <c r="AG36" i="20" s="1"/>
  <c r="AG37" i="20" s="1"/>
  <c r="AG38" i="20" s="1"/>
  <c r="AG39" i="20" s="1"/>
  <c r="AG49" i="20" s="1"/>
  <c r="AG50" i="20" s="1"/>
  <c r="AG51" i="20" s="1"/>
  <c r="AR52" i="27"/>
  <c r="AR36" i="27" s="1"/>
  <c r="AR37" i="27" s="1"/>
  <c r="AR38" i="27" s="1"/>
  <c r="AR39" i="27" s="1"/>
  <c r="AR49" i="27" s="1"/>
  <c r="AR50" i="27" s="1"/>
  <c r="S52" i="19"/>
  <c r="S36" i="19" s="1"/>
  <c r="S37" i="19" s="1"/>
  <c r="S38" i="19" s="1"/>
  <c r="S39" i="19" s="1"/>
  <c r="S49" i="19" s="1"/>
  <c r="S50" i="19" s="1"/>
  <c r="S51" i="19" s="1"/>
  <c r="S53" i="19" s="1"/>
  <c r="S55" i="19" s="1"/>
  <c r="AY52" i="27"/>
  <c r="AY36" i="27" s="1"/>
  <c r="AY37" i="27" s="1"/>
  <c r="AY38" i="27" s="1"/>
  <c r="AY39" i="27" s="1"/>
  <c r="AY49" i="27" s="1"/>
  <c r="AY50" i="27" s="1"/>
  <c r="BR52" i="26"/>
  <c r="BR36" i="26" s="1"/>
  <c r="BR37" i="26" s="1"/>
  <c r="BR38" i="26" s="1"/>
  <c r="E10" i="19"/>
  <c r="AJ52" i="17"/>
  <c r="AJ36" i="17" s="1"/>
  <c r="AJ37" i="17" s="1"/>
  <c r="AJ38" i="17" s="1"/>
  <c r="AJ39" i="17" s="1"/>
  <c r="AJ49" i="17" s="1"/>
  <c r="AJ50" i="17" s="1"/>
  <c r="AP52" i="25"/>
  <c r="AP36" i="25" s="1"/>
  <c r="AP37" i="25" s="1"/>
  <c r="AP38" i="25" s="1"/>
  <c r="AP39" i="25" s="1"/>
  <c r="AP49" i="25" s="1"/>
  <c r="AP50" i="25" s="1"/>
  <c r="U52" i="25"/>
  <c r="U36" i="25" s="1"/>
  <c r="U37" i="25" s="1"/>
  <c r="U38" i="25" s="1"/>
  <c r="U39" i="25" s="1"/>
  <c r="U49" i="25" s="1"/>
  <c r="U50" i="25" s="1"/>
  <c r="AQ52" i="17"/>
  <c r="AQ36" i="17" s="1"/>
  <c r="AQ37" i="17" s="1"/>
  <c r="AQ38" i="17" s="1"/>
  <c r="AQ39" i="17" s="1"/>
  <c r="AQ49" i="17" s="1"/>
  <c r="AQ50" i="17" s="1"/>
  <c r="CH52" i="22"/>
  <c r="CH36" i="22" s="1"/>
  <c r="CH37" i="22" s="1"/>
  <c r="CH38" i="22" s="1"/>
  <c r="CH39" i="22" s="1"/>
  <c r="CH49" i="22" s="1"/>
  <c r="CH50" i="22" s="1"/>
  <c r="BP52" i="27"/>
  <c r="BP36" i="27" s="1"/>
  <c r="BP37" i="27" s="1"/>
  <c r="BP38" i="27" s="1"/>
  <c r="BP39" i="27" s="1"/>
  <c r="BP49" i="27" s="1"/>
  <c r="BP50" i="27" s="1"/>
  <c r="BP51" i="27" s="1"/>
  <c r="BP53" i="27" s="1"/>
  <c r="BP55" i="27" s="1"/>
  <c r="AM52" i="27"/>
  <c r="AM36" i="27" s="1"/>
  <c r="AM37" i="27" s="1"/>
  <c r="AM38" i="27" s="1"/>
  <c r="AM39" i="27" s="1"/>
  <c r="AM49" i="27" s="1"/>
  <c r="AM50" i="27" s="1"/>
  <c r="AM51" i="27" s="1"/>
  <c r="AM53" i="27" s="1"/>
  <c r="AM55" i="27" s="1"/>
  <c r="BA52" i="19"/>
  <c r="BA36" i="19" s="1"/>
  <c r="BA37" i="19" s="1"/>
  <c r="BA38" i="19" s="1"/>
  <c r="BA39" i="19" s="1"/>
  <c r="BA49" i="19" s="1"/>
  <c r="BA50" i="19" s="1"/>
  <c r="BA51" i="19" s="1"/>
  <c r="BA53" i="19" s="1"/>
  <c r="BA55" i="19" s="1"/>
  <c r="W52" i="25"/>
  <c r="W36" i="25" s="1"/>
  <c r="W37" i="25" s="1"/>
  <c r="W38" i="25" s="1"/>
  <c r="W39" i="25" s="1"/>
  <c r="W49" i="25" s="1"/>
  <c r="W50" i="25" s="1"/>
  <c r="AP46" i="26"/>
  <c r="AP52" i="26" s="1"/>
  <c r="AP36" i="26" s="1"/>
  <c r="AP37" i="26" s="1"/>
  <c r="AP38" i="26" s="1"/>
  <c r="AP39" i="26" s="1"/>
  <c r="AP49" i="26" s="1"/>
  <c r="AP50" i="26" s="1"/>
  <c r="AP51" i="26" s="1"/>
  <c r="AP53" i="26" s="1"/>
  <c r="AP55" i="26" s="1"/>
  <c r="BC52" i="17"/>
  <c r="BC36" i="17" s="1"/>
  <c r="BC37" i="17" s="1"/>
  <c r="BC38" i="17" s="1"/>
  <c r="BT46" i="19"/>
  <c r="BT52" i="19" s="1"/>
  <c r="BT36" i="19" s="1"/>
  <c r="BT37" i="19" s="1"/>
  <c r="BT38" i="19" s="1"/>
  <c r="BT39" i="19" s="1"/>
  <c r="BT49" i="19" s="1"/>
  <c r="BT50" i="19" s="1"/>
  <c r="BT51" i="19" s="1"/>
  <c r="BT53" i="19" s="1"/>
  <c r="BT55" i="19" s="1"/>
  <c r="BD46" i="22"/>
  <c r="BD52" i="22" s="1"/>
  <c r="BD36" i="22" s="1"/>
  <c r="BD37" i="22" s="1"/>
  <c r="BD38" i="22" s="1"/>
  <c r="BD39" i="22" s="1"/>
  <c r="BD49" i="22" s="1"/>
  <c r="BD50" i="22" s="1"/>
  <c r="BD51" i="22" s="1"/>
  <c r="BD53" i="22" s="1"/>
  <c r="BD55" i="22" s="1"/>
  <c r="U52" i="27"/>
  <c r="U36" i="27" s="1"/>
  <c r="U37" i="27" s="1"/>
  <c r="U38" i="27" s="1"/>
  <c r="U39" i="27" s="1"/>
  <c r="U49" i="27" s="1"/>
  <c r="U50" i="27" s="1"/>
  <c r="U51" i="27" s="1"/>
  <c r="U53" i="27" s="1"/>
  <c r="U55" i="27" s="1"/>
  <c r="AM46" i="19"/>
  <c r="AM52" i="19" s="1"/>
  <c r="AM36" i="19" s="1"/>
  <c r="AM37" i="19" s="1"/>
  <c r="AM38" i="19" s="1"/>
  <c r="AM39" i="19" s="1"/>
  <c r="AM49" i="19" s="1"/>
  <c r="AM50" i="19" s="1"/>
  <c r="AM51" i="19" s="1"/>
  <c r="AM53" i="19" s="1"/>
  <c r="AM55" i="19" s="1"/>
  <c r="AI46" i="27"/>
  <c r="AI52" i="27" s="1"/>
  <c r="AI36" i="27" s="1"/>
  <c r="AI37" i="27" s="1"/>
  <c r="AI38" i="27" s="1"/>
  <c r="AI39" i="27" s="1"/>
  <c r="AI49" i="27" s="1"/>
  <c r="AI50" i="27" s="1"/>
  <c r="AI51" i="27" s="1"/>
  <c r="AI53" i="27" s="1"/>
  <c r="AI55" i="27" s="1"/>
  <c r="BA52" i="17"/>
  <c r="BA36" i="17" s="1"/>
  <c r="BA37" i="17" s="1"/>
  <c r="BA38" i="17" s="1"/>
  <c r="BA39" i="17" s="1"/>
  <c r="BA49" i="17" s="1"/>
  <c r="BA50" i="17" s="1"/>
  <c r="BA51" i="17" s="1"/>
  <c r="BA53" i="17" s="1"/>
  <c r="BA55" i="17" s="1"/>
  <c r="BP52" i="17"/>
  <c r="BP36" i="17" s="1"/>
  <c r="BP37" i="17" s="1"/>
  <c r="BP38" i="17" s="1"/>
  <c r="BP39" i="17" s="1"/>
  <c r="BP49" i="17" s="1"/>
  <c r="BP50" i="17" s="1"/>
  <c r="AC52" i="22"/>
  <c r="AC36" i="22" s="1"/>
  <c r="AC37" i="22" s="1"/>
  <c r="AC38" i="22" s="1"/>
  <c r="AC39" i="22" s="1"/>
  <c r="AC49" i="22" s="1"/>
  <c r="AC50" i="22" s="1"/>
  <c r="AF46" i="22"/>
  <c r="AF52" i="22" s="1"/>
  <c r="AF36" i="22" s="1"/>
  <c r="AF37" i="22" s="1"/>
  <c r="AF38" i="22" s="1"/>
  <c r="AF39" i="22" s="1"/>
  <c r="AF49" i="22" s="1"/>
  <c r="AF50" i="22" s="1"/>
  <c r="AZ52" i="22"/>
  <c r="AZ36" i="22" s="1"/>
  <c r="AZ37" i="22" s="1"/>
  <c r="AZ38" i="22" s="1"/>
  <c r="AZ39" i="22" s="1"/>
  <c r="AZ49" i="22" s="1"/>
  <c r="AZ50" i="22" s="1"/>
  <c r="AZ51" i="22" s="1"/>
  <c r="AZ53" i="22" s="1"/>
  <c r="AZ55" i="22" s="1"/>
  <c r="BF46" i="27"/>
  <c r="BF52" i="27" s="1"/>
  <c r="BF36" i="27" s="1"/>
  <c r="BF37" i="27" s="1"/>
  <c r="BF38" i="27" s="1"/>
  <c r="BF39" i="27" s="1"/>
  <c r="BF49" i="27" s="1"/>
  <c r="BF50" i="27" s="1"/>
  <c r="BF51" i="27" s="1"/>
  <c r="BF53" i="27" s="1"/>
  <c r="BF55" i="27" s="1"/>
  <c r="CA52" i="17"/>
  <c r="CA36" i="17" s="1"/>
  <c r="CA37" i="17" s="1"/>
  <c r="CA38" i="17" s="1"/>
  <c r="CA39" i="17" s="1"/>
  <c r="CA49" i="17" s="1"/>
  <c r="CA50" i="17" s="1"/>
  <c r="AB46" i="19"/>
  <c r="AB52" i="19" s="1"/>
  <c r="AB36" i="19" s="1"/>
  <c r="AB37" i="19" s="1"/>
  <c r="AB38" i="19" s="1"/>
  <c r="AB39" i="19" s="1"/>
  <c r="AB49" i="19" s="1"/>
  <c r="AB50" i="19" s="1"/>
  <c r="AB51" i="19" s="1"/>
  <c r="AB53" i="19" s="1"/>
  <c r="AB55" i="19" s="1"/>
  <c r="BA35" i="22"/>
  <c r="BA43" i="22" s="1"/>
  <c r="BA46" i="22" s="1"/>
  <c r="H10" i="22"/>
  <c r="BZ52" i="27"/>
  <c r="BZ36" i="27" s="1"/>
  <c r="BZ37" i="27" s="1"/>
  <c r="BZ38" i="27" s="1"/>
  <c r="BZ39" i="27" s="1"/>
  <c r="BZ49" i="27" s="1"/>
  <c r="BZ50" i="27" s="1"/>
  <c r="BZ51" i="27" s="1"/>
  <c r="BZ53" i="27" s="1"/>
  <c r="BZ55" i="27" s="1"/>
  <c r="BE46" i="25"/>
  <c r="BE52" i="25" s="1"/>
  <c r="BE36" i="25" s="1"/>
  <c r="BE37" i="25" s="1"/>
  <c r="BE38" i="25" s="1"/>
  <c r="BE39" i="25" s="1"/>
  <c r="BE49" i="25" s="1"/>
  <c r="BE50" i="25" s="1"/>
  <c r="BD52" i="25"/>
  <c r="BD36" i="25" s="1"/>
  <c r="BD37" i="25" s="1"/>
  <c r="BD38" i="25" s="1"/>
  <c r="BD39" i="25" s="1"/>
  <c r="BD49" i="25" s="1"/>
  <c r="BD50" i="25" s="1"/>
  <c r="BD51" i="25" s="1"/>
  <c r="BD53" i="25" s="1"/>
  <c r="BD55" i="25" s="1"/>
  <c r="CB52" i="17"/>
  <c r="CB36" i="17" s="1"/>
  <c r="CB37" i="17" s="1"/>
  <c r="CB38" i="17" s="1"/>
  <c r="CB39" i="17" s="1"/>
  <c r="CB49" i="17" s="1"/>
  <c r="CB50" i="17" s="1"/>
  <c r="CB51" i="17" s="1"/>
  <c r="CB53" i="17" s="1"/>
  <c r="CB55" i="17" s="1"/>
  <c r="AM46" i="22"/>
  <c r="AM52" i="22" s="1"/>
  <c r="AM36" i="22" s="1"/>
  <c r="AM37" i="22" s="1"/>
  <c r="AM38" i="22" s="1"/>
  <c r="AM39" i="22" s="1"/>
  <c r="AM49" i="22" s="1"/>
  <c r="AM50" i="22" s="1"/>
  <c r="AM51" i="22" s="1"/>
  <c r="AM53" i="22" s="1"/>
  <c r="AM55" i="22" s="1"/>
  <c r="O46" i="27"/>
  <c r="O52" i="27" s="1"/>
  <c r="O36" i="27" s="1"/>
  <c r="O37" i="27" s="1"/>
  <c r="O38" i="27" s="1"/>
  <c r="O39" i="27" s="1"/>
  <c r="O49" i="27" s="1"/>
  <c r="O50" i="27" s="1"/>
  <c r="O51" i="27" s="1"/>
  <c r="O53" i="27" s="1"/>
  <c r="O55" i="27" s="1"/>
  <c r="O18" i="30" s="1"/>
  <c r="AR46" i="19"/>
  <c r="AR52" i="19" s="1"/>
  <c r="AR36" i="19" s="1"/>
  <c r="AR37" i="19" s="1"/>
  <c r="AR38" i="19" s="1"/>
  <c r="AR39" i="19" s="1"/>
  <c r="AR49" i="19" s="1"/>
  <c r="AR50" i="19" s="1"/>
  <c r="AR51" i="19" s="1"/>
  <c r="AR53" i="19" s="1"/>
  <c r="AR55" i="19" s="1"/>
  <c r="N43" i="30" s="1"/>
  <c r="BO35" i="27"/>
  <c r="BO43" i="27" s="1"/>
  <c r="BO46" i="27" s="1"/>
  <c r="BO52" i="27" s="1"/>
  <c r="BO36" i="27" s="1"/>
  <c r="BO37" i="27" s="1"/>
  <c r="BO38" i="27" s="1"/>
  <c r="BO39" i="27" s="1"/>
  <c r="BO49" i="27" s="1"/>
  <c r="BO50" i="27" s="1"/>
  <c r="G10" i="27"/>
  <c r="BB35" i="27"/>
  <c r="BB43" i="27" s="1"/>
  <c r="BB46" i="27" s="1"/>
  <c r="I10" i="27"/>
  <c r="AB46" i="27"/>
  <c r="AB52" i="27" s="1"/>
  <c r="AB36" i="27" s="1"/>
  <c r="AB37" i="27" s="1"/>
  <c r="AB38" i="27" s="1"/>
  <c r="AB39" i="27" s="1"/>
  <c r="AB49" i="27" s="1"/>
  <c r="AB50" i="27" s="1"/>
  <c r="AB51" i="27" s="1"/>
  <c r="AB53" i="27" s="1"/>
  <c r="AB55" i="27" s="1"/>
  <c r="H10" i="19"/>
  <c r="H35" i="19"/>
  <c r="H43" i="19" s="1"/>
  <c r="AJ46" i="22"/>
  <c r="AJ52" i="22" s="1"/>
  <c r="AJ36" i="22" s="1"/>
  <c r="AJ37" i="22" s="1"/>
  <c r="AJ38" i="22" s="1"/>
  <c r="AJ39" i="22" s="1"/>
  <c r="AJ49" i="22" s="1"/>
  <c r="AJ50" i="22" s="1"/>
  <c r="AJ51" i="22" s="1"/>
  <c r="AJ53" i="22" s="1"/>
  <c r="AJ55" i="22" s="1"/>
  <c r="BS46" i="25"/>
  <c r="BS52" i="25" s="1"/>
  <c r="BS36" i="25" s="1"/>
  <c r="BS37" i="25" s="1"/>
  <c r="BS38" i="25" s="1"/>
  <c r="BS39" i="25" s="1"/>
  <c r="BS49" i="25" s="1"/>
  <c r="BS50" i="25" s="1"/>
  <c r="BS51" i="25" s="1"/>
  <c r="BS53" i="25" s="1"/>
  <c r="BS55" i="25" s="1"/>
  <c r="C10" i="17"/>
  <c r="C35" i="17"/>
  <c r="C43" i="17" s="1"/>
  <c r="BZ46" i="17"/>
  <c r="BZ52" i="17" s="1"/>
  <c r="BZ36" i="17" s="1"/>
  <c r="BZ37" i="17" s="1"/>
  <c r="BZ38" i="17" s="1"/>
  <c r="BZ39" i="17" s="1"/>
  <c r="BZ49" i="17" s="1"/>
  <c r="BZ50" i="17" s="1"/>
  <c r="BA46" i="20"/>
  <c r="BA52" i="20" s="1"/>
  <c r="BA36" i="20" s="1"/>
  <c r="BA37" i="20" s="1"/>
  <c r="BA38" i="20" s="1"/>
  <c r="BA39" i="20" s="1"/>
  <c r="BA49" i="20" s="1"/>
  <c r="BA50" i="20" s="1"/>
  <c r="BA51" i="20" s="1"/>
  <c r="BA53" i="20" s="1"/>
  <c r="BA55" i="20" s="1"/>
  <c r="V52" i="25"/>
  <c r="V36" i="25" s="1"/>
  <c r="V37" i="25" s="1"/>
  <c r="V38" i="25" s="1"/>
  <c r="V39" i="25" s="1"/>
  <c r="V49" i="25" s="1"/>
  <c r="V50" i="25" s="1"/>
  <c r="BN52" i="27"/>
  <c r="BN36" i="27" s="1"/>
  <c r="BN37" i="27" s="1"/>
  <c r="BN38" i="27" s="1"/>
  <c r="BN39" i="27" s="1"/>
  <c r="BN49" i="27" s="1"/>
  <c r="BN50" i="27" s="1"/>
  <c r="BN51" i="27" s="1"/>
  <c r="BN53" i="27" s="1"/>
  <c r="BN55" i="27" s="1"/>
  <c r="AL46" i="25"/>
  <c r="AL52" i="25" s="1"/>
  <c r="AL36" i="25" s="1"/>
  <c r="AL37" i="25" s="1"/>
  <c r="AL38" i="25" s="1"/>
  <c r="AL39" i="25" s="1"/>
  <c r="AL49" i="25" s="1"/>
  <c r="AL50" i="25" s="1"/>
  <c r="AL51" i="25" s="1"/>
  <c r="AL53" i="25" s="1"/>
  <c r="AL55" i="25" s="1"/>
  <c r="AA52" i="25"/>
  <c r="AA36" i="25" s="1"/>
  <c r="AA37" i="25" s="1"/>
  <c r="AA38" i="25" s="1"/>
  <c r="AA39" i="25" s="1"/>
  <c r="AA49" i="25" s="1"/>
  <c r="AA50" i="25" s="1"/>
  <c r="AA51" i="25" s="1"/>
  <c r="AA53" i="25" s="1"/>
  <c r="AA55" i="25" s="1"/>
  <c r="BB46" i="19"/>
  <c r="BB52" i="19" s="1"/>
  <c r="BB36" i="19" s="1"/>
  <c r="BB37" i="19" s="1"/>
  <c r="BB38" i="19" s="1"/>
  <c r="BB39" i="19" s="1"/>
  <c r="BB49" i="19" s="1"/>
  <c r="BB50" i="19" s="1"/>
  <c r="BB51" i="19" s="1"/>
  <c r="BB53" i="19" s="1"/>
  <c r="BB55" i="19" s="1"/>
  <c r="AM52" i="17"/>
  <c r="AM36" i="17" s="1"/>
  <c r="AM37" i="17" s="1"/>
  <c r="AM38" i="17" s="1"/>
  <c r="AM39" i="17" s="1"/>
  <c r="AM49" i="17" s="1"/>
  <c r="AM50" i="17" s="1"/>
  <c r="AU52" i="20"/>
  <c r="AU36" i="20" s="1"/>
  <c r="AU37" i="20" s="1"/>
  <c r="AU38" i="20" s="1"/>
  <c r="AU39" i="20" s="1"/>
  <c r="AU49" i="20" s="1"/>
  <c r="AU50" i="20" s="1"/>
  <c r="AU51" i="20" s="1"/>
  <c r="AU53" i="20" s="1"/>
  <c r="AU55" i="20" s="1"/>
  <c r="BJ46" i="20"/>
  <c r="BJ52" i="20" s="1"/>
  <c r="BJ36" i="20" s="1"/>
  <c r="BJ37" i="20" s="1"/>
  <c r="BJ38" i="20" s="1"/>
  <c r="BJ39" i="20" s="1"/>
  <c r="BJ49" i="20" s="1"/>
  <c r="BJ50" i="20" s="1"/>
  <c r="BJ51" i="20" s="1"/>
  <c r="BJ53" i="20" s="1"/>
  <c r="BJ55" i="20" s="1"/>
  <c r="AV35" i="25"/>
  <c r="AV43" i="25" s="1"/>
  <c r="AV46" i="25" s="1"/>
  <c r="AV52" i="25" s="1"/>
  <c r="AV36" i="25" s="1"/>
  <c r="AV37" i="25" s="1"/>
  <c r="AV38" i="25" s="1"/>
  <c r="AV39" i="25" s="1"/>
  <c r="AV49" i="25" s="1"/>
  <c r="AV50" i="25" s="1"/>
  <c r="C10" i="25"/>
  <c r="Y52" i="25"/>
  <c r="Y36" i="25" s="1"/>
  <c r="Y37" i="25" s="1"/>
  <c r="Y38" i="25" s="1"/>
  <c r="R46" i="17"/>
  <c r="R52" i="17" s="1"/>
  <c r="R36" i="17" s="1"/>
  <c r="R37" i="17" s="1"/>
  <c r="R38" i="17" s="1"/>
  <c r="R39" i="17" s="1"/>
  <c r="R49" i="17" s="1"/>
  <c r="R50" i="17" s="1"/>
  <c r="AL52" i="17"/>
  <c r="AL36" i="17" s="1"/>
  <c r="AL37" i="17" s="1"/>
  <c r="AL38" i="17" s="1"/>
  <c r="AL39" i="17" s="1"/>
  <c r="AL49" i="17" s="1"/>
  <c r="AL50" i="17" s="1"/>
  <c r="AL51" i="17" s="1"/>
  <c r="AL53" i="17" s="1"/>
  <c r="AL55" i="17" s="1"/>
  <c r="AV35" i="22"/>
  <c r="AV43" i="22" s="1"/>
  <c r="AV46" i="22" s="1"/>
  <c r="AV52" i="22" s="1"/>
  <c r="AV36" i="22" s="1"/>
  <c r="AV37" i="22" s="1"/>
  <c r="AV38" i="22" s="1"/>
  <c r="AV39" i="22" s="1"/>
  <c r="AV49" i="22" s="1"/>
  <c r="AV50" i="22" s="1"/>
  <c r="C10" i="22"/>
  <c r="B46" i="25"/>
  <c r="B52" i="25" s="1"/>
  <c r="B36" i="25" s="1"/>
  <c r="B37" i="25" s="1"/>
  <c r="B38" i="25" s="1"/>
  <c r="B39" i="25" s="1"/>
  <c r="B49" i="25" s="1"/>
  <c r="B50" i="25" s="1"/>
  <c r="BS52" i="19"/>
  <c r="BS36" i="19" s="1"/>
  <c r="BS37" i="19" s="1"/>
  <c r="BS38" i="19" s="1"/>
  <c r="BS39" i="19" s="1"/>
  <c r="BS49" i="19" s="1"/>
  <c r="BS50" i="19" s="1"/>
  <c r="BS51" i="19" s="1"/>
  <c r="BS53" i="19" s="1"/>
  <c r="BS55" i="19" s="1"/>
  <c r="BM52" i="22"/>
  <c r="BM36" i="22" s="1"/>
  <c r="BM37" i="22" s="1"/>
  <c r="BM38" i="22" s="1"/>
  <c r="BM39" i="22" s="1"/>
  <c r="BM49" i="22" s="1"/>
  <c r="BM50" i="22" s="1"/>
  <c r="BM51" i="22" s="1"/>
  <c r="BM53" i="22" s="1"/>
  <c r="BM55" i="22" s="1"/>
  <c r="V46" i="22"/>
  <c r="V52" i="22" s="1"/>
  <c r="V36" i="22" s="1"/>
  <c r="V37" i="22" s="1"/>
  <c r="V38" i="22" s="1"/>
  <c r="V39" i="22" s="1"/>
  <c r="V49" i="22" s="1"/>
  <c r="V50" i="22" s="1"/>
  <c r="V51" i="22" s="1"/>
  <c r="V53" i="22" s="1"/>
  <c r="V55" i="22" s="1"/>
  <c r="K35" i="25"/>
  <c r="K43" i="25" s="1"/>
  <c r="K10" i="25"/>
  <c r="AP46" i="20"/>
  <c r="AP52" i="20" s="1"/>
  <c r="AP36" i="20" s="1"/>
  <c r="AP37" i="20" s="1"/>
  <c r="AP38" i="20" s="1"/>
  <c r="AP39" i="20" s="1"/>
  <c r="AP49" i="20" s="1"/>
  <c r="AP50" i="20" s="1"/>
  <c r="AP51" i="20" s="1"/>
  <c r="AP53" i="20" s="1"/>
  <c r="AP55" i="20" s="1"/>
  <c r="H10" i="17"/>
  <c r="H35" i="17"/>
  <c r="H43" i="17" s="1"/>
  <c r="U46" i="22"/>
  <c r="U52" i="22" s="1"/>
  <c r="U36" i="22" s="1"/>
  <c r="U37" i="22" s="1"/>
  <c r="U38" i="22" s="1"/>
  <c r="U39" i="22" s="1"/>
  <c r="U49" i="22" s="1"/>
  <c r="U50" i="22" s="1"/>
  <c r="U51" i="22" s="1"/>
  <c r="U53" i="22" s="1"/>
  <c r="U55" i="22" s="1"/>
  <c r="CG52" i="22"/>
  <c r="CG36" i="22" s="1"/>
  <c r="CG37" i="22" s="1"/>
  <c r="CG38" i="22" s="1"/>
  <c r="AQ35" i="22"/>
  <c r="AQ43" i="22" s="1"/>
  <c r="AQ46" i="22" s="1"/>
  <c r="M10" i="22"/>
  <c r="BC52" i="22"/>
  <c r="BC36" i="22" s="1"/>
  <c r="BC37" i="22" s="1"/>
  <c r="BC38" i="22" s="1"/>
  <c r="BP46" i="19"/>
  <c r="BP52" i="19" s="1"/>
  <c r="BP36" i="19" s="1"/>
  <c r="BP37" i="19" s="1"/>
  <c r="BP38" i="19" s="1"/>
  <c r="BP39" i="19" s="1"/>
  <c r="BP49" i="19" s="1"/>
  <c r="BP50" i="19" s="1"/>
  <c r="BP51" i="19" s="1"/>
  <c r="BP53" i="19" s="1"/>
  <c r="BP55" i="19" s="1"/>
  <c r="AB46" i="25"/>
  <c r="AB52" i="25" s="1"/>
  <c r="AB36" i="25" s="1"/>
  <c r="Z46" i="25"/>
  <c r="Z52" i="25" s="1"/>
  <c r="Z36" i="25" s="1"/>
  <c r="Z37" i="25" s="1"/>
  <c r="Z38" i="25" s="1"/>
  <c r="Z39" i="25" s="1"/>
  <c r="Z49" i="25" s="1"/>
  <c r="Z50" i="25" s="1"/>
  <c r="Z51" i="25" s="1"/>
  <c r="Z53" i="25" s="1"/>
  <c r="Z55" i="25" s="1"/>
  <c r="O7" i="12"/>
  <c r="BH35" i="12" s="1"/>
  <c r="BH43" i="12" s="1"/>
  <c r="O6" i="12"/>
  <c r="AS35" i="12" s="1"/>
  <c r="AS43" i="12" s="1"/>
  <c r="AS46" i="12" s="1"/>
  <c r="AS52" i="12" s="1"/>
  <c r="AS36" i="12" s="1"/>
  <c r="U35" i="17"/>
  <c r="U43" i="17" s="1"/>
  <c r="U46" i="17" s="1"/>
  <c r="U52" i="17" s="1"/>
  <c r="U36" i="17" s="1"/>
  <c r="U37" i="17" s="1"/>
  <c r="U38" i="17" s="1"/>
  <c r="U39" i="17" s="1"/>
  <c r="U49" i="17" s="1"/>
  <c r="U50" i="17" s="1"/>
  <c r="U51" i="17" s="1"/>
  <c r="U53" i="17" s="1"/>
  <c r="U55" i="17" s="1"/>
  <c r="F10" i="17"/>
  <c r="BF52" i="20"/>
  <c r="BF36" i="20" s="1"/>
  <c r="BF37" i="20" s="1"/>
  <c r="BF38" i="20" s="1"/>
  <c r="BF39" i="20" s="1"/>
  <c r="BF49" i="20" s="1"/>
  <c r="BF50" i="20" s="1"/>
  <c r="BF51" i="20" s="1"/>
  <c r="BF53" i="20" s="1"/>
  <c r="BF55" i="20" s="1"/>
  <c r="B10" i="27"/>
  <c r="B35" i="27"/>
  <c r="B43" i="27" s="1"/>
  <c r="W46" i="20"/>
  <c r="W52" i="20" s="1"/>
  <c r="W36" i="20" s="1"/>
  <c r="W37" i="20" s="1"/>
  <c r="W38" i="20" s="1"/>
  <c r="W39" i="20" s="1"/>
  <c r="W49" i="20" s="1"/>
  <c r="W50" i="20" s="1"/>
  <c r="W51" i="20" s="1"/>
  <c r="W53" i="20" s="1"/>
  <c r="W55" i="20" s="1"/>
  <c r="AX46" i="25"/>
  <c r="AX52" i="25" s="1"/>
  <c r="AX36" i="25" s="1"/>
  <c r="AX37" i="25" s="1"/>
  <c r="AX38" i="25" s="1"/>
  <c r="AX39" i="25" s="1"/>
  <c r="AX49" i="25" s="1"/>
  <c r="AX50" i="25" s="1"/>
  <c r="AO46" i="20"/>
  <c r="AO52" i="20" s="1"/>
  <c r="AO36" i="20" s="1"/>
  <c r="AO37" i="20" s="1"/>
  <c r="AO38" i="20" s="1"/>
  <c r="AO39" i="20" s="1"/>
  <c r="AO49" i="20" s="1"/>
  <c r="AO50" i="20" s="1"/>
  <c r="AO51" i="20" s="1"/>
  <c r="AO53" i="20" s="1"/>
  <c r="AO55" i="20" s="1"/>
  <c r="F52" i="25"/>
  <c r="F36" i="25" s="1"/>
  <c r="F37" i="25" s="1"/>
  <c r="F38" i="25" s="1"/>
  <c r="F39" i="25" s="1"/>
  <c r="F49" i="25" s="1"/>
  <c r="F50" i="25" s="1"/>
  <c r="F51" i="25" s="1"/>
  <c r="F53" i="25" s="1"/>
  <c r="F55" i="25" s="1"/>
  <c r="R52" i="27"/>
  <c r="R36" i="27" s="1"/>
  <c r="R37" i="27" s="1"/>
  <c r="R38" i="27" s="1"/>
  <c r="R39" i="27" s="1"/>
  <c r="R49" i="27" s="1"/>
  <c r="R50" i="27" s="1"/>
  <c r="CC52" i="22"/>
  <c r="CC36" i="22" s="1"/>
  <c r="CC37" i="22" s="1"/>
  <c r="CC38" i="22" s="1"/>
  <c r="CC39" i="22" s="1"/>
  <c r="CC49" i="22" s="1"/>
  <c r="CC50" i="22" s="1"/>
  <c r="CC51" i="22" s="1"/>
  <c r="CC53" i="22" s="1"/>
  <c r="CC55" i="22" s="1"/>
  <c r="BS52" i="22"/>
  <c r="BS36" i="22" s="1"/>
  <c r="BS37" i="22" s="1"/>
  <c r="BS38" i="22" s="1"/>
  <c r="BS39" i="22" s="1"/>
  <c r="BS49" i="22" s="1"/>
  <c r="BS50" i="22" s="1"/>
  <c r="BS51" i="22" s="1"/>
  <c r="BS53" i="22" s="1"/>
  <c r="BS55" i="22" s="1"/>
  <c r="BL52" i="27"/>
  <c r="BL36" i="27" s="1"/>
  <c r="BL37" i="27" s="1"/>
  <c r="BL38" i="27" s="1"/>
  <c r="BL39" i="27" s="1"/>
  <c r="BL49" i="27" s="1"/>
  <c r="BL50" i="27" s="1"/>
  <c r="S52" i="20"/>
  <c r="S36" i="20" s="1"/>
  <c r="S37" i="20" s="1"/>
  <c r="S38" i="20" s="1"/>
  <c r="S39" i="20" s="1"/>
  <c r="S49" i="20" s="1"/>
  <c r="S50" i="20" s="1"/>
  <c r="S51" i="20" s="1"/>
  <c r="S53" i="20" s="1"/>
  <c r="S55" i="20" s="1"/>
  <c r="K52" i="20"/>
  <c r="K36" i="20" s="1"/>
  <c r="K37" i="20" s="1"/>
  <c r="K38" i="20" s="1"/>
  <c r="K39" i="20" s="1"/>
  <c r="K49" i="20" s="1"/>
  <c r="K50" i="20" s="1"/>
  <c r="K51" i="20" s="1"/>
  <c r="K53" i="20" s="1"/>
  <c r="K55" i="20" s="1"/>
  <c r="BJ46" i="22"/>
  <c r="BJ52" i="22" s="1"/>
  <c r="BJ36" i="22" s="1"/>
  <c r="BJ37" i="22" s="1"/>
  <c r="BJ38" i="22" s="1"/>
  <c r="BJ39" i="22" s="1"/>
  <c r="BJ49" i="22" s="1"/>
  <c r="BJ50" i="22" s="1"/>
  <c r="BJ51" i="22" s="1"/>
  <c r="BJ53" i="22" s="1"/>
  <c r="BJ55" i="22" s="1"/>
  <c r="AC35" i="20"/>
  <c r="AC43" i="20" s="1"/>
  <c r="AC46" i="20" s="1"/>
  <c r="AC52" i="20" s="1"/>
  <c r="AC36" i="20" s="1"/>
  <c r="AC37" i="20" s="1"/>
  <c r="AC38" i="20" s="1"/>
  <c r="AC39" i="20" s="1"/>
  <c r="AC49" i="20" s="1"/>
  <c r="AC50" i="20" s="1"/>
  <c r="N10" i="20"/>
  <c r="I10" i="20"/>
  <c r="I35" i="20"/>
  <c r="I43" i="20" s="1"/>
  <c r="I46" i="20" s="1"/>
  <c r="I52" i="20" s="1"/>
  <c r="I36" i="20" s="1"/>
  <c r="AA52" i="27"/>
  <c r="AA36" i="27" s="1"/>
  <c r="AA37" i="27" s="1"/>
  <c r="AA38" i="27" s="1"/>
  <c r="AA39" i="27" s="1"/>
  <c r="AA49" i="27" s="1"/>
  <c r="AA50" i="27" s="1"/>
  <c r="AA51" i="27" s="1"/>
  <c r="AA53" i="27" s="1"/>
  <c r="AA55" i="27" s="1"/>
  <c r="Z46" i="17"/>
  <c r="Z52" i="17" s="1"/>
  <c r="Z36" i="17" s="1"/>
  <c r="Z37" i="17" s="1"/>
  <c r="Z38" i="17" s="1"/>
  <c r="Z39" i="17" s="1"/>
  <c r="Z49" i="17" s="1"/>
  <c r="Z50" i="17" s="1"/>
  <c r="AH52" i="22"/>
  <c r="AH36" i="22" s="1"/>
  <c r="AH37" i="22" s="1"/>
  <c r="AH38" i="22" s="1"/>
  <c r="AH39" i="22" s="1"/>
  <c r="AH49" i="22" s="1"/>
  <c r="AH50" i="22" s="1"/>
  <c r="AH51" i="22" s="1"/>
  <c r="AH53" i="22" s="1"/>
  <c r="AH55" i="22" s="1"/>
  <c r="L10" i="19"/>
  <c r="L35" i="19"/>
  <c r="L43" i="19" s="1"/>
  <c r="L46" i="19" s="1"/>
  <c r="L52" i="19" s="1"/>
  <c r="L36" i="19" s="1"/>
  <c r="K10" i="19"/>
  <c r="K35" i="19"/>
  <c r="K43" i="19" s="1"/>
  <c r="K46" i="19" s="1"/>
  <c r="K52" i="19" s="1"/>
  <c r="K36" i="19" s="1"/>
  <c r="BB46" i="20"/>
  <c r="BB52" i="20" s="1"/>
  <c r="BB36" i="20" s="1"/>
  <c r="BB37" i="20" s="1"/>
  <c r="BB38" i="20" s="1"/>
  <c r="BB39" i="20" s="1"/>
  <c r="BB49" i="20" s="1"/>
  <c r="BB50" i="20" s="1"/>
  <c r="G10" i="25"/>
  <c r="G35" i="25"/>
  <c r="G43" i="25" s="1"/>
  <c r="G46" i="25" s="1"/>
  <c r="G52" i="25" s="1"/>
  <c r="G36" i="25" s="1"/>
  <c r="CF52" i="25"/>
  <c r="CF36" i="25" s="1"/>
  <c r="CF37" i="25" s="1"/>
  <c r="CF38" i="25" s="1"/>
  <c r="CF39" i="25" s="1"/>
  <c r="CF49" i="25" s="1"/>
  <c r="CF50" i="25" s="1"/>
  <c r="CF51" i="25" s="1"/>
  <c r="CF53" i="25" s="1"/>
  <c r="CF55" i="25" s="1"/>
  <c r="AX52" i="27"/>
  <c r="AX36" i="27" s="1"/>
  <c r="AX37" i="27" s="1"/>
  <c r="AX38" i="27" s="1"/>
  <c r="AX39" i="27" s="1"/>
  <c r="AX49" i="27" s="1"/>
  <c r="AX50" i="27" s="1"/>
  <c r="AX51" i="27" s="1"/>
  <c r="AX53" i="27" s="1"/>
  <c r="AX55" i="27" s="1"/>
  <c r="N10" i="22"/>
  <c r="CE46" i="19"/>
  <c r="CE52" i="19" s="1"/>
  <c r="CE36" i="19" s="1"/>
  <c r="CE37" i="19" s="1"/>
  <c r="CE38" i="19" s="1"/>
  <c r="CE39" i="19" s="1"/>
  <c r="CE49" i="19" s="1"/>
  <c r="CE50" i="19" s="1"/>
  <c r="CE51" i="19" s="1"/>
  <c r="CE53" i="19" s="1"/>
  <c r="CE55" i="19" s="1"/>
  <c r="CC46" i="17"/>
  <c r="CC52" i="17" s="1"/>
  <c r="CC36" i="17" s="1"/>
  <c r="CC37" i="17" s="1"/>
  <c r="CC38" i="17" s="1"/>
  <c r="CC39" i="17" s="1"/>
  <c r="CC49" i="17" s="1"/>
  <c r="CC50" i="17" s="1"/>
  <c r="Q46" i="22"/>
  <c r="Q52" i="22" s="1"/>
  <c r="Q36" i="22" s="1"/>
  <c r="Q37" i="22" s="1"/>
  <c r="Q38" i="22" s="1"/>
  <c r="Q39" i="22" s="1"/>
  <c r="Q49" i="22" s="1"/>
  <c r="Q50" i="22" s="1"/>
  <c r="Q51" i="22" s="1"/>
  <c r="Q53" i="22" s="1"/>
  <c r="Q55" i="22" s="1"/>
  <c r="Q46" i="25"/>
  <c r="Q52" i="25" s="1"/>
  <c r="Q36" i="25" s="1"/>
  <c r="Q37" i="25" s="1"/>
  <c r="Q38" i="25" s="1"/>
  <c r="Q39" i="25" s="1"/>
  <c r="Q49" i="25" s="1"/>
  <c r="Q50" i="25" s="1"/>
  <c r="AV46" i="19"/>
  <c r="AV52" i="19" s="1"/>
  <c r="AV36" i="19" s="1"/>
  <c r="AV37" i="19" s="1"/>
  <c r="AV38" i="19" s="1"/>
  <c r="AV39" i="19" s="1"/>
  <c r="AV49" i="19" s="1"/>
  <c r="AV50" i="19" s="1"/>
  <c r="AV51" i="19" s="1"/>
  <c r="AV53" i="19" s="1"/>
  <c r="AV55" i="19" s="1"/>
  <c r="B10" i="20"/>
  <c r="B35" i="20"/>
  <c r="B43" i="20" s="1"/>
  <c r="B46" i="20" s="1"/>
  <c r="B52" i="20" s="1"/>
  <c r="B36" i="20" s="1"/>
  <c r="AQ35" i="20"/>
  <c r="AQ43" i="20" s="1"/>
  <c r="AQ46" i="20" s="1"/>
  <c r="AQ52" i="20" s="1"/>
  <c r="AQ36" i="20" s="1"/>
  <c r="AQ37" i="20" s="1"/>
  <c r="AQ38" i="20" s="1"/>
  <c r="AQ39" i="20" s="1"/>
  <c r="AQ49" i="20" s="1"/>
  <c r="AQ50" i="20" s="1"/>
  <c r="M10" i="20"/>
  <c r="AV35" i="27"/>
  <c r="AV43" i="27" s="1"/>
  <c r="AV46" i="27" s="1"/>
  <c r="AV52" i="27" s="1"/>
  <c r="AV36" i="27" s="1"/>
  <c r="AV37" i="27" s="1"/>
  <c r="AV38" i="27" s="1"/>
  <c r="AV39" i="27" s="1"/>
  <c r="AV49" i="27" s="1"/>
  <c r="AV50" i="27" s="1"/>
  <c r="AV51" i="27" s="1"/>
  <c r="AV53" i="27" s="1"/>
  <c r="AV55" i="27" s="1"/>
  <c r="C10" i="27"/>
  <c r="CE35" i="27"/>
  <c r="CE43" i="27" s="1"/>
  <c r="CE46" i="27" s="1"/>
  <c r="CE52" i="27" s="1"/>
  <c r="CE36" i="27" s="1"/>
  <c r="CE37" i="27" s="1"/>
  <c r="CE38" i="27" s="1"/>
  <c r="CE39" i="27" s="1"/>
  <c r="CE49" i="27" s="1"/>
  <c r="CE50" i="27" s="1"/>
  <c r="CE51" i="27" s="1"/>
  <c r="CE53" i="27" s="1"/>
  <c r="CE55" i="27" s="1"/>
  <c r="H10" i="27"/>
  <c r="O27" i="12"/>
  <c r="O29" i="12" s="1"/>
  <c r="O28" i="12"/>
  <c r="O30" i="12" s="1"/>
  <c r="O45" i="12" s="1"/>
  <c r="AC52" i="27"/>
  <c r="AC36" i="27" s="1"/>
  <c r="AC37" i="27" s="1"/>
  <c r="AC38" i="27" s="1"/>
  <c r="AC39" i="27" s="1"/>
  <c r="AC49" i="27" s="1"/>
  <c r="AC50" i="27" s="1"/>
  <c r="AC51" i="27" s="1"/>
  <c r="AC53" i="27" s="1"/>
  <c r="AC55" i="27" s="1"/>
  <c r="N34" i="30" s="1"/>
  <c r="T52" i="20"/>
  <c r="T36" i="20" s="1"/>
  <c r="T37" i="20" s="1"/>
  <c r="T38" i="20" s="1"/>
  <c r="T39" i="20" s="1"/>
  <c r="T49" i="20" s="1"/>
  <c r="T50" i="20" s="1"/>
  <c r="T51" i="20" s="1"/>
  <c r="T53" i="20" s="1"/>
  <c r="T55" i="20" s="1"/>
  <c r="AX46" i="19"/>
  <c r="AX52" i="19" s="1"/>
  <c r="AX36" i="19" s="1"/>
  <c r="AX37" i="19" s="1"/>
  <c r="AX38" i="19" s="1"/>
  <c r="AX39" i="19" s="1"/>
  <c r="AX49" i="19" s="1"/>
  <c r="AX50" i="19" s="1"/>
  <c r="AX51" i="19" s="1"/>
  <c r="AX53" i="19" s="1"/>
  <c r="AX55" i="19" s="1"/>
  <c r="D52" i="22"/>
  <c r="D36" i="22" s="1"/>
  <c r="D37" i="22" s="1"/>
  <c r="D38" i="22" s="1"/>
  <c r="D39" i="22" s="1"/>
  <c r="D49" i="22" s="1"/>
  <c r="D50" i="22" s="1"/>
  <c r="D51" i="22" s="1"/>
  <c r="D53" i="22" s="1"/>
  <c r="D55" i="22" s="1"/>
  <c r="BP52" i="25"/>
  <c r="BP36" i="25" s="1"/>
  <c r="BP37" i="25" s="1"/>
  <c r="BP38" i="25" s="1"/>
  <c r="BP39" i="25" s="1"/>
  <c r="BP49" i="25" s="1"/>
  <c r="BP50" i="25" s="1"/>
  <c r="BP51" i="25" s="1"/>
  <c r="BP53" i="25" s="1"/>
  <c r="BP55" i="25" s="1"/>
  <c r="CD52" i="19"/>
  <c r="CD36" i="19" s="1"/>
  <c r="CD37" i="19" s="1"/>
  <c r="CD38" i="19" s="1"/>
  <c r="CD39" i="19" s="1"/>
  <c r="CD49" i="19" s="1"/>
  <c r="CD50" i="19" s="1"/>
  <c r="CD51" i="19" s="1"/>
  <c r="CD53" i="19" s="1"/>
  <c r="CD55" i="19" s="1"/>
  <c r="AK52" i="22"/>
  <c r="AK36" i="22" s="1"/>
  <c r="AK37" i="22" s="1"/>
  <c r="AK38" i="22" s="1"/>
  <c r="AK39" i="22" s="1"/>
  <c r="AK49" i="22" s="1"/>
  <c r="AK50" i="22" s="1"/>
  <c r="AK51" i="22" s="1"/>
  <c r="AK53" i="22" s="1"/>
  <c r="AK55" i="22" s="1"/>
  <c r="CC52" i="20"/>
  <c r="CC36" i="20" s="1"/>
  <c r="CC37" i="20" s="1"/>
  <c r="CC38" i="20" s="1"/>
  <c r="CC39" i="20" s="1"/>
  <c r="CC49" i="20" s="1"/>
  <c r="CC50" i="20" s="1"/>
  <c r="CC51" i="20" s="1"/>
  <c r="CC53" i="20" s="1"/>
  <c r="CC55" i="20" s="1"/>
  <c r="T52" i="25"/>
  <c r="T36" i="25" s="1"/>
  <c r="T37" i="25" s="1"/>
  <c r="T38" i="25" s="1"/>
  <c r="T39" i="25" s="1"/>
  <c r="T49" i="25" s="1"/>
  <c r="T50" i="25" s="1"/>
  <c r="T51" i="25" s="1"/>
  <c r="T53" i="25" s="1"/>
  <c r="T55" i="25" s="1"/>
  <c r="T52" i="22"/>
  <c r="T36" i="22" s="1"/>
  <c r="T37" i="22" s="1"/>
  <c r="T38" i="22" s="1"/>
  <c r="T39" i="22" s="1"/>
  <c r="T49" i="22" s="1"/>
  <c r="T50" i="22" s="1"/>
  <c r="T51" i="22" s="1"/>
  <c r="T53" i="22" s="1"/>
  <c r="T55" i="22" s="1"/>
  <c r="BT52" i="17"/>
  <c r="BT36" i="17" s="1"/>
  <c r="BT37" i="17" s="1"/>
  <c r="BT38" i="17" s="1"/>
  <c r="BT39" i="17" s="1"/>
  <c r="BT49" i="17" s="1"/>
  <c r="BT50" i="17" s="1"/>
  <c r="BT51" i="17" s="1"/>
  <c r="BT53" i="17" s="1"/>
  <c r="BT55" i="17" s="1"/>
  <c r="Y52" i="17"/>
  <c r="Y36" i="17" s="1"/>
  <c r="Y37" i="17" s="1"/>
  <c r="Y38" i="17" s="1"/>
  <c r="AY46" i="22"/>
  <c r="AY52" i="22" s="1"/>
  <c r="AY36" i="22" s="1"/>
  <c r="AY37" i="22" s="1"/>
  <c r="AY38" i="22" s="1"/>
  <c r="AY39" i="22" s="1"/>
  <c r="AY49" i="22" s="1"/>
  <c r="AY50" i="22" s="1"/>
  <c r="AY51" i="22" s="1"/>
  <c r="AY53" i="22" s="1"/>
  <c r="AY55" i="22" s="1"/>
  <c r="X46" i="20"/>
  <c r="X52" i="20" s="1"/>
  <c r="X36" i="20" s="1"/>
  <c r="X37" i="20" s="1"/>
  <c r="X38" i="20" s="1"/>
  <c r="X39" i="20" s="1"/>
  <c r="X49" i="20" s="1"/>
  <c r="X50" i="20" s="1"/>
  <c r="CD52" i="27"/>
  <c r="CD36" i="27" s="1"/>
  <c r="CD37" i="27" s="1"/>
  <c r="CD38" i="27" s="1"/>
  <c r="CD39" i="27" s="1"/>
  <c r="CD49" i="27" s="1"/>
  <c r="CD50" i="27" s="1"/>
  <c r="CD51" i="27" s="1"/>
  <c r="CD53" i="27" s="1"/>
  <c r="CD55" i="27" s="1"/>
  <c r="AK52" i="27"/>
  <c r="AK36" i="27" s="1"/>
  <c r="AK37" i="27" s="1"/>
  <c r="AK38" i="27" s="1"/>
  <c r="AK39" i="27" s="1"/>
  <c r="AK49" i="27" s="1"/>
  <c r="AK50" i="27" s="1"/>
  <c r="AK51" i="27" s="1"/>
  <c r="AK53" i="27" s="1"/>
  <c r="AK55" i="27" s="1"/>
  <c r="AA52" i="22"/>
  <c r="AA36" i="22" s="1"/>
  <c r="AA37" i="22" s="1"/>
  <c r="AA38" i="22" s="1"/>
  <c r="AA39" i="22" s="1"/>
  <c r="AA49" i="22" s="1"/>
  <c r="AA50" i="22" s="1"/>
  <c r="AA51" i="22" s="1"/>
  <c r="AA53" i="22" s="1"/>
  <c r="AA55" i="22" s="1"/>
  <c r="BT52" i="27"/>
  <c r="BT36" i="27" s="1"/>
  <c r="BT37" i="27" s="1"/>
  <c r="BT38" i="27" s="1"/>
  <c r="BT39" i="27" s="1"/>
  <c r="BT49" i="27" s="1"/>
  <c r="BT50" i="27" s="1"/>
  <c r="M10" i="27"/>
  <c r="BQ52" i="20"/>
  <c r="BQ36" i="20" s="1"/>
  <c r="BQ37" i="20" s="1"/>
  <c r="BQ38" i="20" s="1"/>
  <c r="BQ39" i="20" s="1"/>
  <c r="BQ49" i="20" s="1"/>
  <c r="BQ50" i="20" s="1"/>
  <c r="BQ51" i="20" s="1"/>
  <c r="BQ53" i="20" s="1"/>
  <c r="BQ55" i="20" s="1"/>
  <c r="BB46" i="28"/>
  <c r="BB52" i="28" s="1"/>
  <c r="BB36" i="28" s="1"/>
  <c r="BB37" i="28" s="1"/>
  <c r="BB38" i="28" s="1"/>
  <c r="BB39" i="28" s="1"/>
  <c r="BB49" i="28" s="1"/>
  <c r="BB50" i="28" s="1"/>
  <c r="BB51" i="28" s="1"/>
  <c r="BB53" i="28" s="1"/>
  <c r="BB55" i="28" s="1"/>
  <c r="CH52" i="17"/>
  <c r="CH36" i="17" s="1"/>
  <c r="CH37" i="17" s="1"/>
  <c r="CH38" i="17" s="1"/>
  <c r="CH39" i="17" s="1"/>
  <c r="CH49" i="17" s="1"/>
  <c r="CH50" i="17" s="1"/>
  <c r="E35" i="27"/>
  <c r="E43" i="27" s="1"/>
  <c r="E46" i="27" s="1"/>
  <c r="E52" i="27" s="1"/>
  <c r="E36" i="27" s="1"/>
  <c r="E10" i="27"/>
  <c r="CB46" i="27"/>
  <c r="CB52" i="27" s="1"/>
  <c r="CB36" i="27" s="1"/>
  <c r="CB37" i="27" s="1"/>
  <c r="CB38" i="27" s="1"/>
  <c r="CB39" i="27" s="1"/>
  <c r="CB49" i="27" s="1"/>
  <c r="CB50" i="27" s="1"/>
  <c r="AB35" i="17"/>
  <c r="AB43" i="17" s="1"/>
  <c r="AB46" i="17" s="1"/>
  <c r="AB52" i="17" s="1"/>
  <c r="AB36" i="17" s="1"/>
  <c r="AB37" i="17" s="1"/>
  <c r="AB38" i="17" s="1"/>
  <c r="AB39" i="17" s="1"/>
  <c r="AB49" i="17" s="1"/>
  <c r="AB50" i="17" s="1"/>
  <c r="M10" i="17"/>
  <c r="BQ46" i="19"/>
  <c r="BQ52" i="19" s="1"/>
  <c r="BQ36" i="19" s="1"/>
  <c r="BQ37" i="19" s="1"/>
  <c r="BQ38" i="19" s="1"/>
  <c r="BQ39" i="19" s="1"/>
  <c r="BQ49" i="19" s="1"/>
  <c r="BQ50" i="19" s="1"/>
  <c r="BQ51" i="19" s="1"/>
  <c r="BQ53" i="19" s="1"/>
  <c r="BQ55" i="19" s="1"/>
  <c r="CA46" i="20"/>
  <c r="CA52" i="20" s="1"/>
  <c r="CA36" i="20" s="1"/>
  <c r="CA37" i="20" s="1"/>
  <c r="CA38" i="20" s="1"/>
  <c r="CA39" i="20" s="1"/>
  <c r="CA49" i="20" s="1"/>
  <c r="CA50" i="20" s="1"/>
  <c r="CA51" i="20" s="1"/>
  <c r="CA53" i="20" s="1"/>
  <c r="CA55" i="20" s="1"/>
  <c r="AU46" i="27"/>
  <c r="AU52" i="27" s="1"/>
  <c r="AU36" i="27" s="1"/>
  <c r="AU37" i="27" s="1"/>
  <c r="AU38" i="27" s="1"/>
  <c r="AU39" i="27" s="1"/>
  <c r="AU49" i="27" s="1"/>
  <c r="AU50" i="27" s="1"/>
  <c r="AU51" i="27" s="1"/>
  <c r="AU53" i="27" s="1"/>
  <c r="AU55" i="27" s="1"/>
  <c r="AL46" i="20"/>
  <c r="AL52" i="20" s="1"/>
  <c r="AL36" i="20" s="1"/>
  <c r="AL37" i="20" s="1"/>
  <c r="AL38" i="20" s="1"/>
  <c r="AL39" i="20" s="1"/>
  <c r="AL49" i="20" s="1"/>
  <c r="AL50" i="20" s="1"/>
  <c r="AL51" i="20" s="1"/>
  <c r="AL53" i="20" s="1"/>
  <c r="AL55" i="20" s="1"/>
  <c r="BR46" i="17"/>
  <c r="BR52" i="17" s="1"/>
  <c r="BR36" i="17" s="1"/>
  <c r="BR37" i="17" s="1"/>
  <c r="BR38" i="17" s="1"/>
  <c r="AX46" i="20"/>
  <c r="AX52" i="20" s="1"/>
  <c r="AX36" i="20" s="1"/>
  <c r="AX37" i="20" s="1"/>
  <c r="AX38" i="20" s="1"/>
  <c r="AX39" i="20" s="1"/>
  <c r="AX49" i="20" s="1"/>
  <c r="AX50" i="20" s="1"/>
  <c r="BN52" i="25"/>
  <c r="BN36" i="25" s="1"/>
  <c r="BN37" i="25" s="1"/>
  <c r="BN38" i="25" s="1"/>
  <c r="BN39" i="25" s="1"/>
  <c r="BN49" i="25" s="1"/>
  <c r="BN50" i="25" s="1"/>
  <c r="BN51" i="25" s="1"/>
  <c r="BN53" i="25" s="1"/>
  <c r="BN55" i="25" s="1"/>
  <c r="AW46" i="28"/>
  <c r="AW52" i="28" s="1"/>
  <c r="AW36" i="28" s="1"/>
  <c r="AW37" i="28" s="1"/>
  <c r="AW38" i="28" s="1"/>
  <c r="AW39" i="28" s="1"/>
  <c r="AW49" i="28" s="1"/>
  <c r="AW50" i="28" s="1"/>
  <c r="AW51" i="28" s="1"/>
  <c r="AW53" i="28" s="1"/>
  <c r="AW55" i="28" s="1"/>
  <c r="AS51" i="27"/>
  <c r="AS53" i="27" s="1"/>
  <c r="AS55" i="27" s="1"/>
  <c r="O50" i="30" s="1"/>
  <c r="CL51" i="19"/>
  <c r="CL53" i="19" s="1"/>
  <c r="CL55" i="19" s="1"/>
  <c r="O91" i="30" s="1"/>
  <c r="AW53" i="26"/>
  <c r="AW55" i="26" s="1"/>
  <c r="O10" i="12"/>
  <c r="O35" i="12"/>
  <c r="O43" i="12" s="1"/>
  <c r="O46" i="12" s="1"/>
  <c r="AY46" i="25"/>
  <c r="AY52" i="25" s="1"/>
  <c r="AY36" i="25" s="1"/>
  <c r="AY37" i="25" s="1"/>
  <c r="AY38" i="25" s="1"/>
  <c r="AY39" i="25" s="1"/>
  <c r="AY49" i="25" s="1"/>
  <c r="AY50" i="25" s="1"/>
  <c r="AY51" i="25" s="1"/>
  <c r="AY53" i="25" s="1"/>
  <c r="AY55" i="25" s="1"/>
  <c r="AY38" i="20"/>
  <c r="AY39" i="20" s="1"/>
  <c r="AY49" i="20" s="1"/>
  <c r="AY50" i="20" s="1"/>
  <c r="AY51" i="20" s="1"/>
  <c r="AY53" i="20" s="1"/>
  <c r="AY55" i="20" s="1"/>
  <c r="BW51" i="17"/>
  <c r="BW53" i="17" s="1"/>
  <c r="BW55" i="17" s="1"/>
  <c r="O74" i="30" s="1"/>
  <c r="CL51" i="17"/>
  <c r="CL53" i="17" s="1"/>
  <c r="CL55" i="17" s="1"/>
  <c r="O90" i="30" s="1"/>
  <c r="AD51" i="17"/>
  <c r="AD53" i="17" s="1"/>
  <c r="AD55" i="17" s="1"/>
  <c r="O26" i="30" s="1"/>
  <c r="AK46" i="17"/>
  <c r="AK52" i="17" s="1"/>
  <c r="AK36" i="17" s="1"/>
  <c r="AK37" i="17" s="1"/>
  <c r="AK38" i="17" s="1"/>
  <c r="AK39" i="17" s="1"/>
  <c r="AK49" i="17" s="1"/>
  <c r="AK50" i="17" s="1"/>
  <c r="CL46" i="12"/>
  <c r="CL52" i="12" s="1"/>
  <c r="CL36" i="12" s="1"/>
  <c r="BW46" i="12"/>
  <c r="BW52" i="12" s="1"/>
  <c r="BW36" i="12" s="1"/>
  <c r="AA52" i="12"/>
  <c r="AA36" i="12" s="1"/>
  <c r="AA37" i="12" s="1"/>
  <c r="AA38" i="12" s="1"/>
  <c r="AA39" i="12" s="1"/>
  <c r="AA49" i="12" s="1"/>
  <c r="AA50" i="12" s="1"/>
  <c r="AC37" i="12"/>
  <c r="AC38" i="12" s="1"/>
  <c r="AC39" i="12" s="1"/>
  <c r="AC49" i="12" s="1"/>
  <c r="AC50" i="12" s="1"/>
  <c r="M10" i="12"/>
  <c r="AB43" i="12"/>
  <c r="AD52" i="12"/>
  <c r="AD36" i="12" s="1"/>
  <c r="L10" i="12"/>
  <c r="AZ52" i="12"/>
  <c r="AZ36" i="12" s="1"/>
  <c r="N35" i="12"/>
  <c r="N43" i="12" s="1"/>
  <c r="N10" i="12"/>
  <c r="AI46" i="22"/>
  <c r="AI52" i="22" s="1"/>
  <c r="AI36" i="22" s="1"/>
  <c r="J46" i="22"/>
  <c r="J52" i="22" s="1"/>
  <c r="J36" i="22" s="1"/>
  <c r="J37" i="22" s="1"/>
  <c r="J38" i="22" s="1"/>
  <c r="BJ46" i="25"/>
  <c r="BJ52" i="25" s="1"/>
  <c r="BJ36" i="25" s="1"/>
  <c r="BJ37" i="25" s="1"/>
  <c r="BJ38" i="25" s="1"/>
  <c r="BJ39" i="25" s="1"/>
  <c r="BJ49" i="25" s="1"/>
  <c r="BJ50" i="25" s="1"/>
  <c r="I46" i="22"/>
  <c r="I52" i="22" s="1"/>
  <c r="I36" i="22" s="1"/>
  <c r="I37" i="22" s="1"/>
  <c r="I38" i="22" s="1"/>
  <c r="I39" i="22" s="1"/>
  <c r="I49" i="22" s="1"/>
  <c r="I50" i="22" s="1"/>
  <c r="BT46" i="22"/>
  <c r="BT52" i="22" s="1"/>
  <c r="BT36" i="22" s="1"/>
  <c r="BT37" i="22" s="1"/>
  <c r="BT38" i="22" s="1"/>
  <c r="BT39" i="22" s="1"/>
  <c r="BT49" i="22" s="1"/>
  <c r="BT50" i="22" s="1"/>
  <c r="BT51" i="22" s="1"/>
  <c r="BT53" i="22" s="1"/>
  <c r="BT55" i="22" s="1"/>
  <c r="AN46" i="27"/>
  <c r="AN52" i="27" s="1"/>
  <c r="AN36" i="27" s="1"/>
  <c r="AN37" i="27" s="1"/>
  <c r="AN38" i="27" s="1"/>
  <c r="X46" i="17"/>
  <c r="X52" i="17" s="1"/>
  <c r="X36" i="17" s="1"/>
  <c r="AO46" i="17"/>
  <c r="AO52" i="17" s="1"/>
  <c r="AO36" i="17" s="1"/>
  <c r="AO37" i="17" s="1"/>
  <c r="AO38" i="17" s="1"/>
  <c r="AO39" i="17" s="1"/>
  <c r="AO49" i="17" s="1"/>
  <c r="AO50" i="17" s="1"/>
  <c r="AO51" i="17" s="1"/>
  <c r="AO53" i="17" s="1"/>
  <c r="AO55" i="17" s="1"/>
  <c r="CK51" i="28"/>
  <c r="CK53" i="28" s="1"/>
  <c r="CK55" i="28" s="1"/>
  <c r="N99" i="30" s="1"/>
  <c r="AB51" i="28"/>
  <c r="AB53" i="28" s="1"/>
  <c r="AB55" i="28" s="1"/>
  <c r="CJ51" i="28"/>
  <c r="CJ53" i="28" s="1"/>
  <c r="CJ55" i="28" s="1"/>
  <c r="B51" i="26"/>
  <c r="B53" i="26" s="1"/>
  <c r="B55" i="26" s="1"/>
  <c r="CJ51" i="26"/>
  <c r="CJ53" i="26" s="1"/>
  <c r="CJ55" i="26" s="1"/>
  <c r="BV51" i="26"/>
  <c r="BV53" i="26" s="1"/>
  <c r="BV55" i="26" s="1"/>
  <c r="N81" i="30" s="1"/>
  <c r="BU51" i="26"/>
  <c r="BU53" i="26" s="1"/>
  <c r="BU55" i="26" s="1"/>
  <c r="AC51" i="24"/>
  <c r="AC53" i="24" s="1"/>
  <c r="AC55" i="24" s="1"/>
  <c r="N31" i="30" s="1"/>
  <c r="CK51" i="24"/>
  <c r="CK53" i="24" s="1"/>
  <c r="CK55" i="24" s="1"/>
  <c r="N95" i="30" s="1"/>
  <c r="CJ51" i="23"/>
  <c r="CJ53" i="23" s="1"/>
  <c r="CJ55" i="23" s="1"/>
  <c r="CH51" i="23"/>
  <c r="CH53" i="23" s="1"/>
  <c r="CH55" i="23" s="1"/>
  <c r="BF51" i="23"/>
  <c r="BF53" i="23" s="1"/>
  <c r="BF55" i="23" s="1"/>
  <c r="E37" i="23"/>
  <c r="E38" i="23" s="1"/>
  <c r="E39" i="23" s="1"/>
  <c r="E49" i="23" s="1"/>
  <c r="E50" i="23" s="1"/>
  <c r="BU51" i="23"/>
  <c r="BU53" i="23" s="1"/>
  <c r="BU55" i="23" s="1"/>
  <c r="BT51" i="27"/>
  <c r="BT53" i="27" s="1"/>
  <c r="BT55" i="27" s="1"/>
  <c r="AR51" i="27"/>
  <c r="AR53" i="27" s="1"/>
  <c r="AR55" i="27" s="1"/>
  <c r="N50" i="30" s="1"/>
  <c r="K51" i="27"/>
  <c r="K53" i="27" s="1"/>
  <c r="K55" i="27" s="1"/>
  <c r="AY51" i="27"/>
  <c r="AY53" i="27" s="1"/>
  <c r="AY55" i="27" s="1"/>
  <c r="CC51" i="27"/>
  <c r="CC53" i="27" s="1"/>
  <c r="CC55" i="27" s="1"/>
  <c r="BL51" i="27"/>
  <c r="BL53" i="27" s="1"/>
  <c r="BL55" i="27" s="1"/>
  <c r="BO51" i="27"/>
  <c r="BO53" i="27" s="1"/>
  <c r="BO55" i="27" s="1"/>
  <c r="R51" i="27"/>
  <c r="R53" i="27" s="1"/>
  <c r="R55" i="27" s="1"/>
  <c r="BS51" i="27"/>
  <c r="BS53" i="27" s="1"/>
  <c r="BS55" i="27" s="1"/>
  <c r="AP51" i="27"/>
  <c r="AP53" i="27" s="1"/>
  <c r="AP55" i="27" s="1"/>
  <c r="AW51" i="27"/>
  <c r="AW53" i="27" s="1"/>
  <c r="AW55" i="27" s="1"/>
  <c r="M46" i="27"/>
  <c r="M52" i="27" s="1"/>
  <c r="M36" i="27" s="1"/>
  <c r="H46" i="27"/>
  <c r="H52" i="27" s="1"/>
  <c r="H36" i="27" s="1"/>
  <c r="G46" i="27"/>
  <c r="G52" i="27" s="1"/>
  <c r="G36" i="27" s="1"/>
  <c r="CB51" i="27"/>
  <c r="CB53" i="27" s="1"/>
  <c r="CB55" i="27" s="1"/>
  <c r="N46" i="27"/>
  <c r="N52" i="27" s="1"/>
  <c r="N36" i="27" s="1"/>
  <c r="BK51" i="27"/>
  <c r="BK53" i="27" s="1"/>
  <c r="BK55" i="27" s="1"/>
  <c r="CJ37" i="27"/>
  <c r="CJ38" i="27" s="1"/>
  <c r="CJ39" i="27" s="1"/>
  <c r="CJ49" i="27" s="1"/>
  <c r="CJ50" i="27" s="1"/>
  <c r="AG51" i="27"/>
  <c r="AG53" i="27" s="1"/>
  <c r="AG55" i="27" s="1"/>
  <c r="C46" i="27"/>
  <c r="C52" i="27" s="1"/>
  <c r="C36" i="27" s="1"/>
  <c r="B46" i="27"/>
  <c r="B52" i="27" s="1"/>
  <c r="B36" i="27" s="1"/>
  <c r="I46" i="27"/>
  <c r="I52" i="27" s="1"/>
  <c r="I36" i="27" s="1"/>
  <c r="CD51" i="25"/>
  <c r="CD53" i="25" s="1"/>
  <c r="CD55" i="25" s="1"/>
  <c r="R51" i="25"/>
  <c r="R53" i="25" s="1"/>
  <c r="R55" i="25" s="1"/>
  <c r="B51" i="25"/>
  <c r="B53" i="25" s="1"/>
  <c r="B55" i="25" s="1"/>
  <c r="AX51" i="25"/>
  <c r="AX53" i="25" s="1"/>
  <c r="AX55" i="25" s="1"/>
  <c r="AQ37" i="25"/>
  <c r="AQ38" i="25" s="1"/>
  <c r="AQ39" i="25" s="1"/>
  <c r="AQ49" i="25" s="1"/>
  <c r="AQ50" i="25" s="1"/>
  <c r="AV51" i="25"/>
  <c r="AV53" i="25" s="1"/>
  <c r="AV55" i="25" s="1"/>
  <c r="V51" i="25"/>
  <c r="V53" i="25" s="1"/>
  <c r="V55" i="25" s="1"/>
  <c r="AP51" i="25"/>
  <c r="AP53" i="25" s="1"/>
  <c r="AP55" i="25" s="1"/>
  <c r="M51" i="25"/>
  <c r="M53" i="25" s="1"/>
  <c r="M55" i="25" s="1"/>
  <c r="BE51" i="25"/>
  <c r="BE53" i="25" s="1"/>
  <c r="BE55" i="25" s="1"/>
  <c r="I46" i="25"/>
  <c r="I52" i="25" s="1"/>
  <c r="I36" i="25" s="1"/>
  <c r="U51" i="25"/>
  <c r="U53" i="25" s="1"/>
  <c r="U55" i="25" s="1"/>
  <c r="BY51" i="25"/>
  <c r="BY53" i="25" s="1"/>
  <c r="BY55" i="25" s="1"/>
  <c r="E46" i="25"/>
  <c r="E52" i="25" s="1"/>
  <c r="E36" i="25" s="1"/>
  <c r="Q51" i="25"/>
  <c r="Q53" i="25" s="1"/>
  <c r="Q55" i="25" s="1"/>
  <c r="CE51" i="25"/>
  <c r="CE53" i="25" s="1"/>
  <c r="CE55" i="25" s="1"/>
  <c r="BQ51" i="25"/>
  <c r="BQ53" i="25" s="1"/>
  <c r="BQ55" i="25" s="1"/>
  <c r="AJ51" i="25"/>
  <c r="AJ53" i="25" s="1"/>
  <c r="AJ55" i="25" s="1"/>
  <c r="BF51" i="25"/>
  <c r="BF53" i="25" s="1"/>
  <c r="BF55" i="25" s="1"/>
  <c r="W51" i="25"/>
  <c r="W53" i="25" s="1"/>
  <c r="W55" i="25" s="1"/>
  <c r="K46" i="25"/>
  <c r="K52" i="25" s="1"/>
  <c r="K36" i="25" s="1"/>
  <c r="J46" i="25"/>
  <c r="J52" i="25" s="1"/>
  <c r="J36" i="25" s="1"/>
  <c r="BE51" i="22"/>
  <c r="BE53" i="22" s="1"/>
  <c r="BE55" i="22" s="1"/>
  <c r="E51" i="22"/>
  <c r="E53" i="22" s="1"/>
  <c r="E55" i="22" s="1"/>
  <c r="BU37" i="22"/>
  <c r="BU38" i="22" s="1"/>
  <c r="BU39" i="22" s="1"/>
  <c r="BU49" i="22" s="1"/>
  <c r="BU50" i="22" s="1"/>
  <c r="CE51" i="22"/>
  <c r="CE53" i="22" s="1"/>
  <c r="CE55" i="22" s="1"/>
  <c r="AF51" i="22"/>
  <c r="AF53" i="22" s="1"/>
  <c r="AF55" i="22" s="1"/>
  <c r="AW51" i="22"/>
  <c r="AW53" i="22" s="1"/>
  <c r="AW55" i="22" s="1"/>
  <c r="N46" i="22"/>
  <c r="N52" i="22" s="1"/>
  <c r="N36" i="22" s="1"/>
  <c r="AR51" i="22"/>
  <c r="AR53" i="22" s="1"/>
  <c r="AR55" i="22" s="1"/>
  <c r="N45" i="30" s="1"/>
  <c r="AC51" i="22"/>
  <c r="AC53" i="22" s="1"/>
  <c r="AC55" i="22" s="1"/>
  <c r="N29" i="30" s="1"/>
  <c r="G46" i="22"/>
  <c r="G52" i="22" s="1"/>
  <c r="G36" i="22" s="1"/>
  <c r="CH51" i="22"/>
  <c r="CH53" i="22" s="1"/>
  <c r="CH55" i="22" s="1"/>
  <c r="H46" i="22"/>
  <c r="H52" i="22" s="1"/>
  <c r="H36" i="22" s="1"/>
  <c r="AU51" i="22"/>
  <c r="AU53" i="22" s="1"/>
  <c r="AU55" i="22" s="1"/>
  <c r="M46" i="22"/>
  <c r="M52" i="22" s="1"/>
  <c r="M36" i="22" s="1"/>
  <c r="CF51" i="22"/>
  <c r="CF53" i="22" s="1"/>
  <c r="CF55" i="22" s="1"/>
  <c r="AL51" i="22"/>
  <c r="AL53" i="22" s="1"/>
  <c r="AL55" i="22" s="1"/>
  <c r="AV51" i="22"/>
  <c r="AV53" i="22" s="1"/>
  <c r="AV55" i="22" s="1"/>
  <c r="BV37" i="20"/>
  <c r="BV38" i="20" s="1"/>
  <c r="BV39" i="20" s="1"/>
  <c r="BV49" i="20" s="1"/>
  <c r="BV50" i="20" s="1"/>
  <c r="BB51" i="20"/>
  <c r="BB53" i="20" s="1"/>
  <c r="BB55" i="20" s="1"/>
  <c r="C51" i="20"/>
  <c r="C53" i="20" s="1"/>
  <c r="C55" i="20" s="1"/>
  <c r="AR37" i="20"/>
  <c r="AR38" i="20" s="1"/>
  <c r="AR39" i="20" s="1"/>
  <c r="AR49" i="20" s="1"/>
  <c r="AR50" i="20" s="1"/>
  <c r="CF51" i="20"/>
  <c r="CF53" i="20" s="1"/>
  <c r="CF55" i="20" s="1"/>
  <c r="CH37" i="20"/>
  <c r="CH38" i="20" s="1"/>
  <c r="CH39" i="20" s="1"/>
  <c r="CH49" i="20" s="1"/>
  <c r="CH50" i="20" s="1"/>
  <c r="L46" i="20"/>
  <c r="L52" i="20" s="1"/>
  <c r="L36" i="20" s="1"/>
  <c r="BZ37" i="20"/>
  <c r="BZ38" i="20" s="1"/>
  <c r="BZ39" i="20" s="1"/>
  <c r="BZ49" i="20" s="1"/>
  <c r="BZ50" i="20" s="1"/>
  <c r="H46" i="20"/>
  <c r="H52" i="20" s="1"/>
  <c r="H36" i="20" s="1"/>
  <c r="M46" i="20"/>
  <c r="M52" i="20" s="1"/>
  <c r="M36" i="20" s="1"/>
  <c r="D46" i="20"/>
  <c r="D52" i="20" s="1"/>
  <c r="D36" i="20" s="1"/>
  <c r="G46" i="20"/>
  <c r="G52" i="20" s="1"/>
  <c r="G36" i="20" s="1"/>
  <c r="N46" i="20"/>
  <c r="N52" i="20" s="1"/>
  <c r="N36" i="20" s="1"/>
  <c r="BY51" i="20"/>
  <c r="BY53" i="20" s="1"/>
  <c r="BY55" i="20" s="1"/>
  <c r="AX51" i="20"/>
  <c r="AX53" i="20" s="1"/>
  <c r="AX55" i="20" s="1"/>
  <c r="CJ37" i="20"/>
  <c r="CJ38" i="20" s="1"/>
  <c r="CJ39" i="20" s="1"/>
  <c r="CJ49" i="20" s="1"/>
  <c r="CJ50" i="20" s="1"/>
  <c r="BO37" i="20"/>
  <c r="BO38" i="20" s="1"/>
  <c r="BO39" i="20" s="1"/>
  <c r="BO49" i="20" s="1"/>
  <c r="BO50" i="20" s="1"/>
  <c r="X51" i="20"/>
  <c r="X53" i="20" s="1"/>
  <c r="X55" i="20" s="1"/>
  <c r="E46" i="20"/>
  <c r="E52" i="20" s="1"/>
  <c r="E36" i="20" s="1"/>
  <c r="AH51" i="19"/>
  <c r="AH53" i="19" s="1"/>
  <c r="AH55" i="19" s="1"/>
  <c r="AZ51" i="19"/>
  <c r="AZ53" i="19" s="1"/>
  <c r="AZ55" i="19" s="1"/>
  <c r="CF51" i="19"/>
  <c r="CF53" i="19" s="1"/>
  <c r="CF55" i="19" s="1"/>
  <c r="V51" i="19"/>
  <c r="V53" i="19" s="1"/>
  <c r="V55" i="19" s="1"/>
  <c r="BO51" i="19"/>
  <c r="BO53" i="19" s="1"/>
  <c r="BO55" i="19" s="1"/>
  <c r="BV37" i="19"/>
  <c r="BV38" i="19" s="1"/>
  <c r="BV39" i="19" s="1"/>
  <c r="BV49" i="19" s="1"/>
  <c r="BV50" i="19" s="1"/>
  <c r="AJ51" i="19"/>
  <c r="AJ53" i="19" s="1"/>
  <c r="AJ55" i="19" s="1"/>
  <c r="BJ37" i="19"/>
  <c r="BJ38" i="19" s="1"/>
  <c r="BJ39" i="19" s="1"/>
  <c r="BJ49" i="19" s="1"/>
  <c r="BJ50" i="19" s="1"/>
  <c r="B46" i="19"/>
  <c r="B52" i="19" s="1"/>
  <c r="B36" i="19" s="1"/>
  <c r="E46" i="19"/>
  <c r="E52" i="19" s="1"/>
  <c r="E36" i="19" s="1"/>
  <c r="N46" i="19"/>
  <c r="N52" i="19" s="1"/>
  <c r="N36" i="19" s="1"/>
  <c r="M46" i="19"/>
  <c r="M52" i="19" s="1"/>
  <c r="M36" i="19" s="1"/>
  <c r="Q51" i="19"/>
  <c r="Q53" i="19" s="1"/>
  <c r="Q55" i="19" s="1"/>
  <c r="I46" i="19"/>
  <c r="I52" i="19" s="1"/>
  <c r="I36" i="19" s="1"/>
  <c r="H46" i="19"/>
  <c r="H52" i="19" s="1"/>
  <c r="H36" i="19" s="1"/>
  <c r="F46" i="19"/>
  <c r="F52" i="19" s="1"/>
  <c r="F36" i="19" s="1"/>
  <c r="D46" i="19"/>
  <c r="D52" i="19" s="1"/>
  <c r="D36" i="19" s="1"/>
  <c r="BF51" i="17"/>
  <c r="BF53" i="17" s="1"/>
  <c r="BF55" i="17" s="1"/>
  <c r="CH51" i="17"/>
  <c r="CH53" i="17" s="1"/>
  <c r="CH55" i="17" s="1"/>
  <c r="BP51" i="17"/>
  <c r="BP53" i="17" s="1"/>
  <c r="BP55" i="17" s="1"/>
  <c r="V51" i="17"/>
  <c r="V53" i="17" s="1"/>
  <c r="V55" i="17" s="1"/>
  <c r="BD51" i="17"/>
  <c r="BD53" i="17" s="1"/>
  <c r="BD55" i="17" s="1"/>
  <c r="CI51" i="17"/>
  <c r="CI53" i="17" s="1"/>
  <c r="CI55" i="17" s="1"/>
  <c r="BY51" i="17"/>
  <c r="BY53" i="17" s="1"/>
  <c r="BY55" i="17" s="1"/>
  <c r="CA51" i="17"/>
  <c r="CA53" i="17" s="1"/>
  <c r="CA55" i="17" s="1"/>
  <c r="BZ51" i="17"/>
  <c r="BZ53" i="17" s="1"/>
  <c r="BZ55" i="17" s="1"/>
  <c r="AB51" i="17"/>
  <c r="AB53" i="17" s="1"/>
  <c r="AB55" i="17" s="1"/>
  <c r="R51" i="17"/>
  <c r="R53" i="17" s="1"/>
  <c r="R55" i="17" s="1"/>
  <c r="CC51" i="17"/>
  <c r="CC53" i="17" s="1"/>
  <c r="CC55" i="17" s="1"/>
  <c r="BS51" i="17"/>
  <c r="BS53" i="17" s="1"/>
  <c r="BS55" i="17" s="1"/>
  <c r="CE51" i="17"/>
  <c r="CE53" i="17" s="1"/>
  <c r="CE55" i="17" s="1"/>
  <c r="F46" i="17"/>
  <c r="F52" i="17" s="1"/>
  <c r="F36" i="17" s="1"/>
  <c r="J46" i="17"/>
  <c r="J52" i="17" s="1"/>
  <c r="J36" i="17" s="1"/>
  <c r="AJ51" i="17"/>
  <c r="AJ53" i="17" s="1"/>
  <c r="AJ55" i="17" s="1"/>
  <c r="BL51" i="17"/>
  <c r="BL53" i="17" s="1"/>
  <c r="BL55" i="17" s="1"/>
  <c r="Z51" i="17"/>
  <c r="Z53" i="17" s="1"/>
  <c r="Z55" i="17" s="1"/>
  <c r="AA51" i="17"/>
  <c r="AA53" i="17" s="1"/>
  <c r="AA55" i="17" s="1"/>
  <c r="C46" i="17"/>
  <c r="C52" i="17" s="1"/>
  <c r="C36" i="17" s="1"/>
  <c r="H46" i="17"/>
  <c r="H52" i="17" s="1"/>
  <c r="H36" i="17" s="1"/>
  <c r="M46" i="17"/>
  <c r="M52" i="17" s="1"/>
  <c r="M36" i="17" s="1"/>
  <c r="BN51" i="17"/>
  <c r="BN53" i="17" s="1"/>
  <c r="BN55" i="17" s="1"/>
  <c r="AM51" i="17"/>
  <c r="AM53" i="17" s="1"/>
  <c r="AM55" i="17" s="1"/>
  <c r="AQ51" i="17"/>
  <c r="AQ53" i="17" s="1"/>
  <c r="AQ55" i="17" s="1"/>
  <c r="BQ51" i="17"/>
  <c r="BQ53" i="17" s="1"/>
  <c r="BQ55" i="17" s="1"/>
  <c r="AF37" i="12"/>
  <c r="AF38" i="12" s="1"/>
  <c r="AF39" i="12" s="1"/>
  <c r="AF49" i="12" s="1"/>
  <c r="AF50" i="12" s="1"/>
  <c r="BM37" i="12"/>
  <c r="BM38" i="12" s="1"/>
  <c r="BM39" i="12" s="1"/>
  <c r="BM49" i="12" s="1"/>
  <c r="BM50" i="12" s="1"/>
  <c r="AI37" i="12"/>
  <c r="AI38" i="12" s="1"/>
  <c r="AI39" i="12" s="1"/>
  <c r="AI49" i="12" s="1"/>
  <c r="AI50" i="12" s="1"/>
  <c r="BV46" i="12"/>
  <c r="BV52" i="12" s="1"/>
  <c r="BV36" i="12" s="1"/>
  <c r="X37" i="12"/>
  <c r="X38" i="12" s="1"/>
  <c r="X39" i="12" s="1"/>
  <c r="X49" i="12" s="1"/>
  <c r="X50" i="12" s="1"/>
  <c r="AZ37" i="12"/>
  <c r="AZ38" i="12" s="1"/>
  <c r="AZ39" i="12" s="1"/>
  <c r="AZ49" i="12" s="1"/>
  <c r="AZ50" i="12" s="1"/>
  <c r="CK46" i="12"/>
  <c r="CK52" i="12" s="1"/>
  <c r="CK36" i="12" s="1"/>
  <c r="BK52" i="12"/>
  <c r="BK36" i="12" s="1"/>
  <c r="BU46" i="12"/>
  <c r="BU52" i="12" s="1"/>
  <c r="BU36" i="12" s="1"/>
  <c r="E43" i="12"/>
  <c r="L43" i="12"/>
  <c r="CJ46" i="12"/>
  <c r="CJ52" i="12" s="1"/>
  <c r="CJ36" i="12" s="1"/>
  <c r="J37" i="12"/>
  <c r="J38" i="12" s="1"/>
  <c r="K43" i="12"/>
  <c r="M43" i="12"/>
  <c r="U52" i="28" l="1"/>
  <c r="U36" i="28" s="1"/>
  <c r="U37" i="28" s="1"/>
  <c r="U38" i="28" s="1"/>
  <c r="U39" i="28" s="1"/>
  <c r="U49" i="28" s="1"/>
  <c r="U50" i="28" s="1"/>
  <c r="U51" i="28" s="1"/>
  <c r="U53" i="28" s="1"/>
  <c r="U55" i="28" s="1"/>
  <c r="BK46" i="26"/>
  <c r="Z52" i="26"/>
  <c r="Z36" i="26" s="1"/>
  <c r="Z37" i="26" s="1"/>
  <c r="Z38" i="26" s="1"/>
  <c r="Z39" i="26" s="1"/>
  <c r="Z49" i="26" s="1"/>
  <c r="Z50" i="26" s="1"/>
  <c r="Z51" i="26" s="1"/>
  <c r="Z53" i="26" s="1"/>
  <c r="Z55" i="26" s="1"/>
  <c r="CG46" i="24"/>
  <c r="CG52" i="24" s="1"/>
  <c r="CG36" i="24" s="1"/>
  <c r="CG37" i="24" s="1"/>
  <c r="CG38" i="24" s="1"/>
  <c r="BF52" i="24"/>
  <c r="BF36" i="24" s="1"/>
  <c r="BF37" i="24" s="1"/>
  <c r="BF38" i="24" s="1"/>
  <c r="BF39" i="24" s="1"/>
  <c r="BF49" i="24" s="1"/>
  <c r="BF50" i="24" s="1"/>
  <c r="BF51" i="24" s="1"/>
  <c r="BF53" i="24" s="1"/>
  <c r="BF55" i="24" s="1"/>
  <c r="AA52" i="24"/>
  <c r="AA36" i="24" s="1"/>
  <c r="AA37" i="24" s="1"/>
  <c r="AA38" i="24" s="1"/>
  <c r="AA39" i="24" s="1"/>
  <c r="AA49" i="24" s="1"/>
  <c r="AA50" i="24" s="1"/>
  <c r="AA51" i="24" s="1"/>
  <c r="AA53" i="24" s="1"/>
  <c r="AA55" i="24" s="1"/>
  <c r="BN46" i="24"/>
  <c r="BN52" i="24" s="1"/>
  <c r="BN36" i="24" s="1"/>
  <c r="BN37" i="24" s="1"/>
  <c r="BN38" i="24" s="1"/>
  <c r="BN39" i="24" s="1"/>
  <c r="BN49" i="24" s="1"/>
  <c r="BN50" i="24" s="1"/>
  <c r="BN51" i="24" s="1"/>
  <c r="BN53" i="24" s="1"/>
  <c r="BN55" i="24" s="1"/>
  <c r="AV52" i="24"/>
  <c r="AV36" i="24" s="1"/>
  <c r="AV37" i="24" s="1"/>
  <c r="AV38" i="24" s="1"/>
  <c r="AV39" i="24" s="1"/>
  <c r="AV49" i="24" s="1"/>
  <c r="AV50" i="24" s="1"/>
  <c r="AV51" i="24" s="1"/>
  <c r="AV53" i="24" s="1"/>
  <c r="AV55" i="24" s="1"/>
  <c r="CI52" i="24"/>
  <c r="CI36" i="24" s="1"/>
  <c r="CI37" i="24" s="1"/>
  <c r="CI38" i="24" s="1"/>
  <c r="CI39" i="24" s="1"/>
  <c r="CI49" i="24" s="1"/>
  <c r="CI50" i="24" s="1"/>
  <c r="CI51" i="24" s="1"/>
  <c r="CI53" i="24" s="1"/>
  <c r="CI55" i="24" s="1"/>
  <c r="AU46" i="24"/>
  <c r="AU52" i="24" s="1"/>
  <c r="AU36" i="24" s="1"/>
  <c r="AU37" i="24" s="1"/>
  <c r="AU38" i="24" s="1"/>
  <c r="AU39" i="24" s="1"/>
  <c r="AU49" i="24" s="1"/>
  <c r="AU50" i="24" s="1"/>
  <c r="AU51" i="24" s="1"/>
  <c r="AU53" i="24" s="1"/>
  <c r="AU55" i="24" s="1"/>
  <c r="AQ46" i="23"/>
  <c r="AQ52" i="23" s="1"/>
  <c r="AQ36" i="23" s="1"/>
  <c r="AQ37" i="23" s="1"/>
  <c r="AQ38" i="23" s="1"/>
  <c r="AQ39" i="23" s="1"/>
  <c r="AQ49" i="23" s="1"/>
  <c r="AQ50" i="23" s="1"/>
  <c r="AQ51" i="23" s="1"/>
  <c r="AQ53" i="23" s="1"/>
  <c r="AQ55" i="23" s="1"/>
  <c r="BY52" i="23"/>
  <c r="BY36" i="23" s="1"/>
  <c r="BY37" i="23" s="1"/>
  <c r="BY38" i="23" s="1"/>
  <c r="BY39" i="23" s="1"/>
  <c r="BY49" i="23" s="1"/>
  <c r="BY50" i="23" s="1"/>
  <c r="BY51" i="23" s="1"/>
  <c r="BY53" i="23" s="1"/>
  <c r="BY55" i="23" s="1"/>
  <c r="CA46" i="22"/>
  <c r="CA52" i="22" s="1"/>
  <c r="CA36" i="22" s="1"/>
  <c r="CA37" i="22" s="1"/>
  <c r="CA38" i="22" s="1"/>
  <c r="CA39" i="22" s="1"/>
  <c r="CA49" i="22" s="1"/>
  <c r="CA50" i="22" s="1"/>
  <c r="CA51" i="22" s="1"/>
  <c r="CA53" i="22" s="1"/>
  <c r="CA55" i="22" s="1"/>
  <c r="Y46" i="20"/>
  <c r="Y52" i="20" s="1"/>
  <c r="Y36" i="20" s="1"/>
  <c r="Y37" i="20" s="1"/>
  <c r="Y38" i="20" s="1"/>
  <c r="AD52" i="20"/>
  <c r="AD36" i="20" s="1"/>
  <c r="AD37" i="20" s="1"/>
  <c r="AD38" i="20" s="1"/>
  <c r="AD39" i="20" s="1"/>
  <c r="AD49" i="20" s="1"/>
  <c r="AD50" i="20" s="1"/>
  <c r="AD51" i="20" s="1"/>
  <c r="AD53" i="20" s="1"/>
  <c r="AD55" i="20" s="1"/>
  <c r="O28" i="30" s="1"/>
  <c r="AG53" i="20"/>
  <c r="AG55" i="20" s="1"/>
  <c r="CG52" i="19"/>
  <c r="CG36" i="19" s="1"/>
  <c r="CG37" i="19" s="1"/>
  <c r="CG38" i="19" s="1"/>
  <c r="AW52" i="12"/>
  <c r="AW36" i="12" s="1"/>
  <c r="AW37" i="12" s="1"/>
  <c r="AW38" i="12" s="1"/>
  <c r="AW39" i="12" s="1"/>
  <c r="AW49" i="12" s="1"/>
  <c r="AW50" i="12" s="1"/>
  <c r="BY52" i="12"/>
  <c r="BY36" i="12" s="1"/>
  <c r="BY37" i="12" s="1"/>
  <c r="BY38" i="12" s="1"/>
  <c r="BY39" i="12" s="1"/>
  <c r="BY49" i="12" s="1"/>
  <c r="BY50" i="12" s="1"/>
  <c r="BY51" i="12" s="1"/>
  <c r="BY53" i="12" s="1"/>
  <c r="BY55" i="12" s="1"/>
  <c r="L52" i="23"/>
  <c r="L36" i="23" s="1"/>
  <c r="L37" i="23" s="1"/>
  <c r="L38" i="23" s="1"/>
  <c r="L39" i="23" s="1"/>
  <c r="L49" i="23" s="1"/>
  <c r="L50" i="23" s="1"/>
  <c r="L51" i="23" s="1"/>
  <c r="L53" i="23" s="1"/>
  <c r="L55" i="23" s="1"/>
  <c r="AF52" i="17"/>
  <c r="AF36" i="17" s="1"/>
  <c r="AF37" i="17" s="1"/>
  <c r="AF38" i="17" s="1"/>
  <c r="AF39" i="17" s="1"/>
  <c r="AF49" i="17" s="1"/>
  <c r="AF50" i="17" s="1"/>
  <c r="AF51" i="17" s="1"/>
  <c r="AF53" i="17" s="1"/>
  <c r="AF55" i="17" s="1"/>
  <c r="BD52" i="28"/>
  <c r="BD36" i="28" s="1"/>
  <c r="BD37" i="28" s="1"/>
  <c r="BD38" i="28" s="1"/>
  <c r="BD39" i="28" s="1"/>
  <c r="BD49" i="28" s="1"/>
  <c r="BD50" i="28" s="1"/>
  <c r="BD51" i="28" s="1"/>
  <c r="BD53" i="28" s="1"/>
  <c r="BD55" i="28" s="1"/>
  <c r="U46" i="26"/>
  <c r="BG46" i="26"/>
  <c r="BG52" i="26" s="1"/>
  <c r="BG36" i="26" s="1"/>
  <c r="BG37" i="26" s="1"/>
  <c r="BG38" i="26" s="1"/>
  <c r="BG39" i="26" s="1"/>
  <c r="BG49" i="26" s="1"/>
  <c r="BG50" i="26" s="1"/>
  <c r="BG51" i="26" s="1"/>
  <c r="BG53" i="26" s="1"/>
  <c r="BG55" i="26" s="1"/>
  <c r="N65" i="30" s="1"/>
  <c r="BB52" i="27"/>
  <c r="BB36" i="27" s="1"/>
  <c r="BB37" i="27" s="1"/>
  <c r="BB38" i="27" s="1"/>
  <c r="BB39" i="27" s="1"/>
  <c r="BB49" i="27" s="1"/>
  <c r="BB50" i="27" s="1"/>
  <c r="BB51" i="27" s="1"/>
  <c r="BB53" i="27" s="1"/>
  <c r="BB55" i="27" s="1"/>
  <c r="BG46" i="17"/>
  <c r="BG52" i="17" s="1"/>
  <c r="BG36" i="17" s="1"/>
  <c r="BG37" i="17" s="1"/>
  <c r="BG38" i="17" s="1"/>
  <c r="BG39" i="17" s="1"/>
  <c r="BG49" i="17" s="1"/>
  <c r="BG50" i="17" s="1"/>
  <c r="BG51" i="17" s="1"/>
  <c r="BG53" i="17" s="1"/>
  <c r="BG55" i="17" s="1"/>
  <c r="N58" i="30" s="1"/>
  <c r="AO52" i="28"/>
  <c r="AO36" i="28" s="1"/>
  <c r="AO37" i="28" s="1"/>
  <c r="AO38" i="28" s="1"/>
  <c r="AO39" i="28" s="1"/>
  <c r="AO49" i="28" s="1"/>
  <c r="AO50" i="28" s="1"/>
  <c r="AO51" i="28" s="1"/>
  <c r="AO53" i="28" s="1"/>
  <c r="AO55" i="28" s="1"/>
  <c r="CH52" i="12"/>
  <c r="CH36" i="12" s="1"/>
  <c r="CH37" i="12" s="1"/>
  <c r="CH38" i="12" s="1"/>
  <c r="CH39" i="12" s="1"/>
  <c r="CH49" i="12" s="1"/>
  <c r="CH50" i="12" s="1"/>
  <c r="BQ52" i="23"/>
  <c r="BQ36" i="23" s="1"/>
  <c r="BQ37" i="23" s="1"/>
  <c r="BQ38" i="23" s="1"/>
  <c r="BQ39" i="23" s="1"/>
  <c r="BQ49" i="23" s="1"/>
  <c r="BQ50" i="23" s="1"/>
  <c r="BQ51" i="23" s="1"/>
  <c r="BQ53" i="23" s="1"/>
  <c r="BQ55" i="23" s="1"/>
  <c r="Y52" i="26"/>
  <c r="Y36" i="26" s="1"/>
  <c r="Y37" i="26" s="1"/>
  <c r="Y38" i="26" s="1"/>
  <c r="O52" i="22"/>
  <c r="O36" i="22" s="1"/>
  <c r="O37" i="22" s="1"/>
  <c r="O38" i="22" s="1"/>
  <c r="O39" i="22" s="1"/>
  <c r="O49" i="22" s="1"/>
  <c r="O50" i="22" s="1"/>
  <c r="O51" i="22" s="1"/>
  <c r="O53" i="22" s="1"/>
  <c r="O55" i="22" s="1"/>
  <c r="O13" i="30" s="1"/>
  <c r="R52" i="19"/>
  <c r="R36" i="19" s="1"/>
  <c r="R37" i="19" s="1"/>
  <c r="R38" i="19" s="1"/>
  <c r="R39" i="19" s="1"/>
  <c r="R49" i="19" s="1"/>
  <c r="R50" i="19" s="1"/>
  <c r="R51" i="19" s="1"/>
  <c r="R53" i="19" s="1"/>
  <c r="R55" i="19" s="1"/>
  <c r="BK52" i="26"/>
  <c r="BK36" i="26" s="1"/>
  <c r="BK37" i="26" s="1"/>
  <c r="BK38" i="26" s="1"/>
  <c r="BK39" i="26" s="1"/>
  <c r="BK49" i="26" s="1"/>
  <c r="BK50" i="26" s="1"/>
  <c r="BK51" i="26" s="1"/>
  <c r="BK53" i="26" s="1"/>
  <c r="BK55" i="26" s="1"/>
  <c r="AK46" i="25"/>
  <c r="AK52" i="25" s="1"/>
  <c r="AK36" i="25" s="1"/>
  <c r="AK37" i="25" s="1"/>
  <c r="AK38" i="25" s="1"/>
  <c r="AK39" i="25" s="1"/>
  <c r="AK49" i="25" s="1"/>
  <c r="AK50" i="25" s="1"/>
  <c r="AK51" i="25" s="1"/>
  <c r="AK53" i="25" s="1"/>
  <c r="AK55" i="25" s="1"/>
  <c r="T52" i="23"/>
  <c r="T36" i="23" s="1"/>
  <c r="T37" i="23" s="1"/>
  <c r="T38" i="23" s="1"/>
  <c r="T39" i="23" s="1"/>
  <c r="T49" i="23" s="1"/>
  <c r="T50" i="23" s="1"/>
  <c r="T51" i="23" s="1"/>
  <c r="T53" i="23" s="1"/>
  <c r="T55" i="23" s="1"/>
  <c r="CG52" i="26"/>
  <c r="CG36" i="26" s="1"/>
  <c r="CG37" i="26" s="1"/>
  <c r="CG38" i="26" s="1"/>
  <c r="BF52" i="28"/>
  <c r="BF36" i="28" s="1"/>
  <c r="BF37" i="28" s="1"/>
  <c r="BF38" i="28" s="1"/>
  <c r="BF39" i="28" s="1"/>
  <c r="BF49" i="28" s="1"/>
  <c r="BF50" i="28" s="1"/>
  <c r="BF51" i="28" s="1"/>
  <c r="BF53" i="28" s="1"/>
  <c r="BF55" i="28" s="1"/>
  <c r="BC46" i="23"/>
  <c r="AG52" i="22"/>
  <c r="AG36" i="22" s="1"/>
  <c r="AG37" i="22" s="1"/>
  <c r="AG38" i="22" s="1"/>
  <c r="AG39" i="22" s="1"/>
  <c r="AG49" i="22" s="1"/>
  <c r="AG50" i="22" s="1"/>
  <c r="AG51" i="22" s="1"/>
  <c r="AG53" i="22" s="1"/>
  <c r="AG55" i="22" s="1"/>
  <c r="AG46" i="25"/>
  <c r="AG52" i="25" s="1"/>
  <c r="AG36" i="25" s="1"/>
  <c r="AG37" i="25" s="1"/>
  <c r="AG38" i="25" s="1"/>
  <c r="AG39" i="25" s="1"/>
  <c r="AG49" i="25" s="1"/>
  <c r="AG50" i="25" s="1"/>
  <c r="AG51" i="25" s="1"/>
  <c r="AG53" i="25" s="1"/>
  <c r="AG55" i="25" s="1"/>
  <c r="AS52" i="22"/>
  <c r="AS36" i="22" s="1"/>
  <c r="AS37" i="22" s="1"/>
  <c r="AS38" i="22" s="1"/>
  <c r="AS39" i="22" s="1"/>
  <c r="AS49" i="22" s="1"/>
  <c r="AS50" i="22" s="1"/>
  <c r="AS51" i="22" s="1"/>
  <c r="AS53" i="22" s="1"/>
  <c r="AS55" i="22" s="1"/>
  <c r="O45" i="30" s="1"/>
  <c r="BG46" i="27"/>
  <c r="BG52" i="27" s="1"/>
  <c r="BG36" i="27" s="1"/>
  <c r="BG37" i="27" s="1"/>
  <c r="BG38" i="27" s="1"/>
  <c r="BG39" i="27" s="1"/>
  <c r="BG49" i="27" s="1"/>
  <c r="BG50" i="27" s="1"/>
  <c r="BG51" i="27" s="1"/>
  <c r="BG53" i="27" s="1"/>
  <c r="BG55" i="27" s="1"/>
  <c r="N66" i="30" s="1"/>
  <c r="CC52" i="28"/>
  <c r="CC36" i="28" s="1"/>
  <c r="CC37" i="28" s="1"/>
  <c r="CC38" i="28" s="1"/>
  <c r="CC39" i="28" s="1"/>
  <c r="CC49" i="28" s="1"/>
  <c r="CC50" i="28" s="1"/>
  <c r="CC51" i="28" s="1"/>
  <c r="CC53" i="28" s="1"/>
  <c r="CC55" i="28" s="1"/>
  <c r="BM52" i="23"/>
  <c r="BM36" i="23" s="1"/>
  <c r="BM37" i="23" s="1"/>
  <c r="BM38" i="23" s="1"/>
  <c r="BM39" i="23" s="1"/>
  <c r="BM49" i="23" s="1"/>
  <c r="BM50" i="23" s="1"/>
  <c r="BM51" i="23" s="1"/>
  <c r="BM53" i="23" s="1"/>
  <c r="BM55" i="23" s="1"/>
  <c r="Q52" i="28"/>
  <c r="Q36" i="28" s="1"/>
  <c r="Q37" i="28" s="1"/>
  <c r="Q38" i="28" s="1"/>
  <c r="Q39" i="28" s="1"/>
  <c r="Q49" i="28" s="1"/>
  <c r="Q50" i="28" s="1"/>
  <c r="Q51" i="28" s="1"/>
  <c r="Q53" i="28" s="1"/>
  <c r="Q55" i="28" s="1"/>
  <c r="CH52" i="28"/>
  <c r="CH36" i="28" s="1"/>
  <c r="CH37" i="28" s="1"/>
  <c r="CH38" i="28" s="1"/>
  <c r="CH39" i="28" s="1"/>
  <c r="CH49" i="28" s="1"/>
  <c r="CH50" i="28" s="1"/>
  <c r="CH51" i="28" s="1"/>
  <c r="CH53" i="28" s="1"/>
  <c r="CH55" i="28" s="1"/>
  <c r="Q52" i="27"/>
  <c r="Q36" i="27" s="1"/>
  <c r="Q37" i="27" s="1"/>
  <c r="Q38" i="27" s="1"/>
  <c r="Q39" i="27" s="1"/>
  <c r="Q49" i="27" s="1"/>
  <c r="Q50" i="27" s="1"/>
  <c r="Q51" i="27" s="1"/>
  <c r="Q53" i="27" s="1"/>
  <c r="Q55" i="27" s="1"/>
  <c r="BB53" i="25"/>
  <c r="BB55" i="25" s="1"/>
  <c r="J46" i="23"/>
  <c r="J52" i="23" s="1"/>
  <c r="J36" i="23" s="1"/>
  <c r="J37" i="23" s="1"/>
  <c r="J38" i="23" s="1"/>
  <c r="R46" i="26"/>
  <c r="R52" i="26" s="1"/>
  <c r="R36" i="26" s="1"/>
  <c r="R37" i="26" s="1"/>
  <c r="R38" i="26" s="1"/>
  <c r="R39" i="26" s="1"/>
  <c r="R49" i="26" s="1"/>
  <c r="R50" i="26" s="1"/>
  <c r="R51" i="26" s="1"/>
  <c r="R53" i="26" s="1"/>
  <c r="R55" i="26" s="1"/>
  <c r="AN52" i="26"/>
  <c r="AN36" i="26" s="1"/>
  <c r="AN37" i="26" s="1"/>
  <c r="AN38" i="26" s="1"/>
  <c r="AM46" i="28"/>
  <c r="BN52" i="28"/>
  <c r="BN36" i="28" s="1"/>
  <c r="BN37" i="28" s="1"/>
  <c r="BN38" i="28" s="1"/>
  <c r="BN39" i="28" s="1"/>
  <c r="BN49" i="28" s="1"/>
  <c r="BN50" i="28" s="1"/>
  <c r="BN51" i="28" s="1"/>
  <c r="BN53" i="28" s="1"/>
  <c r="BN55" i="28" s="1"/>
  <c r="BO46" i="26"/>
  <c r="BO52" i="26" s="1"/>
  <c r="BO36" i="26" s="1"/>
  <c r="BO37" i="26" s="1"/>
  <c r="BO38" i="26" s="1"/>
  <c r="BO39" i="26" s="1"/>
  <c r="BO49" i="26" s="1"/>
  <c r="BO50" i="26" s="1"/>
  <c r="BO51" i="26" s="1"/>
  <c r="BO53" i="26" s="1"/>
  <c r="BO55" i="26" s="1"/>
  <c r="U52" i="26"/>
  <c r="U36" i="26" s="1"/>
  <c r="U37" i="26" s="1"/>
  <c r="U38" i="26" s="1"/>
  <c r="U39" i="26" s="1"/>
  <c r="U49" i="26" s="1"/>
  <c r="U50" i="26" s="1"/>
  <c r="U51" i="26" s="1"/>
  <c r="U53" i="26" s="1"/>
  <c r="U55" i="26" s="1"/>
  <c r="CE52" i="28"/>
  <c r="CE36" i="28" s="1"/>
  <c r="CE37" i="28" s="1"/>
  <c r="CE38" i="28" s="1"/>
  <c r="CE39" i="28" s="1"/>
  <c r="CE49" i="28" s="1"/>
  <c r="CE50" i="28" s="1"/>
  <c r="CE51" i="28" s="1"/>
  <c r="CE53" i="28" s="1"/>
  <c r="CE55" i="28" s="1"/>
  <c r="AO46" i="23"/>
  <c r="AO52" i="23" s="1"/>
  <c r="AO36" i="23" s="1"/>
  <c r="AO37" i="23" s="1"/>
  <c r="AO38" i="23" s="1"/>
  <c r="AO39" i="23" s="1"/>
  <c r="AO49" i="23" s="1"/>
  <c r="AO50" i="23" s="1"/>
  <c r="AO51" i="23" s="1"/>
  <c r="AO53" i="23" s="1"/>
  <c r="AO55" i="23" s="1"/>
  <c r="CF52" i="23"/>
  <c r="CF36" i="23" s="1"/>
  <c r="CF37" i="23" s="1"/>
  <c r="CF38" i="23" s="1"/>
  <c r="CF39" i="23" s="1"/>
  <c r="CF49" i="23" s="1"/>
  <c r="CF50" i="23" s="1"/>
  <c r="CF51" i="23" s="1"/>
  <c r="CF53" i="23" s="1"/>
  <c r="CF55" i="23" s="1"/>
  <c r="BE52" i="28"/>
  <c r="BE36" i="28" s="1"/>
  <c r="BE37" i="28" s="1"/>
  <c r="BE38" i="28" s="1"/>
  <c r="BE39" i="28" s="1"/>
  <c r="BE49" i="28" s="1"/>
  <c r="BE50" i="28" s="1"/>
  <c r="BE51" i="28" s="1"/>
  <c r="BE53" i="28" s="1"/>
  <c r="BE55" i="28" s="1"/>
  <c r="X52" i="23"/>
  <c r="X36" i="23" s="1"/>
  <c r="X37" i="23" s="1"/>
  <c r="X38" i="23" s="1"/>
  <c r="X39" i="23" s="1"/>
  <c r="X49" i="23" s="1"/>
  <c r="X50" i="23" s="1"/>
  <c r="X51" i="23" s="1"/>
  <c r="X53" i="23" s="1"/>
  <c r="X55" i="23" s="1"/>
  <c r="K52" i="23"/>
  <c r="K36" i="23" s="1"/>
  <c r="K37" i="23" s="1"/>
  <c r="K38" i="23" s="1"/>
  <c r="K39" i="23" s="1"/>
  <c r="K49" i="23" s="1"/>
  <c r="K50" i="23" s="1"/>
  <c r="K51" i="23" s="1"/>
  <c r="K53" i="23" s="1"/>
  <c r="K55" i="23" s="1"/>
  <c r="BC37" i="25"/>
  <c r="BC38" i="25" s="1"/>
  <c r="AB52" i="20"/>
  <c r="AB36" i="20" s="1"/>
  <c r="AB37" i="20" s="1"/>
  <c r="AB38" i="20" s="1"/>
  <c r="AB39" i="20" s="1"/>
  <c r="AB49" i="20" s="1"/>
  <c r="AB50" i="20" s="1"/>
  <c r="AB51" i="20" s="1"/>
  <c r="AB53" i="20" s="1"/>
  <c r="AB55" i="20" s="1"/>
  <c r="AF52" i="24"/>
  <c r="AF36" i="24" s="1"/>
  <c r="AF37" i="24" s="1"/>
  <c r="AF38" i="24" s="1"/>
  <c r="AF39" i="24" s="1"/>
  <c r="AF49" i="24" s="1"/>
  <c r="AF50" i="24" s="1"/>
  <c r="AF51" i="24" s="1"/>
  <c r="AF53" i="24" s="1"/>
  <c r="AF55" i="24" s="1"/>
  <c r="BR52" i="19"/>
  <c r="BR36" i="19" s="1"/>
  <c r="BR37" i="19" s="1"/>
  <c r="BR38" i="19" s="1"/>
  <c r="AH46" i="17"/>
  <c r="AH52" i="17" s="1"/>
  <c r="AH36" i="17" s="1"/>
  <c r="AH37" i="17" s="1"/>
  <c r="AH38" i="17" s="1"/>
  <c r="AH39" i="17" s="1"/>
  <c r="AH49" i="17" s="1"/>
  <c r="AH50" i="17" s="1"/>
  <c r="AH51" i="17" s="1"/>
  <c r="AH53" i="17" s="1"/>
  <c r="AH55" i="17" s="1"/>
  <c r="U46" i="12"/>
  <c r="U52" i="12" s="1"/>
  <c r="U36" i="12" s="1"/>
  <c r="U37" i="12" s="1"/>
  <c r="U38" i="12" s="1"/>
  <c r="U39" i="12" s="1"/>
  <c r="U49" i="12" s="1"/>
  <c r="U50" i="12" s="1"/>
  <c r="W46" i="27"/>
  <c r="W52" i="27" s="1"/>
  <c r="W36" i="27" s="1"/>
  <c r="W37" i="27" s="1"/>
  <c r="W38" i="27" s="1"/>
  <c r="W39" i="27" s="1"/>
  <c r="W49" i="27" s="1"/>
  <c r="W50" i="27" s="1"/>
  <c r="W51" i="27" s="1"/>
  <c r="W53" i="27" s="1"/>
  <c r="W55" i="27" s="1"/>
  <c r="AL52" i="23"/>
  <c r="AL36" i="23" s="1"/>
  <c r="AL37" i="23" s="1"/>
  <c r="AL38" i="23" s="1"/>
  <c r="AL39" i="23" s="1"/>
  <c r="AL49" i="23" s="1"/>
  <c r="AL50" i="23" s="1"/>
  <c r="AL51" i="23" s="1"/>
  <c r="AL53" i="23" s="1"/>
  <c r="AL55" i="23" s="1"/>
  <c r="N52" i="23"/>
  <c r="N36" i="23" s="1"/>
  <c r="N37" i="23" s="1"/>
  <c r="N38" i="23" s="1"/>
  <c r="N39" i="23" s="1"/>
  <c r="N49" i="23" s="1"/>
  <c r="N50" i="23" s="1"/>
  <c r="N51" i="23" s="1"/>
  <c r="N53" i="23" s="1"/>
  <c r="N55" i="23" s="1"/>
  <c r="N14" i="30" s="1"/>
  <c r="CB35" i="25"/>
  <c r="CB43" i="25" s="1"/>
  <c r="E10" i="25"/>
  <c r="L35" i="27"/>
  <c r="L43" i="27" s="1"/>
  <c r="L46" i="27" s="1"/>
  <c r="L52" i="27" s="1"/>
  <c r="L36" i="27" s="1"/>
  <c r="L10" i="27"/>
  <c r="M35" i="24"/>
  <c r="M43" i="24" s="1"/>
  <c r="M46" i="24" s="1"/>
  <c r="M52" i="24" s="1"/>
  <c r="M36" i="24" s="1"/>
  <c r="M37" i="24" s="1"/>
  <c r="M38" i="24" s="1"/>
  <c r="M39" i="24" s="1"/>
  <c r="M49" i="24" s="1"/>
  <c r="M50" i="24" s="1"/>
  <c r="M51" i="24" s="1"/>
  <c r="M53" i="24" s="1"/>
  <c r="M55" i="24" s="1"/>
  <c r="M10" i="24"/>
  <c r="BG46" i="24"/>
  <c r="BG52" i="24" s="1"/>
  <c r="BG36" i="24" s="1"/>
  <c r="BG37" i="24" s="1"/>
  <c r="BG38" i="24" s="1"/>
  <c r="BG39" i="24" s="1"/>
  <c r="BG49" i="24" s="1"/>
  <c r="BG50" i="24" s="1"/>
  <c r="BG51" i="24" s="1"/>
  <c r="BG53" i="24" s="1"/>
  <c r="BG55" i="24" s="1"/>
  <c r="N63" i="30" s="1"/>
  <c r="AZ46" i="23"/>
  <c r="AZ52" i="23" s="1"/>
  <c r="AZ36" i="23" s="1"/>
  <c r="AZ37" i="23" s="1"/>
  <c r="AZ38" i="23" s="1"/>
  <c r="AZ39" i="23" s="1"/>
  <c r="AZ49" i="23" s="1"/>
  <c r="AZ50" i="23" s="1"/>
  <c r="AZ51" i="23" s="1"/>
  <c r="AZ53" i="23" s="1"/>
  <c r="AZ55" i="23" s="1"/>
  <c r="BZ52" i="12"/>
  <c r="BZ36" i="12" s="1"/>
  <c r="BZ37" i="12" s="1"/>
  <c r="BZ38" i="12" s="1"/>
  <c r="BZ39" i="12" s="1"/>
  <c r="BZ49" i="12" s="1"/>
  <c r="BZ50" i="12" s="1"/>
  <c r="CD46" i="24"/>
  <c r="CD52" i="24" s="1"/>
  <c r="CD36" i="24" s="1"/>
  <c r="CD37" i="24" s="1"/>
  <c r="CD38" i="24" s="1"/>
  <c r="CD39" i="24" s="1"/>
  <c r="CD49" i="24" s="1"/>
  <c r="CD50" i="24" s="1"/>
  <c r="CD51" i="24" s="1"/>
  <c r="CD53" i="24" s="1"/>
  <c r="CD55" i="24" s="1"/>
  <c r="AV52" i="23"/>
  <c r="AV36" i="23" s="1"/>
  <c r="AV37" i="23" s="1"/>
  <c r="AV38" i="23" s="1"/>
  <c r="AV39" i="23" s="1"/>
  <c r="AV49" i="23" s="1"/>
  <c r="AV50" i="23" s="1"/>
  <c r="AV51" i="23" s="1"/>
  <c r="AV53" i="23" s="1"/>
  <c r="AV55" i="23" s="1"/>
  <c r="AK46" i="26"/>
  <c r="AK52" i="26" s="1"/>
  <c r="AK36" i="26" s="1"/>
  <c r="AK37" i="26" s="1"/>
  <c r="AK38" i="26" s="1"/>
  <c r="AK39" i="26" s="1"/>
  <c r="AK49" i="26" s="1"/>
  <c r="AK50" i="26" s="1"/>
  <c r="AK51" i="26" s="1"/>
  <c r="AK53" i="26" s="1"/>
  <c r="AK55" i="26" s="1"/>
  <c r="CG52" i="28"/>
  <c r="CG36" i="28" s="1"/>
  <c r="CG37" i="28" s="1"/>
  <c r="CG38" i="28" s="1"/>
  <c r="J35" i="26"/>
  <c r="J43" i="26" s="1"/>
  <c r="J46" i="26" s="1"/>
  <c r="J52" i="26" s="1"/>
  <c r="J36" i="26" s="1"/>
  <c r="J37" i="26" s="1"/>
  <c r="J38" i="26" s="1"/>
  <c r="J10" i="26"/>
  <c r="CA46" i="23"/>
  <c r="F35" i="24"/>
  <c r="F43" i="24" s="1"/>
  <c r="F46" i="24" s="1"/>
  <c r="F52" i="24" s="1"/>
  <c r="F36" i="24" s="1"/>
  <c r="F37" i="24" s="1"/>
  <c r="F38" i="24" s="1"/>
  <c r="F39" i="24" s="1"/>
  <c r="F49" i="24" s="1"/>
  <c r="F50" i="24" s="1"/>
  <c r="F10" i="24"/>
  <c r="BJ46" i="26"/>
  <c r="BJ52" i="26" s="1"/>
  <c r="BJ36" i="26" s="1"/>
  <c r="BJ37" i="26" s="1"/>
  <c r="BJ38" i="26" s="1"/>
  <c r="BJ39" i="26" s="1"/>
  <c r="BJ49" i="26" s="1"/>
  <c r="BJ50" i="26" s="1"/>
  <c r="BJ51" i="26" s="1"/>
  <c r="BJ53" i="26" s="1"/>
  <c r="BJ55" i="26" s="1"/>
  <c r="AJ52" i="28"/>
  <c r="AJ36" i="28" s="1"/>
  <c r="AJ37" i="28" s="1"/>
  <c r="AJ38" i="28" s="1"/>
  <c r="AJ39" i="28" s="1"/>
  <c r="AJ49" i="28" s="1"/>
  <c r="AJ50" i="28" s="1"/>
  <c r="AJ51" i="28" s="1"/>
  <c r="AJ53" i="28" s="1"/>
  <c r="AJ55" i="28" s="1"/>
  <c r="AG46" i="12"/>
  <c r="AG52" i="12" s="1"/>
  <c r="AG36" i="12" s="1"/>
  <c r="AG37" i="12" s="1"/>
  <c r="AG38" i="12" s="1"/>
  <c r="AG39" i="12" s="1"/>
  <c r="AG49" i="12" s="1"/>
  <c r="AG50" i="12" s="1"/>
  <c r="F10" i="12"/>
  <c r="F35" i="12"/>
  <c r="F43" i="12" s="1"/>
  <c r="AM46" i="23"/>
  <c r="AM52" i="23" s="1"/>
  <c r="AM36" i="23" s="1"/>
  <c r="AM37" i="23" s="1"/>
  <c r="AM38" i="23" s="1"/>
  <c r="AM39" i="23" s="1"/>
  <c r="AM49" i="23" s="1"/>
  <c r="AM50" i="23" s="1"/>
  <c r="AM51" i="23" s="1"/>
  <c r="AM53" i="23" s="1"/>
  <c r="AM55" i="23" s="1"/>
  <c r="BE46" i="27"/>
  <c r="BE52" i="27" s="1"/>
  <c r="BE36" i="27" s="1"/>
  <c r="BE37" i="27" s="1"/>
  <c r="BE38" i="27" s="1"/>
  <c r="BE39" i="27" s="1"/>
  <c r="BE49" i="27" s="1"/>
  <c r="BE50" i="27" s="1"/>
  <c r="BE51" i="27" s="1"/>
  <c r="BE53" i="27" s="1"/>
  <c r="BE55" i="27" s="1"/>
  <c r="K35" i="22"/>
  <c r="K43" i="22" s="1"/>
  <c r="K10" i="22"/>
  <c r="L10" i="17"/>
  <c r="L35" i="17"/>
  <c r="L43" i="17" s="1"/>
  <c r="L46" i="17" s="1"/>
  <c r="L52" i="17" s="1"/>
  <c r="L36" i="17" s="1"/>
  <c r="L37" i="17" s="1"/>
  <c r="L38" i="17" s="1"/>
  <c r="L39" i="17" s="1"/>
  <c r="L49" i="17" s="1"/>
  <c r="L50" i="17" s="1"/>
  <c r="BC46" i="28"/>
  <c r="BC52" i="28" s="1"/>
  <c r="BC36" i="28" s="1"/>
  <c r="BC37" i="28" s="1"/>
  <c r="BC38" i="28" s="1"/>
  <c r="AX46" i="28"/>
  <c r="AY52" i="28"/>
  <c r="AY36" i="28" s="1"/>
  <c r="AY37" i="28" s="1"/>
  <c r="AY38" i="28" s="1"/>
  <c r="AY39" i="28" s="1"/>
  <c r="AY49" i="28" s="1"/>
  <c r="AY50" i="28" s="1"/>
  <c r="AY51" i="28" s="1"/>
  <c r="AY53" i="28" s="1"/>
  <c r="AY55" i="28" s="1"/>
  <c r="CI52" i="20"/>
  <c r="CI36" i="20" s="1"/>
  <c r="CI37" i="20" s="1"/>
  <c r="CI38" i="20" s="1"/>
  <c r="CI39" i="20" s="1"/>
  <c r="CI49" i="20" s="1"/>
  <c r="CI50" i="20" s="1"/>
  <c r="CI51" i="20" s="1"/>
  <c r="CI53" i="20" s="1"/>
  <c r="CI55" i="20" s="1"/>
  <c r="U35" i="20"/>
  <c r="U43" i="20" s="1"/>
  <c r="F10" i="20"/>
  <c r="BG46" i="23"/>
  <c r="AO52" i="12"/>
  <c r="AO36" i="12" s="1"/>
  <c r="AO37" i="12" s="1"/>
  <c r="AO38" i="12" s="1"/>
  <c r="AO39" i="12" s="1"/>
  <c r="AO49" i="12" s="1"/>
  <c r="AO50" i="12" s="1"/>
  <c r="BP52" i="28"/>
  <c r="BP36" i="28" s="1"/>
  <c r="BP37" i="28" s="1"/>
  <c r="BP38" i="28" s="1"/>
  <c r="BP39" i="28" s="1"/>
  <c r="BP49" i="28" s="1"/>
  <c r="BP50" i="28" s="1"/>
  <c r="BP51" i="28" s="1"/>
  <c r="BP53" i="28" s="1"/>
  <c r="BP55" i="28" s="1"/>
  <c r="AY46" i="23"/>
  <c r="AY52" i="23" s="1"/>
  <c r="AY36" i="23" s="1"/>
  <c r="AY37" i="23" s="1"/>
  <c r="AY38" i="23" s="1"/>
  <c r="AY39" i="23" s="1"/>
  <c r="AY49" i="23" s="1"/>
  <c r="AY50" i="23" s="1"/>
  <c r="AY51" i="23" s="1"/>
  <c r="AY53" i="23" s="1"/>
  <c r="AY55" i="23" s="1"/>
  <c r="BK46" i="25"/>
  <c r="BK52" i="25" s="1"/>
  <c r="BK36" i="25" s="1"/>
  <c r="BK37" i="25" s="1"/>
  <c r="BK38" i="25" s="1"/>
  <c r="BK39" i="25" s="1"/>
  <c r="BK49" i="25" s="1"/>
  <c r="BK50" i="25" s="1"/>
  <c r="CA52" i="19"/>
  <c r="CA36" i="19" s="1"/>
  <c r="CA37" i="19" s="1"/>
  <c r="CA38" i="19" s="1"/>
  <c r="CA39" i="19" s="1"/>
  <c r="CA49" i="19" s="1"/>
  <c r="CA50" i="19" s="1"/>
  <c r="CA51" i="19" s="1"/>
  <c r="CA53" i="19" s="1"/>
  <c r="CA55" i="19" s="1"/>
  <c r="N35" i="24"/>
  <c r="N43" i="24" s="1"/>
  <c r="N46" i="24" s="1"/>
  <c r="N52" i="24" s="1"/>
  <c r="N36" i="24" s="1"/>
  <c r="N37" i="24" s="1"/>
  <c r="N38" i="24" s="1"/>
  <c r="N39" i="24" s="1"/>
  <c r="N49" i="24" s="1"/>
  <c r="N50" i="24" s="1"/>
  <c r="N51" i="24" s="1"/>
  <c r="N53" i="24" s="1"/>
  <c r="N55" i="24" s="1"/>
  <c r="N15" i="30" s="1"/>
  <c r="N10" i="24"/>
  <c r="BZ52" i="26"/>
  <c r="BZ36" i="26" s="1"/>
  <c r="BZ37" i="26" s="1"/>
  <c r="BZ38" i="26" s="1"/>
  <c r="BZ39" i="26" s="1"/>
  <c r="BZ49" i="26" s="1"/>
  <c r="BZ50" i="26" s="1"/>
  <c r="BZ51" i="26" s="1"/>
  <c r="BZ53" i="26" s="1"/>
  <c r="BZ55" i="26" s="1"/>
  <c r="G10" i="23"/>
  <c r="J10" i="24"/>
  <c r="N46" i="26"/>
  <c r="N52" i="26" s="1"/>
  <c r="N36" i="26" s="1"/>
  <c r="N37" i="26" s="1"/>
  <c r="N38" i="26" s="1"/>
  <c r="N39" i="26" s="1"/>
  <c r="N49" i="26" s="1"/>
  <c r="N50" i="26" s="1"/>
  <c r="O52" i="12"/>
  <c r="O36" i="12" s="1"/>
  <c r="O37" i="12" s="1"/>
  <c r="O38" i="12" s="1"/>
  <c r="O39" i="12" s="1"/>
  <c r="O49" i="12" s="1"/>
  <c r="O50" i="12" s="1"/>
  <c r="O51" i="12" s="1"/>
  <c r="O53" i="12" s="1"/>
  <c r="O55" i="12" s="1"/>
  <c r="O8" i="30" s="1"/>
  <c r="AC52" i="25"/>
  <c r="AC36" i="25" s="1"/>
  <c r="AC37" i="25" s="1"/>
  <c r="AC38" i="25" s="1"/>
  <c r="AC39" i="25" s="1"/>
  <c r="AC49" i="25" s="1"/>
  <c r="AC50" i="25" s="1"/>
  <c r="L35" i="22"/>
  <c r="L43" i="22" s="1"/>
  <c r="L10" i="22"/>
  <c r="AF35" i="19"/>
  <c r="AF43" i="19" s="1"/>
  <c r="B10" i="19"/>
  <c r="G52" i="28"/>
  <c r="G36" i="28" s="1"/>
  <c r="G37" i="28" s="1"/>
  <c r="G38" i="28" s="1"/>
  <c r="G39" i="28" s="1"/>
  <c r="G49" i="28" s="1"/>
  <c r="G50" i="28" s="1"/>
  <c r="G51" i="28" s="1"/>
  <c r="G53" i="28" s="1"/>
  <c r="G55" i="28" s="1"/>
  <c r="CD52" i="12"/>
  <c r="CD36" i="12" s="1"/>
  <c r="CD37" i="12" s="1"/>
  <c r="CD38" i="12" s="1"/>
  <c r="CD39" i="12" s="1"/>
  <c r="CD49" i="12" s="1"/>
  <c r="CD50" i="12" s="1"/>
  <c r="AY46" i="24"/>
  <c r="AY52" i="24" s="1"/>
  <c r="AY36" i="24" s="1"/>
  <c r="AY37" i="24" s="1"/>
  <c r="AY38" i="24" s="1"/>
  <c r="AY39" i="24" s="1"/>
  <c r="AY49" i="24" s="1"/>
  <c r="AY50" i="24" s="1"/>
  <c r="AY51" i="24" s="1"/>
  <c r="AY53" i="24" s="1"/>
  <c r="AY55" i="24" s="1"/>
  <c r="AI52" i="25"/>
  <c r="AI36" i="25" s="1"/>
  <c r="AI37" i="25" s="1"/>
  <c r="AI38" i="25" s="1"/>
  <c r="AI39" i="25" s="1"/>
  <c r="AI49" i="25" s="1"/>
  <c r="AI50" i="25" s="1"/>
  <c r="AI51" i="25" s="1"/>
  <c r="AI53" i="25" s="1"/>
  <c r="AI55" i="25" s="1"/>
  <c r="AH46" i="23"/>
  <c r="AH52" i="23" s="1"/>
  <c r="AH36" i="23" s="1"/>
  <c r="AH37" i="23" s="1"/>
  <c r="AH38" i="23" s="1"/>
  <c r="AH39" i="23" s="1"/>
  <c r="AH49" i="23" s="1"/>
  <c r="AH50" i="23" s="1"/>
  <c r="AH51" i="23" s="1"/>
  <c r="AH53" i="23" s="1"/>
  <c r="AH55" i="23" s="1"/>
  <c r="S52" i="23"/>
  <c r="S36" i="23" s="1"/>
  <c r="S37" i="23" s="1"/>
  <c r="S38" i="23" s="1"/>
  <c r="S39" i="23" s="1"/>
  <c r="S49" i="23" s="1"/>
  <c r="S50" i="23" s="1"/>
  <c r="S51" i="23" s="1"/>
  <c r="S53" i="23" s="1"/>
  <c r="S55" i="23" s="1"/>
  <c r="J35" i="27"/>
  <c r="J43" i="27" s="1"/>
  <c r="J10" i="27"/>
  <c r="BT52" i="24"/>
  <c r="BT36" i="24" s="1"/>
  <c r="BT37" i="24" s="1"/>
  <c r="BT38" i="24" s="1"/>
  <c r="BT39" i="24" s="1"/>
  <c r="BT49" i="24" s="1"/>
  <c r="BT50" i="24" s="1"/>
  <c r="BT51" i="24" s="1"/>
  <c r="BT53" i="24" s="1"/>
  <c r="BT55" i="24" s="1"/>
  <c r="AH52" i="28"/>
  <c r="AH36" i="28" s="1"/>
  <c r="AH37" i="28" s="1"/>
  <c r="AH38" i="28" s="1"/>
  <c r="AH39" i="28" s="1"/>
  <c r="AH49" i="28" s="1"/>
  <c r="AH50" i="28" s="1"/>
  <c r="AH51" i="28" s="1"/>
  <c r="AH53" i="28" s="1"/>
  <c r="AH55" i="28" s="1"/>
  <c r="CB46" i="28"/>
  <c r="K52" i="26"/>
  <c r="K36" i="26" s="1"/>
  <c r="K37" i="26" s="1"/>
  <c r="K38" i="26" s="1"/>
  <c r="K39" i="26" s="1"/>
  <c r="K49" i="26" s="1"/>
  <c r="K50" i="26" s="1"/>
  <c r="CC46" i="24"/>
  <c r="CC52" i="24" s="1"/>
  <c r="CC36" i="24" s="1"/>
  <c r="CC37" i="24" s="1"/>
  <c r="CC38" i="24" s="1"/>
  <c r="CC39" i="24" s="1"/>
  <c r="CC49" i="24" s="1"/>
  <c r="CC50" i="24" s="1"/>
  <c r="CC51" i="24" s="1"/>
  <c r="CC53" i="24" s="1"/>
  <c r="CC55" i="24" s="1"/>
  <c r="BV52" i="25"/>
  <c r="BV36" i="25" s="1"/>
  <c r="BV37" i="25" s="1"/>
  <c r="BV38" i="25" s="1"/>
  <c r="BV39" i="25" s="1"/>
  <c r="BV49" i="25" s="1"/>
  <c r="BV50" i="25" s="1"/>
  <c r="BO46" i="23"/>
  <c r="BO52" i="23" s="1"/>
  <c r="BO36" i="23" s="1"/>
  <c r="BO37" i="23" s="1"/>
  <c r="BO38" i="23" s="1"/>
  <c r="BO39" i="23" s="1"/>
  <c r="BO49" i="23" s="1"/>
  <c r="BO50" i="23" s="1"/>
  <c r="BO51" i="23" s="1"/>
  <c r="BO53" i="23" s="1"/>
  <c r="BO55" i="23" s="1"/>
  <c r="AY46" i="12"/>
  <c r="AY52" i="12" s="1"/>
  <c r="AY36" i="12" s="1"/>
  <c r="AY37" i="12" s="1"/>
  <c r="AY38" i="12" s="1"/>
  <c r="AY39" i="12" s="1"/>
  <c r="AY49" i="12" s="1"/>
  <c r="AY50" i="12" s="1"/>
  <c r="CG46" i="12"/>
  <c r="CG52" i="12" s="1"/>
  <c r="CG36" i="12" s="1"/>
  <c r="CG37" i="12" s="1"/>
  <c r="CG38" i="12" s="1"/>
  <c r="CG35" i="17"/>
  <c r="CG43" i="17" s="1"/>
  <c r="J10" i="17"/>
  <c r="R46" i="23"/>
  <c r="R52" i="23" s="1"/>
  <c r="R36" i="23" s="1"/>
  <c r="R37" i="23" s="1"/>
  <c r="R38" i="23" s="1"/>
  <c r="R39" i="23" s="1"/>
  <c r="R49" i="23" s="1"/>
  <c r="R50" i="23" s="1"/>
  <c r="R51" i="23" s="1"/>
  <c r="R53" i="23" s="1"/>
  <c r="R55" i="23" s="1"/>
  <c r="BP46" i="26"/>
  <c r="BP52" i="26" s="1"/>
  <c r="BP36" i="26" s="1"/>
  <c r="BP37" i="26" s="1"/>
  <c r="BP38" i="26" s="1"/>
  <c r="BP39" i="26" s="1"/>
  <c r="BP49" i="26" s="1"/>
  <c r="BP50" i="26" s="1"/>
  <c r="BP51" i="26" s="1"/>
  <c r="BP53" i="26" s="1"/>
  <c r="BP55" i="26" s="1"/>
  <c r="AA35" i="23"/>
  <c r="AA43" i="23" s="1"/>
  <c r="AA46" i="23" s="1"/>
  <c r="AA52" i="23" s="1"/>
  <c r="AA36" i="23" s="1"/>
  <c r="AA37" i="23" s="1"/>
  <c r="AA38" i="23" s="1"/>
  <c r="AA39" i="23" s="1"/>
  <c r="AA49" i="23" s="1"/>
  <c r="AA50" i="23" s="1"/>
  <c r="AA51" i="23" s="1"/>
  <c r="AA53" i="23" s="1"/>
  <c r="AA55" i="23" s="1"/>
  <c r="L10" i="23"/>
  <c r="AZ52" i="27"/>
  <c r="AZ36" i="27" s="1"/>
  <c r="AZ37" i="27" s="1"/>
  <c r="AZ38" i="27" s="1"/>
  <c r="AZ39" i="27" s="1"/>
  <c r="AZ49" i="27" s="1"/>
  <c r="AZ50" i="27" s="1"/>
  <c r="AZ51" i="27" s="1"/>
  <c r="AZ53" i="27" s="1"/>
  <c r="AZ55" i="27" s="1"/>
  <c r="BM35" i="20"/>
  <c r="BM43" i="20" s="1"/>
  <c r="E10" i="20"/>
  <c r="BN46" i="23"/>
  <c r="AQ46" i="26"/>
  <c r="AQ52" i="26" s="1"/>
  <c r="AQ36" i="26" s="1"/>
  <c r="AQ37" i="26" s="1"/>
  <c r="AQ38" i="26" s="1"/>
  <c r="AQ39" i="26" s="1"/>
  <c r="AQ49" i="26" s="1"/>
  <c r="AQ50" i="26" s="1"/>
  <c r="AQ51" i="26" s="1"/>
  <c r="AQ53" i="26" s="1"/>
  <c r="AQ55" i="26" s="1"/>
  <c r="CD52" i="26"/>
  <c r="CD36" i="26" s="1"/>
  <c r="CD37" i="26" s="1"/>
  <c r="CD38" i="26" s="1"/>
  <c r="CD39" i="26" s="1"/>
  <c r="CD49" i="26" s="1"/>
  <c r="CD50" i="26" s="1"/>
  <c r="CD51" i="26" s="1"/>
  <c r="CD53" i="26" s="1"/>
  <c r="CD55" i="26" s="1"/>
  <c r="AX52" i="24"/>
  <c r="AX36" i="24" s="1"/>
  <c r="AX37" i="24" s="1"/>
  <c r="AX38" i="24" s="1"/>
  <c r="AX39" i="24" s="1"/>
  <c r="AX49" i="24" s="1"/>
  <c r="AX50" i="24" s="1"/>
  <c r="AX51" i="24" s="1"/>
  <c r="AX53" i="24" s="1"/>
  <c r="AX55" i="24" s="1"/>
  <c r="J35" i="28"/>
  <c r="J43" i="28" s="1"/>
  <c r="J46" i="28" s="1"/>
  <c r="J52" i="28" s="1"/>
  <c r="J36" i="28" s="1"/>
  <c r="J37" i="28" s="1"/>
  <c r="J38" i="28" s="1"/>
  <c r="J10" i="28"/>
  <c r="L52" i="26"/>
  <c r="L36" i="26" s="1"/>
  <c r="L37" i="26" s="1"/>
  <c r="L38" i="26" s="1"/>
  <c r="L39" i="26" s="1"/>
  <c r="L49" i="26" s="1"/>
  <c r="L50" i="26" s="1"/>
  <c r="L51" i="26" s="1"/>
  <c r="L53" i="26" s="1"/>
  <c r="L55" i="26" s="1"/>
  <c r="E52" i="28"/>
  <c r="E36" i="28" s="1"/>
  <c r="E37" i="28" s="1"/>
  <c r="E38" i="28" s="1"/>
  <c r="E39" i="28" s="1"/>
  <c r="E49" i="28" s="1"/>
  <c r="E50" i="28" s="1"/>
  <c r="E51" i="28" s="1"/>
  <c r="E53" i="28" s="1"/>
  <c r="E55" i="28" s="1"/>
  <c r="BN46" i="12"/>
  <c r="F35" i="22"/>
  <c r="F43" i="22" s="1"/>
  <c r="F46" i="22" s="1"/>
  <c r="F52" i="22" s="1"/>
  <c r="F36" i="22" s="1"/>
  <c r="F37" i="22" s="1"/>
  <c r="F38" i="22" s="1"/>
  <c r="F39" i="22" s="1"/>
  <c r="F49" i="22" s="1"/>
  <c r="F50" i="22" s="1"/>
  <c r="F51" i="22" s="1"/>
  <c r="F53" i="22" s="1"/>
  <c r="F55" i="22" s="1"/>
  <c r="F10" i="22"/>
  <c r="CJ52" i="25"/>
  <c r="CJ36" i="25" s="1"/>
  <c r="CJ37" i="25" s="1"/>
  <c r="CJ38" i="25" s="1"/>
  <c r="CJ39" i="25" s="1"/>
  <c r="CJ49" i="25" s="1"/>
  <c r="CJ50" i="25" s="1"/>
  <c r="BU52" i="20"/>
  <c r="BU36" i="20" s="1"/>
  <c r="BU37" i="20" s="1"/>
  <c r="BU38" i="20" s="1"/>
  <c r="BU39" i="20" s="1"/>
  <c r="BU49" i="20" s="1"/>
  <c r="BU50" i="20" s="1"/>
  <c r="G46" i="23"/>
  <c r="G52" i="23" s="1"/>
  <c r="G36" i="23" s="1"/>
  <c r="G37" i="23" s="1"/>
  <c r="G38" i="23" s="1"/>
  <c r="G39" i="23" s="1"/>
  <c r="G49" i="23" s="1"/>
  <c r="G50" i="23" s="1"/>
  <c r="G51" i="23" s="1"/>
  <c r="G53" i="23" s="1"/>
  <c r="G55" i="23" s="1"/>
  <c r="B10" i="24"/>
  <c r="J46" i="24"/>
  <c r="J52" i="24" s="1"/>
  <c r="J36" i="24" s="1"/>
  <c r="J37" i="24" s="1"/>
  <c r="J38" i="24" s="1"/>
  <c r="M10" i="28"/>
  <c r="BL52" i="20"/>
  <c r="BL36" i="20" s="1"/>
  <c r="BL37" i="20" s="1"/>
  <c r="BL38" i="20" s="1"/>
  <c r="BL39" i="20" s="1"/>
  <c r="BL49" i="20" s="1"/>
  <c r="BL50" i="20" s="1"/>
  <c r="BL51" i="20" s="1"/>
  <c r="BL53" i="20" s="1"/>
  <c r="BL55" i="20" s="1"/>
  <c r="BP52" i="12"/>
  <c r="BP36" i="12" s="1"/>
  <c r="BP37" i="12" s="1"/>
  <c r="BP38" i="12" s="1"/>
  <c r="BP39" i="12" s="1"/>
  <c r="BP49" i="12" s="1"/>
  <c r="BP50" i="12" s="1"/>
  <c r="BP51" i="12" s="1"/>
  <c r="BP53" i="12" s="1"/>
  <c r="BP55" i="12" s="1"/>
  <c r="CA52" i="26"/>
  <c r="CA36" i="26" s="1"/>
  <c r="CA37" i="26" s="1"/>
  <c r="CA38" i="26" s="1"/>
  <c r="CA39" i="26" s="1"/>
  <c r="CA49" i="26" s="1"/>
  <c r="CA50" i="26" s="1"/>
  <c r="CA51" i="26" s="1"/>
  <c r="CA53" i="26" s="1"/>
  <c r="CA55" i="26" s="1"/>
  <c r="N35" i="17"/>
  <c r="N43" i="17" s="1"/>
  <c r="N46" i="17" s="1"/>
  <c r="N52" i="17" s="1"/>
  <c r="N36" i="17" s="1"/>
  <c r="N37" i="17" s="1"/>
  <c r="N38" i="17" s="1"/>
  <c r="N39" i="17" s="1"/>
  <c r="N49" i="17" s="1"/>
  <c r="N50" i="17" s="1"/>
  <c r="N51" i="17" s="1"/>
  <c r="N53" i="17" s="1"/>
  <c r="N55" i="17" s="1"/>
  <c r="N10" i="30" s="1"/>
  <c r="N10" i="17"/>
  <c r="AU52" i="28"/>
  <c r="AU36" i="28" s="1"/>
  <c r="AU37" i="28" s="1"/>
  <c r="AU38" i="28" s="1"/>
  <c r="AU39" i="28" s="1"/>
  <c r="AU49" i="28" s="1"/>
  <c r="AU50" i="28" s="1"/>
  <c r="AU51" i="28" s="1"/>
  <c r="AU53" i="28" s="1"/>
  <c r="AU55" i="28" s="1"/>
  <c r="AB46" i="23"/>
  <c r="AB52" i="23" s="1"/>
  <c r="AB36" i="23" s="1"/>
  <c r="AB37" i="23" s="1"/>
  <c r="AB38" i="23" s="1"/>
  <c r="AB39" i="23" s="1"/>
  <c r="AB49" i="23" s="1"/>
  <c r="AB50" i="23" s="1"/>
  <c r="AB51" i="23" s="1"/>
  <c r="AB53" i="23" s="1"/>
  <c r="AB55" i="23" s="1"/>
  <c r="AU52" i="23"/>
  <c r="AU36" i="23" s="1"/>
  <c r="AU37" i="23" s="1"/>
  <c r="AU38" i="23" s="1"/>
  <c r="AU39" i="23" s="1"/>
  <c r="AU49" i="23" s="1"/>
  <c r="AU50" i="23" s="1"/>
  <c r="AU51" i="23" s="1"/>
  <c r="AU53" i="23" s="1"/>
  <c r="AU55" i="23" s="1"/>
  <c r="C35" i="24"/>
  <c r="C43" i="24" s="1"/>
  <c r="C46" i="24" s="1"/>
  <c r="C52" i="24" s="1"/>
  <c r="C36" i="24" s="1"/>
  <c r="C37" i="24" s="1"/>
  <c r="C38" i="24" s="1"/>
  <c r="C39" i="24" s="1"/>
  <c r="C49" i="24" s="1"/>
  <c r="C50" i="24" s="1"/>
  <c r="C51" i="24" s="1"/>
  <c r="C53" i="24" s="1"/>
  <c r="C55" i="24" s="1"/>
  <c r="C10" i="24"/>
  <c r="Z35" i="20"/>
  <c r="Z43" i="20" s="1"/>
  <c r="Z46" i="20" s="1"/>
  <c r="Z52" i="20" s="1"/>
  <c r="Z36" i="20" s="1"/>
  <c r="Z37" i="20" s="1"/>
  <c r="Z38" i="20" s="1"/>
  <c r="Z39" i="20" s="1"/>
  <c r="Z49" i="20" s="1"/>
  <c r="Z50" i="20" s="1"/>
  <c r="K10" i="20"/>
  <c r="I35" i="23"/>
  <c r="I43" i="23" s="1"/>
  <c r="I46" i="23" s="1"/>
  <c r="I52" i="23" s="1"/>
  <c r="I36" i="23" s="1"/>
  <c r="I37" i="23" s="1"/>
  <c r="I38" i="23" s="1"/>
  <c r="I39" i="23" s="1"/>
  <c r="I49" i="23" s="1"/>
  <c r="I50" i="23" s="1"/>
  <c r="I51" i="23" s="1"/>
  <c r="I53" i="23" s="1"/>
  <c r="I55" i="23" s="1"/>
  <c r="I10" i="23"/>
  <c r="AI35" i="28"/>
  <c r="AI43" i="28" s="1"/>
  <c r="AI46" i="28" s="1"/>
  <c r="E10" i="28"/>
  <c r="CK52" i="27"/>
  <c r="CK36" i="27" s="1"/>
  <c r="CK37" i="27" s="1"/>
  <c r="CK38" i="27" s="1"/>
  <c r="CK39" i="27" s="1"/>
  <c r="CK49" i="27" s="1"/>
  <c r="CK50" i="27" s="1"/>
  <c r="AW46" i="20"/>
  <c r="AW52" i="20" s="1"/>
  <c r="AW36" i="20" s="1"/>
  <c r="AW37" i="20" s="1"/>
  <c r="AW38" i="20" s="1"/>
  <c r="AW39" i="20" s="1"/>
  <c r="AW49" i="20" s="1"/>
  <c r="AW50" i="20" s="1"/>
  <c r="AW51" i="20" s="1"/>
  <c r="AW53" i="20" s="1"/>
  <c r="AW55" i="20" s="1"/>
  <c r="G35" i="12"/>
  <c r="G43" i="12" s="1"/>
  <c r="G46" i="12" s="1"/>
  <c r="G52" i="12" s="1"/>
  <c r="G36" i="12" s="1"/>
  <c r="G37" i="12" s="1"/>
  <c r="G38" i="12" s="1"/>
  <c r="G39" i="12" s="1"/>
  <c r="G49" i="12" s="1"/>
  <c r="G50" i="12" s="1"/>
  <c r="G51" i="12" s="1"/>
  <c r="G53" i="12" s="1"/>
  <c r="G55" i="12" s="1"/>
  <c r="G10" i="12"/>
  <c r="BL46" i="24"/>
  <c r="BL52" i="24" s="1"/>
  <c r="BL36" i="24" s="1"/>
  <c r="BL37" i="24" s="1"/>
  <c r="BL38" i="24" s="1"/>
  <c r="BL39" i="24" s="1"/>
  <c r="BL49" i="24" s="1"/>
  <c r="BL50" i="24" s="1"/>
  <c r="BL51" i="24" s="1"/>
  <c r="BL53" i="24" s="1"/>
  <c r="BL55" i="24" s="1"/>
  <c r="AL46" i="26"/>
  <c r="AL52" i="26" s="1"/>
  <c r="AL36" i="26" s="1"/>
  <c r="AL37" i="26" s="1"/>
  <c r="AL38" i="26" s="1"/>
  <c r="AL39" i="26" s="1"/>
  <c r="AL49" i="26" s="1"/>
  <c r="AL50" i="26" s="1"/>
  <c r="AL51" i="26" s="1"/>
  <c r="AL53" i="26" s="1"/>
  <c r="AL55" i="26" s="1"/>
  <c r="AL46" i="28"/>
  <c r="AL52" i="28" s="1"/>
  <c r="AL36" i="28" s="1"/>
  <c r="AL37" i="28" s="1"/>
  <c r="AL38" i="28" s="1"/>
  <c r="AL39" i="28" s="1"/>
  <c r="AL49" i="28" s="1"/>
  <c r="AL50" i="28" s="1"/>
  <c r="AL51" i="28" s="1"/>
  <c r="AL53" i="28" s="1"/>
  <c r="AL55" i="28" s="1"/>
  <c r="Q46" i="12"/>
  <c r="Q52" i="12" s="1"/>
  <c r="Q36" i="12" s="1"/>
  <c r="Q37" i="12" s="1"/>
  <c r="Q38" i="12" s="1"/>
  <c r="Q39" i="12" s="1"/>
  <c r="Q49" i="12" s="1"/>
  <c r="Q50" i="12" s="1"/>
  <c r="CA52" i="27"/>
  <c r="CA36" i="27" s="1"/>
  <c r="CA37" i="27" s="1"/>
  <c r="CA38" i="27" s="1"/>
  <c r="CA39" i="27" s="1"/>
  <c r="CA49" i="27" s="1"/>
  <c r="CA50" i="27" s="1"/>
  <c r="CA51" i="27" s="1"/>
  <c r="CA53" i="27" s="1"/>
  <c r="CA55" i="27" s="1"/>
  <c r="BR46" i="23"/>
  <c r="BR52" i="23" s="1"/>
  <c r="BR36" i="23" s="1"/>
  <c r="BR37" i="23" s="1"/>
  <c r="BR38" i="23" s="1"/>
  <c r="AH35" i="26"/>
  <c r="AH43" i="26" s="1"/>
  <c r="AH46" i="26" s="1"/>
  <c r="D10" i="26"/>
  <c r="B46" i="24"/>
  <c r="B52" i="24" s="1"/>
  <c r="B36" i="24" s="1"/>
  <c r="B37" i="24" s="1"/>
  <c r="B38" i="24" s="1"/>
  <c r="B39" i="24" s="1"/>
  <c r="B49" i="24" s="1"/>
  <c r="B50" i="24" s="1"/>
  <c r="O10" i="25"/>
  <c r="M46" i="28"/>
  <c r="M52" i="28" s="1"/>
  <c r="M36" i="28" s="1"/>
  <c r="M37" i="28" s="1"/>
  <c r="M38" i="28" s="1"/>
  <c r="M39" i="28" s="1"/>
  <c r="M49" i="28" s="1"/>
  <c r="M50" i="28" s="1"/>
  <c r="M51" i="28" s="1"/>
  <c r="M53" i="28" s="1"/>
  <c r="M55" i="28" s="1"/>
  <c r="D10" i="25"/>
  <c r="D35" i="25"/>
  <c r="D43" i="25" s="1"/>
  <c r="D46" i="25" s="1"/>
  <c r="D52" i="25" s="1"/>
  <c r="D36" i="25" s="1"/>
  <c r="BD52" i="27"/>
  <c r="BD36" i="27" s="1"/>
  <c r="BD37" i="27" s="1"/>
  <c r="BD38" i="27" s="1"/>
  <c r="BD39" i="27" s="1"/>
  <c r="BD49" i="27" s="1"/>
  <c r="BD50" i="27" s="1"/>
  <c r="BD51" i="27" s="1"/>
  <c r="BD53" i="27" s="1"/>
  <c r="BD55" i="27" s="1"/>
  <c r="BD52" i="24"/>
  <c r="BD36" i="24" s="1"/>
  <c r="BD37" i="24" s="1"/>
  <c r="BD38" i="24" s="1"/>
  <c r="BD39" i="24" s="1"/>
  <c r="BD49" i="24" s="1"/>
  <c r="BD50" i="24" s="1"/>
  <c r="BD51" i="24" s="1"/>
  <c r="BD53" i="24" s="1"/>
  <c r="BD55" i="24" s="1"/>
  <c r="AL46" i="12"/>
  <c r="AL52" i="12" s="1"/>
  <c r="AL36" i="12" s="1"/>
  <c r="AL37" i="12" s="1"/>
  <c r="AL38" i="12" s="1"/>
  <c r="AL39" i="12" s="1"/>
  <c r="AL49" i="12" s="1"/>
  <c r="AL50" i="12" s="1"/>
  <c r="D35" i="23"/>
  <c r="D43" i="23" s="1"/>
  <c r="D46" i="23" s="1"/>
  <c r="D52" i="23" s="1"/>
  <c r="D36" i="23" s="1"/>
  <c r="D37" i="23" s="1"/>
  <c r="D38" i="23" s="1"/>
  <c r="D39" i="23" s="1"/>
  <c r="D49" i="23" s="1"/>
  <c r="D50" i="23" s="1"/>
  <c r="D10" i="23"/>
  <c r="BR46" i="12"/>
  <c r="BR52" i="12" s="1"/>
  <c r="BR36" i="12" s="1"/>
  <c r="BR37" i="12" s="1"/>
  <c r="BR38" i="12" s="1"/>
  <c r="AR46" i="26"/>
  <c r="AR52" i="26" s="1"/>
  <c r="AR36" i="26" s="1"/>
  <c r="AR37" i="26" s="1"/>
  <c r="AR38" i="26" s="1"/>
  <c r="AR39" i="26" s="1"/>
  <c r="AR49" i="26" s="1"/>
  <c r="AR50" i="26" s="1"/>
  <c r="AR51" i="26" s="1"/>
  <c r="AR53" i="26" s="1"/>
  <c r="AR55" i="26" s="1"/>
  <c r="N49" i="30" s="1"/>
  <c r="AF46" i="26"/>
  <c r="AF52" i="26" s="1"/>
  <c r="AF36" i="26" s="1"/>
  <c r="AF37" i="26" s="1"/>
  <c r="AF38" i="26" s="1"/>
  <c r="AF39" i="26" s="1"/>
  <c r="AF49" i="26" s="1"/>
  <c r="AF50" i="26" s="1"/>
  <c r="AF51" i="26" s="1"/>
  <c r="AF53" i="26" s="1"/>
  <c r="AF55" i="26" s="1"/>
  <c r="AG52" i="26"/>
  <c r="AG36" i="26" s="1"/>
  <c r="AG37" i="26" s="1"/>
  <c r="AG38" i="26" s="1"/>
  <c r="AG39" i="26" s="1"/>
  <c r="AG49" i="26" s="1"/>
  <c r="AG50" i="26" s="1"/>
  <c r="AG51" i="26" s="1"/>
  <c r="AG53" i="26" s="1"/>
  <c r="AG55" i="26" s="1"/>
  <c r="BT52" i="28"/>
  <c r="BT36" i="28" s="1"/>
  <c r="BT37" i="28" s="1"/>
  <c r="BT38" i="28" s="1"/>
  <c r="BT39" i="28" s="1"/>
  <c r="BT49" i="28" s="1"/>
  <c r="BT50" i="28" s="1"/>
  <c r="BT51" i="28" s="1"/>
  <c r="BT53" i="28" s="1"/>
  <c r="BT55" i="28" s="1"/>
  <c r="BF52" i="12"/>
  <c r="BF36" i="12" s="1"/>
  <c r="BF37" i="12" s="1"/>
  <c r="BF38" i="12" s="1"/>
  <c r="BF39" i="12" s="1"/>
  <c r="BF49" i="12" s="1"/>
  <c r="BF50" i="12" s="1"/>
  <c r="BN52" i="23"/>
  <c r="BN36" i="23" s="1"/>
  <c r="BN37" i="23" s="1"/>
  <c r="BN38" i="23" s="1"/>
  <c r="BN39" i="23" s="1"/>
  <c r="BN49" i="23" s="1"/>
  <c r="BN50" i="23" s="1"/>
  <c r="BN51" i="23" s="1"/>
  <c r="BN53" i="23" s="1"/>
  <c r="BN55" i="23" s="1"/>
  <c r="AK52" i="24"/>
  <c r="AK36" i="24" s="1"/>
  <c r="AK37" i="24" s="1"/>
  <c r="AK38" i="24" s="1"/>
  <c r="AK39" i="24" s="1"/>
  <c r="AK49" i="24" s="1"/>
  <c r="AK50" i="24" s="1"/>
  <c r="AK51" i="24" s="1"/>
  <c r="AK53" i="24" s="1"/>
  <c r="AK55" i="24" s="1"/>
  <c r="D35" i="28"/>
  <c r="D43" i="28" s="1"/>
  <c r="D46" i="28" s="1"/>
  <c r="D10" i="28"/>
  <c r="H35" i="26"/>
  <c r="H43" i="26" s="1"/>
  <c r="H46" i="26" s="1"/>
  <c r="H52" i="26" s="1"/>
  <c r="H36" i="26" s="1"/>
  <c r="H37" i="26" s="1"/>
  <c r="H38" i="26" s="1"/>
  <c r="H39" i="26" s="1"/>
  <c r="H49" i="26" s="1"/>
  <c r="H50" i="26" s="1"/>
  <c r="H10" i="26"/>
  <c r="X35" i="19"/>
  <c r="X43" i="19" s="1"/>
  <c r="I10" i="19"/>
  <c r="Z46" i="24"/>
  <c r="F35" i="28"/>
  <c r="F43" i="28" s="1"/>
  <c r="F46" i="28" s="1"/>
  <c r="F52" i="28" s="1"/>
  <c r="F36" i="28" s="1"/>
  <c r="F37" i="28" s="1"/>
  <c r="F38" i="28" s="1"/>
  <c r="F39" i="28" s="1"/>
  <c r="F49" i="28" s="1"/>
  <c r="F50" i="28" s="1"/>
  <c r="F10" i="28"/>
  <c r="E10" i="26"/>
  <c r="E35" i="26"/>
  <c r="E43" i="26" s="1"/>
  <c r="E46" i="26" s="1"/>
  <c r="E52" i="26" s="1"/>
  <c r="E36" i="26" s="1"/>
  <c r="E37" i="26" s="1"/>
  <c r="E38" i="26" s="1"/>
  <c r="E39" i="26" s="1"/>
  <c r="E49" i="26" s="1"/>
  <c r="E50" i="26" s="1"/>
  <c r="V46" i="26"/>
  <c r="V52" i="26" s="1"/>
  <c r="V36" i="26" s="1"/>
  <c r="V37" i="26" s="1"/>
  <c r="V38" i="26" s="1"/>
  <c r="V39" i="26" s="1"/>
  <c r="V49" i="26" s="1"/>
  <c r="V50" i="26" s="1"/>
  <c r="V51" i="26" s="1"/>
  <c r="V53" i="26" s="1"/>
  <c r="V55" i="26" s="1"/>
  <c r="BA52" i="23"/>
  <c r="BA36" i="23" s="1"/>
  <c r="BA37" i="23" s="1"/>
  <c r="BA38" i="23" s="1"/>
  <c r="BA39" i="23" s="1"/>
  <c r="BA49" i="23" s="1"/>
  <c r="BA50" i="23" s="1"/>
  <c r="BA51" i="23" s="1"/>
  <c r="BA53" i="23" s="1"/>
  <c r="BA55" i="23" s="1"/>
  <c r="BS52" i="26"/>
  <c r="BS36" i="26" s="1"/>
  <c r="BS37" i="26" s="1"/>
  <c r="BS38" i="26" s="1"/>
  <c r="BS39" i="26" s="1"/>
  <c r="BS49" i="26" s="1"/>
  <c r="BS50" i="26" s="1"/>
  <c r="BS51" i="26" s="1"/>
  <c r="BS53" i="26" s="1"/>
  <c r="BS55" i="26" s="1"/>
  <c r="BA52" i="28"/>
  <c r="BA36" i="28" s="1"/>
  <c r="BA37" i="28" s="1"/>
  <c r="BA38" i="28" s="1"/>
  <c r="BA39" i="28" s="1"/>
  <c r="BA49" i="28" s="1"/>
  <c r="BA50" i="28" s="1"/>
  <c r="BA51" i="28" s="1"/>
  <c r="BA53" i="28" s="1"/>
  <c r="BA55" i="28" s="1"/>
  <c r="BE46" i="26"/>
  <c r="BE52" i="26" s="1"/>
  <c r="BE36" i="26" s="1"/>
  <c r="BE37" i="26" s="1"/>
  <c r="BE38" i="26" s="1"/>
  <c r="BE39" i="26" s="1"/>
  <c r="BE49" i="26" s="1"/>
  <c r="BE50" i="26" s="1"/>
  <c r="BE51" i="26" s="1"/>
  <c r="BE53" i="26" s="1"/>
  <c r="BE55" i="26" s="1"/>
  <c r="BV52" i="27"/>
  <c r="BV36" i="27" s="1"/>
  <c r="BV37" i="27" s="1"/>
  <c r="BV38" i="27" s="1"/>
  <c r="BV39" i="27" s="1"/>
  <c r="BV49" i="27" s="1"/>
  <c r="BV50" i="27" s="1"/>
  <c r="K35" i="17"/>
  <c r="K43" i="17" s="1"/>
  <c r="K10" i="17"/>
  <c r="Q52" i="23"/>
  <c r="Q36" i="23" s="1"/>
  <c r="Q37" i="23" s="1"/>
  <c r="Q38" i="23" s="1"/>
  <c r="Q39" i="23" s="1"/>
  <c r="Q49" i="23" s="1"/>
  <c r="Q50" i="23" s="1"/>
  <c r="Q51" i="23" s="1"/>
  <c r="Q53" i="23" s="1"/>
  <c r="Q55" i="23" s="1"/>
  <c r="AA35" i="28"/>
  <c r="AA43" i="28" s="1"/>
  <c r="AA46" i="28" s="1"/>
  <c r="AA52" i="28" s="1"/>
  <c r="AA36" i="28" s="1"/>
  <c r="AA37" i="28" s="1"/>
  <c r="AA38" i="28" s="1"/>
  <c r="AA39" i="28" s="1"/>
  <c r="AA49" i="28" s="1"/>
  <c r="AA50" i="28" s="1"/>
  <c r="AA51" i="28" s="1"/>
  <c r="AA53" i="28" s="1"/>
  <c r="AA55" i="28" s="1"/>
  <c r="L10" i="28"/>
  <c r="M35" i="26"/>
  <c r="M43" i="26" s="1"/>
  <c r="M46" i="26" s="1"/>
  <c r="M52" i="26" s="1"/>
  <c r="M36" i="26" s="1"/>
  <c r="M37" i="26" s="1"/>
  <c r="M38" i="26" s="1"/>
  <c r="M39" i="26" s="1"/>
  <c r="M49" i="26" s="1"/>
  <c r="M50" i="26" s="1"/>
  <c r="M10" i="26"/>
  <c r="BO46" i="28"/>
  <c r="BO52" i="28" s="1"/>
  <c r="BO36" i="28" s="1"/>
  <c r="BO37" i="28" s="1"/>
  <c r="BO38" i="28" s="1"/>
  <c r="BO39" i="28" s="1"/>
  <c r="BO49" i="28" s="1"/>
  <c r="BO50" i="28" s="1"/>
  <c r="BO51" i="28" s="1"/>
  <c r="BO53" i="28" s="1"/>
  <c r="BO55" i="28" s="1"/>
  <c r="Z52" i="28"/>
  <c r="Z36" i="28" s="1"/>
  <c r="Z37" i="28" s="1"/>
  <c r="Z38" i="28" s="1"/>
  <c r="Z39" i="28" s="1"/>
  <c r="Z49" i="28" s="1"/>
  <c r="Z50" i="28" s="1"/>
  <c r="Z51" i="28" s="1"/>
  <c r="Z53" i="28" s="1"/>
  <c r="Z55" i="28" s="1"/>
  <c r="O46" i="25"/>
  <c r="O52" i="25" s="1"/>
  <c r="O36" i="25" s="1"/>
  <c r="O37" i="25" s="1"/>
  <c r="O38" i="25" s="1"/>
  <c r="O39" i="25" s="1"/>
  <c r="O49" i="25" s="1"/>
  <c r="O50" i="25" s="1"/>
  <c r="O51" i="25" s="1"/>
  <c r="O53" i="25" s="1"/>
  <c r="O55" i="25" s="1"/>
  <c r="O16" i="30" s="1"/>
  <c r="M10" i="23"/>
  <c r="BT52" i="12"/>
  <c r="BT36" i="12" s="1"/>
  <c r="BT37" i="12" s="1"/>
  <c r="BT38" i="12" s="1"/>
  <c r="BT39" i="12" s="1"/>
  <c r="BT49" i="12" s="1"/>
  <c r="BT50" i="12" s="1"/>
  <c r="B35" i="22"/>
  <c r="B43" i="22" s="1"/>
  <c r="B46" i="22" s="1"/>
  <c r="B52" i="22" s="1"/>
  <c r="B36" i="22" s="1"/>
  <c r="B37" i="22" s="1"/>
  <c r="B38" i="22" s="1"/>
  <c r="B39" i="22" s="1"/>
  <c r="B49" i="22" s="1"/>
  <c r="B50" i="22" s="1"/>
  <c r="B51" i="22" s="1"/>
  <c r="B53" i="22" s="1"/>
  <c r="B55" i="22" s="1"/>
  <c r="B10" i="22"/>
  <c r="BK52" i="20"/>
  <c r="BK36" i="20" s="1"/>
  <c r="BK37" i="20" s="1"/>
  <c r="BK38" i="20" s="1"/>
  <c r="BK39" i="20" s="1"/>
  <c r="BK49" i="20" s="1"/>
  <c r="BK50" i="20" s="1"/>
  <c r="BK51" i="20" s="1"/>
  <c r="BK53" i="20" s="1"/>
  <c r="BK55" i="20" s="1"/>
  <c r="CJ52" i="19"/>
  <c r="CJ36" i="19" s="1"/>
  <c r="CJ37" i="19" s="1"/>
  <c r="CJ38" i="19" s="1"/>
  <c r="CJ39" i="19" s="1"/>
  <c r="CJ49" i="19" s="1"/>
  <c r="CJ50" i="19" s="1"/>
  <c r="N10" i="28"/>
  <c r="N35" i="28"/>
  <c r="N43" i="28" s="1"/>
  <c r="N46" i="28" s="1"/>
  <c r="N52" i="28" s="1"/>
  <c r="N36" i="28" s="1"/>
  <c r="N37" i="28" s="1"/>
  <c r="N38" i="28" s="1"/>
  <c r="N39" i="28" s="1"/>
  <c r="N49" i="28" s="1"/>
  <c r="N50" i="28" s="1"/>
  <c r="N51" i="28" s="1"/>
  <c r="N53" i="28" s="1"/>
  <c r="N55" i="28" s="1"/>
  <c r="N19" i="30" s="1"/>
  <c r="BO46" i="12"/>
  <c r="BO52" i="12" s="1"/>
  <c r="BO36" i="12" s="1"/>
  <c r="AV46" i="12"/>
  <c r="AV52" i="12" s="1"/>
  <c r="AV36" i="12" s="1"/>
  <c r="AV37" i="12" s="1"/>
  <c r="AV38" i="12" s="1"/>
  <c r="AV39" i="12" s="1"/>
  <c r="AV49" i="12" s="1"/>
  <c r="AV50" i="12" s="1"/>
  <c r="AV51" i="12" s="1"/>
  <c r="AV53" i="12" s="1"/>
  <c r="AV55" i="12" s="1"/>
  <c r="E52" i="24"/>
  <c r="E36" i="24" s="1"/>
  <c r="E37" i="24" s="1"/>
  <c r="E38" i="24" s="1"/>
  <c r="E39" i="24" s="1"/>
  <c r="E49" i="24" s="1"/>
  <c r="E50" i="24" s="1"/>
  <c r="E51" i="24" s="1"/>
  <c r="E53" i="24" s="1"/>
  <c r="E55" i="24" s="1"/>
  <c r="BY52" i="24"/>
  <c r="BY36" i="24" s="1"/>
  <c r="BY37" i="24" s="1"/>
  <c r="BY38" i="24" s="1"/>
  <c r="BY39" i="24" s="1"/>
  <c r="BY49" i="24" s="1"/>
  <c r="BY50" i="24" s="1"/>
  <c r="BY51" i="24" s="1"/>
  <c r="BY53" i="24" s="1"/>
  <c r="BY55" i="24" s="1"/>
  <c r="BV52" i="22"/>
  <c r="BV36" i="22" s="1"/>
  <c r="BV37" i="22" s="1"/>
  <c r="BV38" i="22" s="1"/>
  <c r="BV39" i="22" s="1"/>
  <c r="BV49" i="22" s="1"/>
  <c r="BV50" i="22" s="1"/>
  <c r="AB52" i="26"/>
  <c r="AB36" i="26" s="1"/>
  <c r="AB37" i="26" s="1"/>
  <c r="AB38" i="26" s="1"/>
  <c r="AB39" i="26" s="1"/>
  <c r="AB49" i="26" s="1"/>
  <c r="AB50" i="26" s="1"/>
  <c r="AB51" i="26" s="1"/>
  <c r="AB53" i="26" s="1"/>
  <c r="AB55" i="26" s="1"/>
  <c r="BV52" i="17"/>
  <c r="BV36" i="17" s="1"/>
  <c r="BV37" i="17" s="1"/>
  <c r="BV38" i="17" s="1"/>
  <c r="BV39" i="17" s="1"/>
  <c r="BV49" i="17" s="1"/>
  <c r="BV50" i="17" s="1"/>
  <c r="BV51" i="17" s="1"/>
  <c r="BV53" i="17" s="1"/>
  <c r="BV55" i="17" s="1"/>
  <c r="N74" i="30" s="1"/>
  <c r="CJ52" i="17"/>
  <c r="CJ36" i="17" s="1"/>
  <c r="CJ37" i="17" s="1"/>
  <c r="CJ38" i="17" s="1"/>
  <c r="CJ39" i="17" s="1"/>
  <c r="CJ49" i="17" s="1"/>
  <c r="CJ50" i="17" s="1"/>
  <c r="BJ46" i="17"/>
  <c r="BJ52" i="17" s="1"/>
  <c r="BJ36" i="17" s="1"/>
  <c r="BJ37" i="17" s="1"/>
  <c r="BJ38" i="17" s="1"/>
  <c r="BJ39" i="17" s="1"/>
  <c r="BJ49" i="17" s="1"/>
  <c r="BJ50" i="17" s="1"/>
  <c r="BJ51" i="17" s="1"/>
  <c r="BJ53" i="17" s="1"/>
  <c r="BJ55" i="17" s="1"/>
  <c r="BR35" i="25"/>
  <c r="BR43" i="25" s="1"/>
  <c r="J10" i="25"/>
  <c r="BC52" i="23"/>
  <c r="BC36" i="23" s="1"/>
  <c r="BC37" i="23" s="1"/>
  <c r="BC38" i="23" s="1"/>
  <c r="D52" i="26"/>
  <c r="D36" i="26" s="1"/>
  <c r="D37" i="26" s="1"/>
  <c r="D38" i="26" s="1"/>
  <c r="D39" i="26" s="1"/>
  <c r="D49" i="26" s="1"/>
  <c r="D50" i="26" s="1"/>
  <c r="D51" i="26" s="1"/>
  <c r="D53" i="26" s="1"/>
  <c r="D55" i="26" s="1"/>
  <c r="BB52" i="23"/>
  <c r="BB36" i="23" s="1"/>
  <c r="BB37" i="23" s="1"/>
  <c r="BB38" i="23" s="1"/>
  <c r="BB39" i="23" s="1"/>
  <c r="BB49" i="23" s="1"/>
  <c r="BB50" i="23" s="1"/>
  <c r="BB51" i="23" s="1"/>
  <c r="BB53" i="23" s="1"/>
  <c r="BB55" i="23" s="1"/>
  <c r="X52" i="27"/>
  <c r="X36" i="27" s="1"/>
  <c r="X37" i="27" s="1"/>
  <c r="X38" i="27" s="1"/>
  <c r="X39" i="27" s="1"/>
  <c r="X49" i="27" s="1"/>
  <c r="X50" i="27" s="1"/>
  <c r="X51" i="27" s="1"/>
  <c r="X53" i="27" s="1"/>
  <c r="X55" i="27" s="1"/>
  <c r="AZ52" i="28"/>
  <c r="AZ36" i="28" s="1"/>
  <c r="AZ37" i="28" s="1"/>
  <c r="AZ38" i="28" s="1"/>
  <c r="AZ39" i="28" s="1"/>
  <c r="AZ49" i="28" s="1"/>
  <c r="AZ50" i="28" s="1"/>
  <c r="AZ51" i="28" s="1"/>
  <c r="AZ53" i="28" s="1"/>
  <c r="AZ55" i="28" s="1"/>
  <c r="BU52" i="19"/>
  <c r="BU36" i="19" s="1"/>
  <c r="BU37" i="19" s="1"/>
  <c r="BU38" i="19" s="1"/>
  <c r="BU39" i="19" s="1"/>
  <c r="BU49" i="19" s="1"/>
  <c r="BU50" i="19" s="1"/>
  <c r="CA46" i="12"/>
  <c r="CA52" i="12" s="1"/>
  <c r="CA36" i="12" s="1"/>
  <c r="CA37" i="12" s="1"/>
  <c r="CA38" i="12" s="1"/>
  <c r="CA39" i="12" s="1"/>
  <c r="CA49" i="12" s="1"/>
  <c r="CA50" i="12" s="1"/>
  <c r="CA51" i="12" s="1"/>
  <c r="CA53" i="12" s="1"/>
  <c r="CA55" i="12" s="1"/>
  <c r="AX52" i="12"/>
  <c r="AX36" i="12" s="1"/>
  <c r="AX37" i="12" s="1"/>
  <c r="AX38" i="12" s="1"/>
  <c r="AX39" i="12" s="1"/>
  <c r="AX49" i="12" s="1"/>
  <c r="AX50" i="12" s="1"/>
  <c r="CK52" i="25"/>
  <c r="CK36" i="25" s="1"/>
  <c r="CK37" i="25" s="1"/>
  <c r="CK38" i="25" s="1"/>
  <c r="CK39" i="25" s="1"/>
  <c r="CK49" i="25" s="1"/>
  <c r="CK50" i="25" s="1"/>
  <c r="CK51" i="25" s="1"/>
  <c r="CK53" i="25" s="1"/>
  <c r="CK55" i="25" s="1"/>
  <c r="N96" i="30" s="1"/>
  <c r="AM52" i="20"/>
  <c r="AM36" i="20" s="1"/>
  <c r="AM37" i="20" s="1"/>
  <c r="AM38" i="20" s="1"/>
  <c r="AM39" i="20" s="1"/>
  <c r="AM49" i="20" s="1"/>
  <c r="AM50" i="20" s="1"/>
  <c r="AM51" i="20" s="1"/>
  <c r="AM53" i="20" s="1"/>
  <c r="AM55" i="20" s="1"/>
  <c r="CB46" i="12"/>
  <c r="CB52" i="12" s="1"/>
  <c r="CB36" i="12" s="1"/>
  <c r="CB37" i="12" s="1"/>
  <c r="CB38" i="12" s="1"/>
  <c r="CB39" i="12" s="1"/>
  <c r="CB49" i="12" s="1"/>
  <c r="CB50" i="12" s="1"/>
  <c r="CB51" i="12" s="1"/>
  <c r="CB53" i="12" s="1"/>
  <c r="CB55" i="12" s="1"/>
  <c r="F10" i="27"/>
  <c r="F35" i="27"/>
  <c r="F43" i="27" s="1"/>
  <c r="F46" i="27" s="1"/>
  <c r="F52" i="27" s="1"/>
  <c r="F36" i="27" s="1"/>
  <c r="F37" i="27" s="1"/>
  <c r="F38" i="27" s="1"/>
  <c r="F39" i="27" s="1"/>
  <c r="F49" i="27" s="1"/>
  <c r="F50" i="27" s="1"/>
  <c r="F51" i="27" s="1"/>
  <c r="F53" i="27" s="1"/>
  <c r="F55" i="27" s="1"/>
  <c r="K10" i="24"/>
  <c r="K35" i="24"/>
  <c r="K43" i="24" s="1"/>
  <c r="K46" i="24" s="1"/>
  <c r="K52" i="24" s="1"/>
  <c r="K36" i="24" s="1"/>
  <c r="K37" i="24" s="1"/>
  <c r="K38" i="24" s="1"/>
  <c r="K39" i="24" s="1"/>
  <c r="K49" i="24" s="1"/>
  <c r="K50" i="24" s="1"/>
  <c r="K51" i="24" s="1"/>
  <c r="K53" i="24" s="1"/>
  <c r="K55" i="24" s="1"/>
  <c r="BQ46" i="24"/>
  <c r="BQ52" i="24" s="1"/>
  <c r="BQ36" i="24" s="1"/>
  <c r="BQ37" i="24" s="1"/>
  <c r="BQ38" i="24" s="1"/>
  <c r="BQ39" i="24" s="1"/>
  <c r="BQ49" i="24" s="1"/>
  <c r="BQ50" i="24" s="1"/>
  <c r="BQ51" i="24" s="1"/>
  <c r="BQ53" i="24" s="1"/>
  <c r="BQ55" i="24" s="1"/>
  <c r="AM52" i="28"/>
  <c r="AM36" i="28" s="1"/>
  <c r="AM37" i="28" s="1"/>
  <c r="AM38" i="28" s="1"/>
  <c r="AM39" i="28" s="1"/>
  <c r="AM49" i="28" s="1"/>
  <c r="AM50" i="28" s="1"/>
  <c r="AM51" i="28" s="1"/>
  <c r="AM53" i="28" s="1"/>
  <c r="AM55" i="28" s="1"/>
  <c r="BB46" i="26"/>
  <c r="BB52" i="26" s="1"/>
  <c r="BB36" i="26" s="1"/>
  <c r="BB37" i="26" s="1"/>
  <c r="BB38" i="26" s="1"/>
  <c r="BB39" i="26" s="1"/>
  <c r="BB49" i="26" s="1"/>
  <c r="BB50" i="26" s="1"/>
  <c r="BB51" i="26" s="1"/>
  <c r="BB53" i="26" s="1"/>
  <c r="BB55" i="26" s="1"/>
  <c r="AU46" i="12"/>
  <c r="AU52" i="12" s="1"/>
  <c r="AU36" i="12" s="1"/>
  <c r="AU37" i="12" s="1"/>
  <c r="AU38" i="12" s="1"/>
  <c r="AU39" i="12" s="1"/>
  <c r="AU49" i="12" s="1"/>
  <c r="AU50" i="12" s="1"/>
  <c r="AU51" i="12" s="1"/>
  <c r="AU53" i="12" s="1"/>
  <c r="AU55" i="12" s="1"/>
  <c r="AK35" i="20"/>
  <c r="AK43" i="20" s="1"/>
  <c r="G10" i="20"/>
  <c r="AN52" i="12"/>
  <c r="AN36" i="12" s="1"/>
  <c r="AN37" i="12" s="1"/>
  <c r="AN38" i="12" s="1"/>
  <c r="H10" i="12"/>
  <c r="H35" i="12"/>
  <c r="H43" i="12" s="1"/>
  <c r="AL52" i="27"/>
  <c r="AL36" i="27" s="1"/>
  <c r="AL37" i="27" s="1"/>
  <c r="AL38" i="27" s="1"/>
  <c r="AL39" i="27" s="1"/>
  <c r="AL49" i="27" s="1"/>
  <c r="AL50" i="27" s="1"/>
  <c r="AL51" i="27" s="1"/>
  <c r="AL53" i="27" s="1"/>
  <c r="AL55" i="27" s="1"/>
  <c r="AG46" i="24"/>
  <c r="AQ52" i="27"/>
  <c r="AQ36" i="27" s="1"/>
  <c r="AQ37" i="27" s="1"/>
  <c r="AQ38" i="27" s="1"/>
  <c r="AQ39" i="27" s="1"/>
  <c r="AQ49" i="27" s="1"/>
  <c r="AQ50" i="27" s="1"/>
  <c r="CD52" i="20"/>
  <c r="CD36" i="20" s="1"/>
  <c r="CD37" i="20" s="1"/>
  <c r="CD38" i="20" s="1"/>
  <c r="CD39" i="20" s="1"/>
  <c r="CD49" i="20" s="1"/>
  <c r="CD50" i="20" s="1"/>
  <c r="CD51" i="20" s="1"/>
  <c r="CD53" i="20" s="1"/>
  <c r="CD55" i="20" s="1"/>
  <c r="BW35" i="27"/>
  <c r="BW43" i="27" s="1"/>
  <c r="BW46" i="27" s="1"/>
  <c r="BW52" i="27" s="1"/>
  <c r="BW36" i="27" s="1"/>
  <c r="BW37" i="27" s="1"/>
  <c r="BW38" i="27" s="1"/>
  <c r="BW39" i="27" s="1"/>
  <c r="BW49" i="27" s="1"/>
  <c r="BW50" i="27" s="1"/>
  <c r="BW51" i="27" s="1"/>
  <c r="BW53" i="27" s="1"/>
  <c r="BW55" i="27" s="1"/>
  <c r="O82" i="30" s="1"/>
  <c r="O114" i="30" s="1"/>
  <c r="O146" i="30" s="1"/>
  <c r="O10" i="27"/>
  <c r="Z52" i="24"/>
  <c r="Z36" i="24" s="1"/>
  <c r="Z37" i="24" s="1"/>
  <c r="Z38" i="24" s="1"/>
  <c r="Z39" i="24" s="1"/>
  <c r="Z49" i="24" s="1"/>
  <c r="Z50" i="24" s="1"/>
  <c r="Z51" i="24" s="1"/>
  <c r="Z53" i="24" s="1"/>
  <c r="Z55" i="24" s="1"/>
  <c r="J35" i="19"/>
  <c r="J43" i="19" s="1"/>
  <c r="J46" i="19" s="1"/>
  <c r="J52" i="19" s="1"/>
  <c r="J36" i="19" s="1"/>
  <c r="J10" i="19"/>
  <c r="G10" i="19"/>
  <c r="G35" i="19"/>
  <c r="G43" i="19" s="1"/>
  <c r="G46" i="19" s="1"/>
  <c r="G52" i="19" s="1"/>
  <c r="G36" i="19" s="1"/>
  <c r="AZ46" i="25"/>
  <c r="AZ52" i="25" s="1"/>
  <c r="AZ36" i="25" s="1"/>
  <c r="AZ37" i="25" s="1"/>
  <c r="AZ38" i="25" s="1"/>
  <c r="AZ39" i="25" s="1"/>
  <c r="AZ49" i="25" s="1"/>
  <c r="AZ50" i="25" s="1"/>
  <c r="AZ51" i="25" s="1"/>
  <c r="AZ53" i="25" s="1"/>
  <c r="AZ55" i="25" s="1"/>
  <c r="B35" i="23"/>
  <c r="B43" i="23" s="1"/>
  <c r="B46" i="23" s="1"/>
  <c r="B52" i="23" s="1"/>
  <c r="B36" i="23" s="1"/>
  <c r="B37" i="23" s="1"/>
  <c r="B38" i="23" s="1"/>
  <c r="B39" i="23" s="1"/>
  <c r="B49" i="23" s="1"/>
  <c r="B50" i="23" s="1"/>
  <c r="B10" i="23"/>
  <c r="CH46" i="24"/>
  <c r="CH52" i="24" s="1"/>
  <c r="CH36" i="24" s="1"/>
  <c r="CH37" i="24" s="1"/>
  <c r="CH38" i="24" s="1"/>
  <c r="CH39" i="24" s="1"/>
  <c r="CH49" i="24" s="1"/>
  <c r="CH50" i="24" s="1"/>
  <c r="CH51" i="24" s="1"/>
  <c r="CH53" i="24" s="1"/>
  <c r="CH55" i="24" s="1"/>
  <c r="T46" i="26"/>
  <c r="T52" i="26" s="1"/>
  <c r="T36" i="26" s="1"/>
  <c r="T37" i="26" s="1"/>
  <c r="T38" i="26" s="1"/>
  <c r="T39" i="26" s="1"/>
  <c r="T49" i="26" s="1"/>
  <c r="T50" i="26" s="1"/>
  <c r="T51" i="26" s="1"/>
  <c r="T53" i="26" s="1"/>
  <c r="T55" i="26" s="1"/>
  <c r="W46" i="24"/>
  <c r="W52" i="24" s="1"/>
  <c r="W36" i="24" s="1"/>
  <c r="W37" i="24" s="1"/>
  <c r="W38" i="24" s="1"/>
  <c r="W39" i="24" s="1"/>
  <c r="W49" i="24" s="1"/>
  <c r="W50" i="24" s="1"/>
  <c r="W51" i="24" s="1"/>
  <c r="W53" i="24" s="1"/>
  <c r="W55" i="24" s="1"/>
  <c r="BL46" i="28"/>
  <c r="BL52" i="28" s="1"/>
  <c r="BL36" i="28" s="1"/>
  <c r="BL37" i="28" s="1"/>
  <c r="BL38" i="28" s="1"/>
  <c r="BL39" i="28" s="1"/>
  <c r="BL49" i="28" s="1"/>
  <c r="BL50" i="28" s="1"/>
  <c r="BL51" i="28" s="1"/>
  <c r="BL53" i="28" s="1"/>
  <c r="BL55" i="28" s="1"/>
  <c r="M46" i="23"/>
  <c r="M52" i="23" s="1"/>
  <c r="M36" i="23" s="1"/>
  <c r="M37" i="23" s="1"/>
  <c r="M38" i="23" s="1"/>
  <c r="M39" i="23" s="1"/>
  <c r="M49" i="23" s="1"/>
  <c r="M50" i="23" s="1"/>
  <c r="M51" i="23" s="1"/>
  <c r="M53" i="23" s="1"/>
  <c r="M55" i="23" s="1"/>
  <c r="C35" i="23"/>
  <c r="C43" i="23" s="1"/>
  <c r="C46" i="23" s="1"/>
  <c r="C52" i="23" s="1"/>
  <c r="C36" i="23" s="1"/>
  <c r="C37" i="23" s="1"/>
  <c r="C38" i="23" s="1"/>
  <c r="C39" i="23" s="1"/>
  <c r="C49" i="23" s="1"/>
  <c r="C50" i="23" s="1"/>
  <c r="C51" i="23" s="1"/>
  <c r="C53" i="23" s="1"/>
  <c r="C55" i="23" s="1"/>
  <c r="C10" i="23"/>
  <c r="AS46" i="25"/>
  <c r="AS52" i="25" s="1"/>
  <c r="AS36" i="25" s="1"/>
  <c r="AS37" i="25" s="1"/>
  <c r="AS38" i="25" s="1"/>
  <c r="AS39" i="25" s="1"/>
  <c r="AS49" i="25" s="1"/>
  <c r="AS50" i="25" s="1"/>
  <c r="AS51" i="25" s="1"/>
  <c r="AS53" i="25" s="1"/>
  <c r="AS55" i="25" s="1"/>
  <c r="O48" i="30" s="1"/>
  <c r="F35" i="23"/>
  <c r="F43" i="23" s="1"/>
  <c r="F46" i="23" s="1"/>
  <c r="F52" i="23" s="1"/>
  <c r="F36" i="23" s="1"/>
  <c r="F37" i="23" s="1"/>
  <c r="F38" i="23" s="1"/>
  <c r="F39" i="23" s="1"/>
  <c r="F49" i="23" s="1"/>
  <c r="F50" i="23" s="1"/>
  <c r="F51" i="23" s="1"/>
  <c r="F53" i="23" s="1"/>
  <c r="F55" i="23" s="1"/>
  <c r="F10" i="23"/>
  <c r="AJ52" i="24"/>
  <c r="AJ36" i="24" s="1"/>
  <c r="AJ37" i="24" s="1"/>
  <c r="AJ38" i="24" s="1"/>
  <c r="AJ39" i="24" s="1"/>
  <c r="AJ49" i="24" s="1"/>
  <c r="AJ50" i="24" s="1"/>
  <c r="AJ51" i="24" s="1"/>
  <c r="AJ53" i="24" s="1"/>
  <c r="AJ55" i="24" s="1"/>
  <c r="I35" i="26"/>
  <c r="I43" i="26" s="1"/>
  <c r="I46" i="26" s="1"/>
  <c r="I52" i="26" s="1"/>
  <c r="I36" i="26" s="1"/>
  <c r="I37" i="26" s="1"/>
  <c r="I38" i="26" s="1"/>
  <c r="I39" i="26" s="1"/>
  <c r="I49" i="26" s="1"/>
  <c r="I50" i="26" s="1"/>
  <c r="I10" i="26"/>
  <c r="W46" i="12"/>
  <c r="W52" i="12" s="1"/>
  <c r="W36" i="12" s="1"/>
  <c r="W37" i="12" s="1"/>
  <c r="W38" i="12" s="1"/>
  <c r="W39" i="12" s="1"/>
  <c r="W49" i="12" s="1"/>
  <c r="W50" i="12" s="1"/>
  <c r="AO35" i="26"/>
  <c r="AO43" i="26" s="1"/>
  <c r="AO46" i="26" s="1"/>
  <c r="AO52" i="26" s="1"/>
  <c r="AO36" i="26" s="1"/>
  <c r="AO37" i="26" s="1"/>
  <c r="AO38" i="26" s="1"/>
  <c r="AO39" i="26" s="1"/>
  <c r="AO49" i="26" s="1"/>
  <c r="AO50" i="26" s="1"/>
  <c r="AO51" i="26" s="1"/>
  <c r="AO53" i="26" s="1"/>
  <c r="AO55" i="26" s="1"/>
  <c r="K10" i="26"/>
  <c r="T35" i="24"/>
  <c r="T43" i="24" s="1"/>
  <c r="T46" i="24" s="1"/>
  <c r="T52" i="24" s="1"/>
  <c r="T36" i="24" s="1"/>
  <c r="T37" i="24" s="1"/>
  <c r="T38" i="24" s="1"/>
  <c r="T39" i="24" s="1"/>
  <c r="T49" i="24" s="1"/>
  <c r="T50" i="24" s="1"/>
  <c r="T51" i="24" s="1"/>
  <c r="T53" i="24" s="1"/>
  <c r="T55" i="24" s="1"/>
  <c r="E10" i="24"/>
  <c r="C35" i="19"/>
  <c r="C43" i="19" s="1"/>
  <c r="C10" i="19"/>
  <c r="R35" i="12"/>
  <c r="R43" i="12" s="1"/>
  <c r="C10" i="12"/>
  <c r="AC46" i="26"/>
  <c r="AC52" i="26" s="1"/>
  <c r="AC36" i="26" s="1"/>
  <c r="AC37" i="26" s="1"/>
  <c r="AC38" i="26" s="1"/>
  <c r="AC39" i="26" s="1"/>
  <c r="AC49" i="26" s="1"/>
  <c r="AC50" i="26" s="1"/>
  <c r="AC51" i="26" s="1"/>
  <c r="AC53" i="26" s="1"/>
  <c r="AC55" i="26" s="1"/>
  <c r="N33" i="30" s="1"/>
  <c r="AI52" i="28"/>
  <c r="AI36" i="28" s="1"/>
  <c r="AI37" i="28" s="1"/>
  <c r="AI38" i="28" s="1"/>
  <c r="AI39" i="28" s="1"/>
  <c r="AI49" i="28" s="1"/>
  <c r="AI50" i="28" s="1"/>
  <c r="AI51" i="28" s="1"/>
  <c r="AI53" i="28" s="1"/>
  <c r="AI55" i="28" s="1"/>
  <c r="AP46" i="17"/>
  <c r="AP52" i="17" s="1"/>
  <c r="AP36" i="17" s="1"/>
  <c r="AP37" i="17" s="1"/>
  <c r="AP38" i="17" s="1"/>
  <c r="AP39" i="17" s="1"/>
  <c r="AP49" i="17" s="1"/>
  <c r="AP50" i="17" s="1"/>
  <c r="AP51" i="17" s="1"/>
  <c r="AP53" i="17" s="1"/>
  <c r="AP55" i="17" s="1"/>
  <c r="BN52" i="12"/>
  <c r="BN36" i="12" s="1"/>
  <c r="BN37" i="12" s="1"/>
  <c r="BN38" i="12" s="1"/>
  <c r="BN39" i="12" s="1"/>
  <c r="BN49" i="12" s="1"/>
  <c r="BN50" i="12" s="1"/>
  <c r="AG52" i="24"/>
  <c r="AG36" i="24" s="1"/>
  <c r="AG37" i="24" s="1"/>
  <c r="AG38" i="24" s="1"/>
  <c r="AG39" i="24" s="1"/>
  <c r="AG49" i="24" s="1"/>
  <c r="AG50" i="24" s="1"/>
  <c r="AG51" i="24" s="1"/>
  <c r="AG53" i="24" s="1"/>
  <c r="AG55" i="24" s="1"/>
  <c r="BO46" i="17"/>
  <c r="BO52" i="17" s="1"/>
  <c r="BO36" i="17" s="1"/>
  <c r="BO37" i="17" s="1"/>
  <c r="BO38" i="17" s="1"/>
  <c r="BO39" i="17" s="1"/>
  <c r="BO49" i="17" s="1"/>
  <c r="BO50" i="17" s="1"/>
  <c r="BO51" i="17" s="1"/>
  <c r="BO53" i="17" s="1"/>
  <c r="BO55" i="17" s="1"/>
  <c r="E10" i="17"/>
  <c r="E35" i="17"/>
  <c r="E43" i="17" s="1"/>
  <c r="E46" i="17" s="1"/>
  <c r="E52" i="17" s="1"/>
  <c r="E36" i="17" s="1"/>
  <c r="E37" i="17" s="1"/>
  <c r="E38" i="17" s="1"/>
  <c r="E39" i="17" s="1"/>
  <c r="E49" i="17" s="1"/>
  <c r="E50" i="17" s="1"/>
  <c r="E51" i="17" s="1"/>
  <c r="E53" i="17" s="1"/>
  <c r="E55" i="17" s="1"/>
  <c r="S46" i="24"/>
  <c r="S52" i="24" s="1"/>
  <c r="S36" i="24" s="1"/>
  <c r="S37" i="24" s="1"/>
  <c r="S38" i="24" s="1"/>
  <c r="S39" i="24" s="1"/>
  <c r="S49" i="24" s="1"/>
  <c r="S50" i="24" s="1"/>
  <c r="S51" i="24" s="1"/>
  <c r="S53" i="24" s="1"/>
  <c r="S55" i="24" s="1"/>
  <c r="BG46" i="28"/>
  <c r="BG52" i="28" s="1"/>
  <c r="BG36" i="28" s="1"/>
  <c r="BG37" i="28" s="1"/>
  <c r="BG38" i="28" s="1"/>
  <c r="BG39" i="28" s="1"/>
  <c r="BG49" i="28" s="1"/>
  <c r="BG50" i="28" s="1"/>
  <c r="BG51" i="28" s="1"/>
  <c r="BG53" i="28" s="1"/>
  <c r="BG55" i="28" s="1"/>
  <c r="N67" i="30" s="1"/>
  <c r="BQ46" i="28"/>
  <c r="BQ52" i="28" s="1"/>
  <c r="BQ36" i="28" s="1"/>
  <c r="BQ37" i="28" s="1"/>
  <c r="BQ38" i="28" s="1"/>
  <c r="BQ39" i="28" s="1"/>
  <c r="BQ49" i="28" s="1"/>
  <c r="BQ50" i="28" s="1"/>
  <c r="BQ51" i="28" s="1"/>
  <c r="BQ53" i="28" s="1"/>
  <c r="BQ55" i="28" s="1"/>
  <c r="I35" i="28"/>
  <c r="I43" i="28" s="1"/>
  <c r="I46" i="28" s="1"/>
  <c r="I52" i="28" s="1"/>
  <c r="I36" i="28" s="1"/>
  <c r="I37" i="28" s="1"/>
  <c r="I38" i="28" s="1"/>
  <c r="I39" i="28" s="1"/>
  <c r="I49" i="28" s="1"/>
  <c r="I50" i="28" s="1"/>
  <c r="I10" i="28"/>
  <c r="S46" i="12"/>
  <c r="S52" i="12" s="1"/>
  <c r="S36" i="12" s="1"/>
  <c r="S37" i="12" s="1"/>
  <c r="S38" i="12" s="1"/>
  <c r="S39" i="12" s="1"/>
  <c r="S49" i="12" s="1"/>
  <c r="S50" i="12" s="1"/>
  <c r="B35" i="17"/>
  <c r="B43" i="17" s="1"/>
  <c r="B10" i="17"/>
  <c r="BG35" i="19"/>
  <c r="BG43" i="19" s="1"/>
  <c r="BG46" i="19" s="1"/>
  <c r="BG52" i="19" s="1"/>
  <c r="BG36" i="19" s="1"/>
  <c r="BG37" i="19" s="1"/>
  <c r="BG38" i="19" s="1"/>
  <c r="BG39" i="19" s="1"/>
  <c r="BG49" i="19" s="1"/>
  <c r="BG50" i="19" s="1"/>
  <c r="BG51" i="19" s="1"/>
  <c r="BG53" i="19" s="1"/>
  <c r="BG55" i="19" s="1"/>
  <c r="N59" i="30" s="1"/>
  <c r="N10" i="19"/>
  <c r="D10" i="17"/>
  <c r="D35" i="17"/>
  <c r="D43" i="17" s="1"/>
  <c r="D46" i="17" s="1"/>
  <c r="D52" i="17" s="1"/>
  <c r="D36" i="17" s="1"/>
  <c r="D37" i="17" s="1"/>
  <c r="D38" i="17" s="1"/>
  <c r="D39" i="17" s="1"/>
  <c r="D49" i="17" s="1"/>
  <c r="D50" i="17" s="1"/>
  <c r="D51" i="17" s="1"/>
  <c r="D53" i="17" s="1"/>
  <c r="D55" i="17" s="1"/>
  <c r="CH52" i="26"/>
  <c r="CH36" i="26" s="1"/>
  <c r="CH37" i="26" s="1"/>
  <c r="CH38" i="26" s="1"/>
  <c r="CH39" i="26" s="1"/>
  <c r="CH49" i="26" s="1"/>
  <c r="CH50" i="26" s="1"/>
  <c r="CH51" i="26" s="1"/>
  <c r="CH53" i="26" s="1"/>
  <c r="CH55" i="26" s="1"/>
  <c r="R35" i="28"/>
  <c r="R43" i="28" s="1"/>
  <c r="R46" i="28" s="1"/>
  <c r="R52" i="28" s="1"/>
  <c r="R36" i="28" s="1"/>
  <c r="R37" i="28" s="1"/>
  <c r="R38" i="28" s="1"/>
  <c r="R39" i="28" s="1"/>
  <c r="R49" i="28" s="1"/>
  <c r="R50" i="28" s="1"/>
  <c r="R51" i="28" s="1"/>
  <c r="R53" i="28" s="1"/>
  <c r="R55" i="28" s="1"/>
  <c r="C10" i="28"/>
  <c r="CK52" i="17"/>
  <c r="CK36" i="17" s="1"/>
  <c r="CK37" i="17" s="1"/>
  <c r="CK38" i="17" s="1"/>
  <c r="CK39" i="17" s="1"/>
  <c r="CK49" i="17" s="1"/>
  <c r="CK50" i="17" s="1"/>
  <c r="CC52" i="26"/>
  <c r="CC36" i="26" s="1"/>
  <c r="CC37" i="26" s="1"/>
  <c r="CC38" i="26" s="1"/>
  <c r="CC39" i="26" s="1"/>
  <c r="CC49" i="26" s="1"/>
  <c r="CC50" i="26" s="1"/>
  <c r="CC51" i="26" s="1"/>
  <c r="CC53" i="26" s="1"/>
  <c r="CC55" i="26" s="1"/>
  <c r="AW46" i="24"/>
  <c r="AW52" i="24" s="1"/>
  <c r="AW36" i="24" s="1"/>
  <c r="AW37" i="24" s="1"/>
  <c r="AW38" i="24" s="1"/>
  <c r="AW39" i="24" s="1"/>
  <c r="AW49" i="24" s="1"/>
  <c r="AW50" i="24" s="1"/>
  <c r="AW51" i="24" s="1"/>
  <c r="AW53" i="24" s="1"/>
  <c r="AW55" i="24" s="1"/>
  <c r="F10" i="26"/>
  <c r="F35" i="26"/>
  <c r="F43" i="26" s="1"/>
  <c r="F46" i="26" s="1"/>
  <c r="F52" i="26" s="1"/>
  <c r="F36" i="26" s="1"/>
  <c r="F37" i="26" s="1"/>
  <c r="F38" i="26" s="1"/>
  <c r="F39" i="26" s="1"/>
  <c r="F49" i="26" s="1"/>
  <c r="F50" i="26" s="1"/>
  <c r="B35" i="28"/>
  <c r="B43" i="28" s="1"/>
  <c r="B46" i="28" s="1"/>
  <c r="B52" i="28" s="1"/>
  <c r="B36" i="28" s="1"/>
  <c r="B37" i="28" s="1"/>
  <c r="B38" i="28" s="1"/>
  <c r="B39" i="28" s="1"/>
  <c r="B49" i="28" s="1"/>
  <c r="B50" i="28" s="1"/>
  <c r="B51" i="28" s="1"/>
  <c r="B53" i="28" s="1"/>
  <c r="B55" i="28" s="1"/>
  <c r="B10" i="28"/>
  <c r="BY52" i="28"/>
  <c r="BY36" i="28" s="1"/>
  <c r="BY37" i="28" s="1"/>
  <c r="BY38" i="28" s="1"/>
  <c r="BY39" i="28" s="1"/>
  <c r="BY49" i="28" s="1"/>
  <c r="BY50" i="28" s="1"/>
  <c r="BY51" i="28" s="1"/>
  <c r="BY53" i="28" s="1"/>
  <c r="BY55" i="28" s="1"/>
  <c r="CA46" i="24"/>
  <c r="CA52" i="24" s="1"/>
  <c r="CA36" i="24" s="1"/>
  <c r="CA37" i="24" s="1"/>
  <c r="CA38" i="24" s="1"/>
  <c r="CA39" i="24" s="1"/>
  <c r="CA49" i="24" s="1"/>
  <c r="CA50" i="24" s="1"/>
  <c r="CA51" i="24" s="1"/>
  <c r="CA53" i="24" s="1"/>
  <c r="CA55" i="24" s="1"/>
  <c r="D35" i="24"/>
  <c r="D43" i="24" s="1"/>
  <c r="D46" i="24" s="1"/>
  <c r="D52" i="24" s="1"/>
  <c r="D36" i="24" s="1"/>
  <c r="D37" i="24" s="1"/>
  <c r="D38" i="24" s="1"/>
  <c r="D39" i="24" s="1"/>
  <c r="D49" i="24" s="1"/>
  <c r="D50" i="24" s="1"/>
  <c r="D51" i="24" s="1"/>
  <c r="D53" i="24" s="1"/>
  <c r="D55" i="24" s="1"/>
  <c r="D10" i="24"/>
  <c r="AC46" i="28"/>
  <c r="AC52" i="28" s="1"/>
  <c r="AC36" i="28" s="1"/>
  <c r="AC37" i="28" s="1"/>
  <c r="AC38" i="28" s="1"/>
  <c r="AC39" i="28" s="1"/>
  <c r="AC49" i="28" s="1"/>
  <c r="AC50" i="28" s="1"/>
  <c r="AC51" i="28" s="1"/>
  <c r="AC53" i="28" s="1"/>
  <c r="AC55" i="28" s="1"/>
  <c r="N35" i="30" s="1"/>
  <c r="BB52" i="12"/>
  <c r="BB36" i="12" s="1"/>
  <c r="BB37" i="12" s="1"/>
  <c r="BB38" i="12" s="1"/>
  <c r="BB39" i="12" s="1"/>
  <c r="BB49" i="12" s="1"/>
  <c r="BB50" i="12" s="1"/>
  <c r="BB51" i="12" s="1"/>
  <c r="BB53" i="12" s="1"/>
  <c r="BB55" i="12" s="1"/>
  <c r="CE35" i="20"/>
  <c r="CE43" i="20" s="1"/>
  <c r="H10" i="20"/>
  <c r="AO52" i="24"/>
  <c r="AO36" i="24" s="1"/>
  <c r="AO37" i="24" s="1"/>
  <c r="AO38" i="24" s="1"/>
  <c r="AO39" i="24" s="1"/>
  <c r="AO49" i="24" s="1"/>
  <c r="AO50" i="24" s="1"/>
  <c r="AO51" i="24" s="1"/>
  <c r="AO53" i="24" s="1"/>
  <c r="AO55" i="24" s="1"/>
  <c r="CB52" i="28"/>
  <c r="CB36" i="28" s="1"/>
  <c r="CB37" i="28" s="1"/>
  <c r="CB38" i="28" s="1"/>
  <c r="CB39" i="28" s="1"/>
  <c r="CB49" i="28" s="1"/>
  <c r="CB50" i="28" s="1"/>
  <c r="CB51" i="28" s="1"/>
  <c r="CB53" i="28" s="1"/>
  <c r="CB55" i="28" s="1"/>
  <c r="BZ52" i="28"/>
  <c r="BZ36" i="28" s="1"/>
  <c r="BZ37" i="28" s="1"/>
  <c r="BZ38" i="28" s="1"/>
  <c r="BZ39" i="28" s="1"/>
  <c r="BZ49" i="28" s="1"/>
  <c r="BZ50" i="28" s="1"/>
  <c r="BZ51" i="28" s="1"/>
  <c r="BZ53" i="28" s="1"/>
  <c r="BZ55" i="28" s="1"/>
  <c r="CG52" i="23"/>
  <c r="CG36" i="23" s="1"/>
  <c r="CG37" i="23" s="1"/>
  <c r="CG38" i="23" s="1"/>
  <c r="BT46" i="26"/>
  <c r="BT52" i="26" s="1"/>
  <c r="BT36" i="26" s="1"/>
  <c r="BT37" i="26" s="1"/>
  <c r="BT38" i="26" s="1"/>
  <c r="BT39" i="26" s="1"/>
  <c r="BT49" i="26" s="1"/>
  <c r="BT50" i="26" s="1"/>
  <c r="BT51" i="26" s="1"/>
  <c r="BT53" i="26" s="1"/>
  <c r="BT55" i="26" s="1"/>
  <c r="BL52" i="12"/>
  <c r="BL36" i="12" s="1"/>
  <c r="BL37" i="12" s="1"/>
  <c r="BL38" i="12" s="1"/>
  <c r="BL39" i="12" s="1"/>
  <c r="BL49" i="12" s="1"/>
  <c r="BL50" i="12" s="1"/>
  <c r="BL51" i="12" s="1"/>
  <c r="BL53" i="12" s="1"/>
  <c r="BL55" i="12" s="1"/>
  <c r="CI46" i="23"/>
  <c r="CI52" i="23" s="1"/>
  <c r="CI36" i="23" s="1"/>
  <c r="CI37" i="23" s="1"/>
  <c r="CI38" i="23" s="1"/>
  <c r="CI39" i="23" s="1"/>
  <c r="CI49" i="23" s="1"/>
  <c r="CI50" i="23" s="1"/>
  <c r="CI51" i="23" s="1"/>
  <c r="CI53" i="23" s="1"/>
  <c r="CI55" i="23" s="1"/>
  <c r="BL46" i="26"/>
  <c r="BL52" i="26" s="1"/>
  <c r="BL36" i="26" s="1"/>
  <c r="BL37" i="26" s="1"/>
  <c r="BL38" i="26" s="1"/>
  <c r="BL39" i="26" s="1"/>
  <c r="BL49" i="26" s="1"/>
  <c r="BL50" i="26" s="1"/>
  <c r="BL51" i="26" s="1"/>
  <c r="BL53" i="26" s="1"/>
  <c r="BL55" i="26" s="1"/>
  <c r="AM46" i="26"/>
  <c r="AM52" i="26" s="1"/>
  <c r="AM36" i="26" s="1"/>
  <c r="AM37" i="26" s="1"/>
  <c r="AM38" i="26" s="1"/>
  <c r="AM39" i="26" s="1"/>
  <c r="AM49" i="26" s="1"/>
  <c r="AM50" i="26" s="1"/>
  <c r="AM51" i="26" s="1"/>
  <c r="AM53" i="26" s="1"/>
  <c r="AM55" i="26" s="1"/>
  <c r="X52" i="28"/>
  <c r="X36" i="28" s="1"/>
  <c r="X37" i="28" s="1"/>
  <c r="X38" i="28" s="1"/>
  <c r="X39" i="28" s="1"/>
  <c r="X49" i="28" s="1"/>
  <c r="X50" i="28" s="1"/>
  <c r="X51" i="28" s="1"/>
  <c r="X53" i="28" s="1"/>
  <c r="X55" i="28" s="1"/>
  <c r="AM52" i="25"/>
  <c r="AM36" i="25" s="1"/>
  <c r="AM37" i="25" s="1"/>
  <c r="AM38" i="25" s="1"/>
  <c r="AM39" i="25" s="1"/>
  <c r="AM49" i="25" s="1"/>
  <c r="AM50" i="25" s="1"/>
  <c r="AM51" i="25" s="1"/>
  <c r="AM53" i="25" s="1"/>
  <c r="AM55" i="25" s="1"/>
  <c r="BY46" i="26"/>
  <c r="BY52" i="26" s="1"/>
  <c r="BY36" i="26" s="1"/>
  <c r="BY37" i="26" s="1"/>
  <c r="BY38" i="26" s="1"/>
  <c r="BY39" i="26" s="1"/>
  <c r="BY49" i="26" s="1"/>
  <c r="BY50" i="26" s="1"/>
  <c r="BY51" i="26" s="1"/>
  <c r="BY53" i="26" s="1"/>
  <c r="BY55" i="26" s="1"/>
  <c r="X35" i="22"/>
  <c r="X43" i="22" s="1"/>
  <c r="I10" i="22"/>
  <c r="D35" i="12"/>
  <c r="D43" i="12" s="1"/>
  <c r="D46" i="12" s="1"/>
  <c r="D52" i="12" s="1"/>
  <c r="D36" i="12" s="1"/>
  <c r="D10" i="12"/>
  <c r="BG52" i="12"/>
  <c r="BG36" i="12" s="1"/>
  <c r="BG37" i="12" s="1"/>
  <c r="BG38" i="12" s="1"/>
  <c r="BG39" i="12" s="1"/>
  <c r="BG49" i="12" s="1"/>
  <c r="BG50" i="12" s="1"/>
  <c r="AR46" i="24"/>
  <c r="AR52" i="24" s="1"/>
  <c r="AR36" i="24" s="1"/>
  <c r="AR37" i="24" s="1"/>
  <c r="AR38" i="24" s="1"/>
  <c r="AR39" i="24" s="1"/>
  <c r="AR49" i="24" s="1"/>
  <c r="AR50" i="24" s="1"/>
  <c r="AR51" i="24" s="1"/>
  <c r="AR53" i="24" s="1"/>
  <c r="AR55" i="24" s="1"/>
  <c r="N47" i="30" s="1"/>
  <c r="L52" i="24"/>
  <c r="L36" i="24" s="1"/>
  <c r="L37" i="24" s="1"/>
  <c r="L38" i="24" s="1"/>
  <c r="L39" i="24" s="1"/>
  <c r="L49" i="24" s="1"/>
  <c r="L50" i="24" s="1"/>
  <c r="L51" i="24" s="1"/>
  <c r="L53" i="24" s="1"/>
  <c r="L55" i="24" s="1"/>
  <c r="BN52" i="26"/>
  <c r="BN36" i="26" s="1"/>
  <c r="BN37" i="26" s="1"/>
  <c r="BN38" i="26" s="1"/>
  <c r="BN39" i="26" s="1"/>
  <c r="BN49" i="26" s="1"/>
  <c r="BN50" i="26" s="1"/>
  <c r="BN51" i="26" s="1"/>
  <c r="BN53" i="26" s="1"/>
  <c r="BN55" i="26" s="1"/>
  <c r="U35" i="19"/>
  <c r="U43" i="19" s="1"/>
  <c r="F10" i="19"/>
  <c r="I35" i="17"/>
  <c r="I43" i="17" s="1"/>
  <c r="I10" i="17"/>
  <c r="BK46" i="28"/>
  <c r="BK52" i="28" s="1"/>
  <c r="BK36" i="28" s="1"/>
  <c r="BK37" i="28" s="1"/>
  <c r="BK38" i="28" s="1"/>
  <c r="BK39" i="28" s="1"/>
  <c r="BK49" i="28" s="1"/>
  <c r="BK50" i="28" s="1"/>
  <c r="BK51" i="28" s="1"/>
  <c r="BK53" i="28" s="1"/>
  <c r="BK55" i="28" s="1"/>
  <c r="BM52" i="24"/>
  <c r="BM36" i="24" s="1"/>
  <c r="BM37" i="24" s="1"/>
  <c r="BM38" i="24" s="1"/>
  <c r="BM39" i="24" s="1"/>
  <c r="BM49" i="24" s="1"/>
  <c r="BM50" i="24" s="1"/>
  <c r="BM51" i="24" s="1"/>
  <c r="BM53" i="24" s="1"/>
  <c r="BM55" i="24" s="1"/>
  <c r="AH35" i="20"/>
  <c r="AH43" i="20" s="1"/>
  <c r="D10" i="20"/>
  <c r="AN46" i="28"/>
  <c r="AN52" i="28" s="1"/>
  <c r="AN36" i="28" s="1"/>
  <c r="AN37" i="28" s="1"/>
  <c r="AN38" i="28" s="1"/>
  <c r="AK46" i="23"/>
  <c r="AK52" i="23" s="1"/>
  <c r="AK36" i="23" s="1"/>
  <c r="AK37" i="23" s="1"/>
  <c r="AK38" i="23" s="1"/>
  <c r="AK39" i="23" s="1"/>
  <c r="AK49" i="23" s="1"/>
  <c r="AK50" i="23" s="1"/>
  <c r="AK51" i="23" s="1"/>
  <c r="AK53" i="23" s="1"/>
  <c r="AK55" i="23" s="1"/>
  <c r="CI52" i="28"/>
  <c r="CI36" i="28" s="1"/>
  <c r="CI37" i="28" s="1"/>
  <c r="CI38" i="28" s="1"/>
  <c r="CI39" i="28" s="1"/>
  <c r="CI49" i="28" s="1"/>
  <c r="CI50" i="28" s="1"/>
  <c r="CI51" i="28" s="1"/>
  <c r="CI53" i="28" s="1"/>
  <c r="CI55" i="28" s="1"/>
  <c r="T52" i="28"/>
  <c r="T36" i="28" s="1"/>
  <c r="T37" i="28" s="1"/>
  <c r="T38" i="28" s="1"/>
  <c r="T39" i="28" s="1"/>
  <c r="T49" i="28" s="1"/>
  <c r="T50" i="28" s="1"/>
  <c r="T51" i="28" s="1"/>
  <c r="T53" i="28" s="1"/>
  <c r="T55" i="28" s="1"/>
  <c r="BP46" i="24"/>
  <c r="BP52" i="24" s="1"/>
  <c r="BP36" i="24" s="1"/>
  <c r="BP37" i="24" s="1"/>
  <c r="BP38" i="24" s="1"/>
  <c r="BP39" i="24" s="1"/>
  <c r="BP49" i="24" s="1"/>
  <c r="BP50" i="24" s="1"/>
  <c r="BP51" i="24" s="1"/>
  <c r="BP53" i="24" s="1"/>
  <c r="BP55" i="24" s="1"/>
  <c r="C35" i="26"/>
  <c r="C43" i="26" s="1"/>
  <c r="C10" i="26"/>
  <c r="BM52" i="28"/>
  <c r="BM36" i="28" s="1"/>
  <c r="BM37" i="28" s="1"/>
  <c r="BM38" i="28" s="1"/>
  <c r="BM39" i="28" s="1"/>
  <c r="BM49" i="28" s="1"/>
  <c r="BM50" i="28" s="1"/>
  <c r="BM51" i="28" s="1"/>
  <c r="BM53" i="28" s="1"/>
  <c r="BM55" i="28" s="1"/>
  <c r="T35" i="12"/>
  <c r="T43" i="12" s="1"/>
  <c r="T46" i="12" s="1"/>
  <c r="T52" i="12" s="1"/>
  <c r="T36" i="12" s="1"/>
  <c r="T37" i="12" s="1"/>
  <c r="T38" i="12" s="1"/>
  <c r="T39" i="12" s="1"/>
  <c r="T49" i="12" s="1"/>
  <c r="T50" i="12" s="1"/>
  <c r="E10" i="12"/>
  <c r="I35" i="12"/>
  <c r="I43" i="12" s="1"/>
  <c r="I46" i="12" s="1"/>
  <c r="I52" i="12" s="1"/>
  <c r="I36" i="12" s="1"/>
  <c r="I37" i="12" s="1"/>
  <c r="I38" i="12" s="1"/>
  <c r="I39" i="12" s="1"/>
  <c r="I49" i="12" s="1"/>
  <c r="I50" i="12" s="1"/>
  <c r="I10" i="12"/>
  <c r="BE35" i="20"/>
  <c r="BE43" i="20" s="1"/>
  <c r="BE46" i="20" s="1"/>
  <c r="BE52" i="20" s="1"/>
  <c r="BE36" i="20" s="1"/>
  <c r="BE37" i="20" s="1"/>
  <c r="BE38" i="20" s="1"/>
  <c r="BE39" i="20" s="1"/>
  <c r="BE49" i="20" s="1"/>
  <c r="BE50" i="20" s="1"/>
  <c r="BE51" i="20" s="1"/>
  <c r="BE53" i="20" s="1"/>
  <c r="BE55" i="20" s="1"/>
  <c r="L10" i="20"/>
  <c r="W35" i="23"/>
  <c r="W43" i="23" s="1"/>
  <c r="W46" i="23" s="1"/>
  <c r="W52" i="23" s="1"/>
  <c r="W36" i="23" s="1"/>
  <c r="W37" i="23" s="1"/>
  <c r="W38" i="23" s="1"/>
  <c r="W39" i="23" s="1"/>
  <c r="W49" i="23" s="1"/>
  <c r="W50" i="23" s="1"/>
  <c r="W51" i="23" s="1"/>
  <c r="W53" i="23" s="1"/>
  <c r="W55" i="23" s="1"/>
  <c r="H10" i="23"/>
  <c r="CB52" i="23"/>
  <c r="CB36" i="23" s="1"/>
  <c r="CB37" i="23" s="1"/>
  <c r="CB38" i="23" s="1"/>
  <c r="CB39" i="23" s="1"/>
  <c r="CB49" i="23" s="1"/>
  <c r="CB50" i="23" s="1"/>
  <c r="CB51" i="23" s="1"/>
  <c r="CB53" i="23" s="1"/>
  <c r="CB55" i="23" s="1"/>
  <c r="AJ52" i="26"/>
  <c r="AJ36" i="26" s="1"/>
  <c r="AJ37" i="26" s="1"/>
  <c r="AJ38" i="26" s="1"/>
  <c r="AJ39" i="26" s="1"/>
  <c r="AJ49" i="26" s="1"/>
  <c r="AJ50" i="26" s="1"/>
  <c r="AJ51" i="26" s="1"/>
  <c r="AJ53" i="26" s="1"/>
  <c r="AJ55" i="26" s="1"/>
  <c r="BS52" i="28"/>
  <c r="BS36" i="28" s="1"/>
  <c r="BS37" i="28" s="1"/>
  <c r="BS38" i="28" s="1"/>
  <c r="BS39" i="28" s="1"/>
  <c r="BS49" i="28" s="1"/>
  <c r="BS50" i="28" s="1"/>
  <c r="BS51" i="28" s="1"/>
  <c r="BS53" i="28" s="1"/>
  <c r="BS55" i="28" s="1"/>
  <c r="G10" i="24"/>
  <c r="AQ35" i="19"/>
  <c r="AQ43" i="19" s="1"/>
  <c r="M10" i="19"/>
  <c r="AN52" i="24"/>
  <c r="AN36" i="24" s="1"/>
  <c r="AN37" i="24" s="1"/>
  <c r="AN38" i="24" s="1"/>
  <c r="L35" i="25"/>
  <c r="L43" i="25" s="1"/>
  <c r="L46" i="25" s="1"/>
  <c r="L52" i="25" s="1"/>
  <c r="L36" i="25" s="1"/>
  <c r="L37" i="25" s="1"/>
  <c r="L38" i="25" s="1"/>
  <c r="L39" i="25" s="1"/>
  <c r="L49" i="25" s="1"/>
  <c r="L50" i="25" s="1"/>
  <c r="L51" i="25" s="1"/>
  <c r="L53" i="25" s="1"/>
  <c r="L55" i="25" s="1"/>
  <c r="L10" i="25"/>
  <c r="CE46" i="12"/>
  <c r="CE52" i="12" s="1"/>
  <c r="CE36" i="12" s="1"/>
  <c r="CE37" i="12" s="1"/>
  <c r="CE38" i="12" s="1"/>
  <c r="CE39" i="12" s="1"/>
  <c r="CE49" i="12" s="1"/>
  <c r="CE50" i="12" s="1"/>
  <c r="CE51" i="12" s="1"/>
  <c r="CE53" i="12" s="1"/>
  <c r="CE55" i="12" s="1"/>
  <c r="AR35" i="23"/>
  <c r="AR43" i="23" s="1"/>
  <c r="AR46" i="23" s="1"/>
  <c r="AR52" i="23" s="1"/>
  <c r="AR36" i="23" s="1"/>
  <c r="AR37" i="23" s="1"/>
  <c r="AR38" i="23" s="1"/>
  <c r="AR39" i="23" s="1"/>
  <c r="AR49" i="23" s="1"/>
  <c r="AR50" i="23" s="1"/>
  <c r="AR51" i="23" s="1"/>
  <c r="AR53" i="23" s="1"/>
  <c r="AR55" i="23" s="1"/>
  <c r="N46" i="30" s="1"/>
  <c r="N10" i="23"/>
  <c r="BZ46" i="24"/>
  <c r="BZ52" i="24" s="1"/>
  <c r="BZ36" i="24" s="1"/>
  <c r="BZ37" i="24" s="1"/>
  <c r="BZ38" i="24" s="1"/>
  <c r="BZ39" i="24" s="1"/>
  <c r="BZ49" i="24" s="1"/>
  <c r="BZ50" i="24" s="1"/>
  <c r="BZ51" i="24" s="1"/>
  <c r="BZ53" i="24" s="1"/>
  <c r="BZ55" i="24" s="1"/>
  <c r="CF46" i="26"/>
  <c r="CF52" i="26" s="1"/>
  <c r="CF36" i="26" s="1"/>
  <c r="CF37" i="26" s="1"/>
  <c r="CF38" i="26" s="1"/>
  <c r="CF39" i="26" s="1"/>
  <c r="CF49" i="26" s="1"/>
  <c r="CF50" i="26" s="1"/>
  <c r="CF51" i="26" s="1"/>
  <c r="CF53" i="26" s="1"/>
  <c r="CF55" i="26" s="1"/>
  <c r="AA35" i="26"/>
  <c r="AA43" i="26" s="1"/>
  <c r="L10" i="26"/>
  <c r="BA46" i="26"/>
  <c r="BA52" i="26" s="1"/>
  <c r="BA36" i="26" s="1"/>
  <c r="BA37" i="26" s="1"/>
  <c r="BA38" i="26" s="1"/>
  <c r="BA39" i="26" s="1"/>
  <c r="BA49" i="26" s="1"/>
  <c r="BA50" i="26" s="1"/>
  <c r="BA51" i="26" s="1"/>
  <c r="BA53" i="26" s="1"/>
  <c r="BA55" i="26" s="1"/>
  <c r="B35" i="12"/>
  <c r="B43" i="12" s="1"/>
  <c r="B46" i="12" s="1"/>
  <c r="B52" i="12" s="1"/>
  <c r="B36" i="12" s="1"/>
  <c r="B37" i="12" s="1"/>
  <c r="B38" i="12" s="1"/>
  <c r="B39" i="12" s="1"/>
  <c r="B49" i="12" s="1"/>
  <c r="B50" i="12" s="1"/>
  <c r="B51" i="12" s="1"/>
  <c r="B53" i="12" s="1"/>
  <c r="B55" i="12" s="1"/>
  <c r="B10" i="12"/>
  <c r="CA52" i="23"/>
  <c r="CA36" i="23" s="1"/>
  <c r="CA37" i="23" s="1"/>
  <c r="CA38" i="23" s="1"/>
  <c r="CA39" i="23" s="1"/>
  <c r="CA49" i="23" s="1"/>
  <c r="CA50" i="23" s="1"/>
  <c r="CA51" i="23" s="1"/>
  <c r="CA53" i="23" s="1"/>
  <c r="CA55" i="23" s="1"/>
  <c r="CD46" i="28"/>
  <c r="CD52" i="28" s="1"/>
  <c r="CD36" i="28" s="1"/>
  <c r="CD37" i="28" s="1"/>
  <c r="CD38" i="28" s="1"/>
  <c r="CD39" i="28" s="1"/>
  <c r="CD49" i="28" s="1"/>
  <c r="CD50" i="28" s="1"/>
  <c r="CD51" i="28" s="1"/>
  <c r="CD53" i="28" s="1"/>
  <c r="CD55" i="28" s="1"/>
  <c r="CC46" i="12"/>
  <c r="CC52" i="12" s="1"/>
  <c r="CC36" i="12" s="1"/>
  <c r="CC37" i="12" s="1"/>
  <c r="CC38" i="12" s="1"/>
  <c r="CC39" i="12" s="1"/>
  <c r="CC49" i="12" s="1"/>
  <c r="CC50" i="12" s="1"/>
  <c r="CC51" i="12" s="1"/>
  <c r="CC53" i="12" s="1"/>
  <c r="CC55" i="12" s="1"/>
  <c r="BU52" i="27"/>
  <c r="BU36" i="27" s="1"/>
  <c r="BU37" i="27" s="1"/>
  <c r="BU38" i="27" s="1"/>
  <c r="BU39" i="27" s="1"/>
  <c r="BU49" i="27" s="1"/>
  <c r="BU50" i="27" s="1"/>
  <c r="BU51" i="27" s="1"/>
  <c r="BU53" i="27" s="1"/>
  <c r="BU55" i="27" s="1"/>
  <c r="BC35" i="12"/>
  <c r="BC43" i="12" s="1"/>
  <c r="J10" i="12"/>
  <c r="CF46" i="12"/>
  <c r="CF52" i="12" s="1"/>
  <c r="CF36" i="12" s="1"/>
  <c r="CF37" i="12" s="1"/>
  <c r="CF38" i="12" s="1"/>
  <c r="CF39" i="12" s="1"/>
  <c r="CF49" i="12" s="1"/>
  <c r="CF50" i="12" s="1"/>
  <c r="CF51" i="12" s="1"/>
  <c r="CF53" i="12" s="1"/>
  <c r="CF55" i="12" s="1"/>
  <c r="G35" i="17"/>
  <c r="G43" i="17" s="1"/>
  <c r="G10" i="17"/>
  <c r="J10" i="20"/>
  <c r="J35" i="20"/>
  <c r="J43" i="20" s="1"/>
  <c r="J46" i="20" s="1"/>
  <c r="J52" i="20" s="1"/>
  <c r="J36" i="20" s="1"/>
  <c r="J37" i="20" s="1"/>
  <c r="J38" i="20" s="1"/>
  <c r="G35" i="26"/>
  <c r="G43" i="26" s="1"/>
  <c r="G46" i="26" s="1"/>
  <c r="G52" i="26" s="1"/>
  <c r="G36" i="26" s="1"/>
  <c r="G37" i="26" s="1"/>
  <c r="G38" i="26" s="1"/>
  <c r="G39" i="26" s="1"/>
  <c r="G49" i="26" s="1"/>
  <c r="G50" i="26" s="1"/>
  <c r="G51" i="26" s="1"/>
  <c r="G53" i="26" s="1"/>
  <c r="G55" i="26" s="1"/>
  <c r="G10" i="26"/>
  <c r="AX52" i="28"/>
  <c r="AX36" i="28" s="1"/>
  <c r="AX37" i="28" s="1"/>
  <c r="AX38" i="28" s="1"/>
  <c r="AX39" i="28" s="1"/>
  <c r="AX49" i="28" s="1"/>
  <c r="AX50" i="28" s="1"/>
  <c r="AX51" i="28" s="1"/>
  <c r="AX53" i="28" s="1"/>
  <c r="AX55" i="28" s="1"/>
  <c r="V46" i="24"/>
  <c r="V52" i="24" s="1"/>
  <c r="V36" i="24" s="1"/>
  <c r="V37" i="24" s="1"/>
  <c r="V38" i="24" s="1"/>
  <c r="V39" i="24" s="1"/>
  <c r="V49" i="24" s="1"/>
  <c r="V50" i="24" s="1"/>
  <c r="V51" i="24" s="1"/>
  <c r="V53" i="24" s="1"/>
  <c r="V55" i="24" s="1"/>
  <c r="K10" i="23"/>
  <c r="S35" i="22"/>
  <c r="S43" i="22" s="1"/>
  <c r="S46" i="22" s="1"/>
  <c r="S52" i="22" s="1"/>
  <c r="S36" i="22" s="1"/>
  <c r="D10" i="22"/>
  <c r="BA46" i="12"/>
  <c r="BA52" i="12" s="1"/>
  <c r="BA36" i="12" s="1"/>
  <c r="BA37" i="12" s="1"/>
  <c r="BA38" i="12" s="1"/>
  <c r="BA39" i="12" s="1"/>
  <c r="BA49" i="12" s="1"/>
  <c r="BA50" i="12" s="1"/>
  <c r="BA51" i="12" s="1"/>
  <c r="BA53" i="12" s="1"/>
  <c r="BA55" i="12" s="1"/>
  <c r="AH46" i="12"/>
  <c r="AH52" i="12" s="1"/>
  <c r="AH36" i="12" s="1"/>
  <c r="AH37" i="12" s="1"/>
  <c r="AH38" i="12" s="1"/>
  <c r="AH39" i="12" s="1"/>
  <c r="AH49" i="12" s="1"/>
  <c r="AH50" i="12" s="1"/>
  <c r="BG52" i="23"/>
  <c r="BG36" i="23" s="1"/>
  <c r="BG37" i="23" s="1"/>
  <c r="BG38" i="23" s="1"/>
  <c r="BG39" i="23" s="1"/>
  <c r="BG49" i="23" s="1"/>
  <c r="BG50" i="23" s="1"/>
  <c r="BG51" i="23" s="1"/>
  <c r="BG53" i="23" s="1"/>
  <c r="BG55" i="23" s="1"/>
  <c r="N62" i="30" s="1"/>
  <c r="BB46" i="24"/>
  <c r="BB52" i="24" s="1"/>
  <c r="BB36" i="24" s="1"/>
  <c r="BB37" i="24" s="1"/>
  <c r="BB38" i="24" s="1"/>
  <c r="BB39" i="24" s="1"/>
  <c r="BB49" i="24" s="1"/>
  <c r="BB50" i="24" s="1"/>
  <c r="BB51" i="24" s="1"/>
  <c r="BB53" i="24" s="1"/>
  <c r="BB55" i="24" s="1"/>
  <c r="H35" i="24"/>
  <c r="H43" i="24" s="1"/>
  <c r="H46" i="24" s="1"/>
  <c r="H10" i="24"/>
  <c r="CI46" i="26"/>
  <c r="CI52" i="26" s="1"/>
  <c r="CI36" i="26" s="1"/>
  <c r="CI37" i="26" s="1"/>
  <c r="CI38" i="26" s="1"/>
  <c r="CI39" i="26" s="1"/>
  <c r="CI49" i="26" s="1"/>
  <c r="CI50" i="26" s="1"/>
  <c r="CI51" i="26" s="1"/>
  <c r="CI53" i="26" s="1"/>
  <c r="CI55" i="26" s="1"/>
  <c r="Y46" i="28"/>
  <c r="Y52" i="28" s="1"/>
  <c r="Y36" i="28" s="1"/>
  <c r="Y37" i="28" s="1"/>
  <c r="Y38" i="28" s="1"/>
  <c r="AG46" i="28"/>
  <c r="AG52" i="28" s="1"/>
  <c r="AG36" i="28" s="1"/>
  <c r="AG37" i="28" s="1"/>
  <c r="AG38" i="28" s="1"/>
  <c r="AG39" i="28" s="1"/>
  <c r="AG49" i="28" s="1"/>
  <c r="AG50" i="28" s="1"/>
  <c r="AG51" i="28" s="1"/>
  <c r="AG53" i="28" s="1"/>
  <c r="AG55" i="28" s="1"/>
  <c r="Q35" i="26"/>
  <c r="Q43" i="26" s="1"/>
  <c r="Q46" i="26" s="1"/>
  <c r="Q52" i="26" s="1"/>
  <c r="Q36" i="26" s="1"/>
  <c r="Q37" i="26" s="1"/>
  <c r="Q38" i="26" s="1"/>
  <c r="Q39" i="26" s="1"/>
  <c r="Q49" i="26" s="1"/>
  <c r="Q50" i="26" s="1"/>
  <c r="Q51" i="26" s="1"/>
  <c r="Q53" i="26" s="1"/>
  <c r="Q55" i="26" s="1"/>
  <c r="B10" i="26"/>
  <c r="G46" i="24"/>
  <c r="G52" i="24" s="1"/>
  <c r="G36" i="24" s="1"/>
  <c r="G37" i="24" s="1"/>
  <c r="G38" i="24" s="1"/>
  <c r="G39" i="24" s="1"/>
  <c r="G49" i="24" s="1"/>
  <c r="G50" i="24" s="1"/>
  <c r="G51" i="24" s="1"/>
  <c r="G53" i="24" s="1"/>
  <c r="G55" i="24" s="1"/>
  <c r="N10" i="26"/>
  <c r="BH46" i="12"/>
  <c r="BH52" i="12" s="1"/>
  <c r="BH36" i="12" s="1"/>
  <c r="BH52" i="17"/>
  <c r="BH36" i="17" s="1"/>
  <c r="BH37" i="17" s="1"/>
  <c r="BH38" i="17" s="1"/>
  <c r="BH39" i="17" s="1"/>
  <c r="BH49" i="17" s="1"/>
  <c r="BH50" i="17" s="1"/>
  <c r="BH51" i="17" s="1"/>
  <c r="BH53" i="17" s="1"/>
  <c r="BH55" i="17" s="1"/>
  <c r="O58" i="30" s="1"/>
  <c r="V46" i="28"/>
  <c r="V52" i="28" s="1"/>
  <c r="V36" i="28" s="1"/>
  <c r="V37" i="28" s="1"/>
  <c r="V38" i="28" s="1"/>
  <c r="V39" i="28" s="1"/>
  <c r="V49" i="28" s="1"/>
  <c r="V50" i="28" s="1"/>
  <c r="V51" i="28" s="1"/>
  <c r="V53" i="28" s="1"/>
  <c r="V55" i="28" s="1"/>
  <c r="AS52" i="19"/>
  <c r="AS36" i="19" s="1"/>
  <c r="AS37" i="19" s="1"/>
  <c r="AS38" i="19" s="1"/>
  <c r="AS39" i="19" s="1"/>
  <c r="AS49" i="19" s="1"/>
  <c r="AS50" i="19" s="1"/>
  <c r="AS51" i="19" s="1"/>
  <c r="AS53" i="19" s="1"/>
  <c r="AS55" i="19" s="1"/>
  <c r="O43" i="30" s="1"/>
  <c r="K46" i="28"/>
  <c r="K52" i="28" s="1"/>
  <c r="K36" i="28" s="1"/>
  <c r="K37" i="28" s="1"/>
  <c r="K38" i="28" s="1"/>
  <c r="K39" i="28" s="1"/>
  <c r="K49" i="28" s="1"/>
  <c r="K50" i="28" s="1"/>
  <c r="K51" i="28" s="1"/>
  <c r="K53" i="28" s="1"/>
  <c r="K55" i="28" s="1"/>
  <c r="O12" i="30"/>
  <c r="BH45" i="19"/>
  <c r="BH46" i="19" s="1"/>
  <c r="BH52" i="19" s="1"/>
  <c r="BH36" i="19" s="1"/>
  <c r="BH37" i="19" s="1"/>
  <c r="BH38" i="19" s="1"/>
  <c r="BH39" i="19" s="1"/>
  <c r="BH49" i="19" s="1"/>
  <c r="BH50" i="19" s="1"/>
  <c r="BH51" i="19" s="1"/>
  <c r="BH53" i="19" s="1"/>
  <c r="BH55" i="19" s="1"/>
  <c r="O59" i="30" s="1"/>
  <c r="BH45" i="20"/>
  <c r="BH46" i="20" s="1"/>
  <c r="BH52" i="20" s="1"/>
  <c r="BH36" i="20" s="1"/>
  <c r="AS37" i="17"/>
  <c r="AS38" i="17" s="1"/>
  <c r="AS39" i="17" s="1"/>
  <c r="AS49" i="17" s="1"/>
  <c r="AS50" i="17" s="1"/>
  <c r="AS51" i="17" s="1"/>
  <c r="AS53" i="17" s="1"/>
  <c r="AS55" i="17" s="1"/>
  <c r="O42" i="30" s="1"/>
  <c r="BA52" i="22"/>
  <c r="BA36" i="22" s="1"/>
  <c r="BA37" i="22" s="1"/>
  <c r="BA38" i="22" s="1"/>
  <c r="BA39" i="22" s="1"/>
  <c r="BA49" i="22" s="1"/>
  <c r="BA50" i="22" s="1"/>
  <c r="BA51" i="22" s="1"/>
  <c r="BA53" i="22" s="1"/>
  <c r="BA55" i="22" s="1"/>
  <c r="AB37" i="25"/>
  <c r="AB38" i="25" s="1"/>
  <c r="AB39" i="25" s="1"/>
  <c r="AB49" i="25" s="1"/>
  <c r="AB50" i="25" s="1"/>
  <c r="AB51" i="25" s="1"/>
  <c r="AB53" i="25" s="1"/>
  <c r="AB55" i="25" s="1"/>
  <c r="BN37" i="22"/>
  <c r="BN38" i="22" s="1"/>
  <c r="BN39" i="22" s="1"/>
  <c r="BN49" i="22" s="1"/>
  <c r="BN50" i="22" s="1"/>
  <c r="BN51" i="22" s="1"/>
  <c r="BN53" i="22" s="1"/>
  <c r="BN55" i="22" s="1"/>
  <c r="AQ52" i="22"/>
  <c r="AQ36" i="22" s="1"/>
  <c r="AQ37" i="22" s="1"/>
  <c r="AQ38" i="22" s="1"/>
  <c r="AQ39" i="22" s="1"/>
  <c r="AQ49" i="22" s="1"/>
  <c r="AQ50" i="22" s="1"/>
  <c r="AQ51" i="22" s="1"/>
  <c r="AQ53" i="22" s="1"/>
  <c r="AQ55" i="22" s="1"/>
  <c r="Q37" i="20"/>
  <c r="Q38" i="20" s="1"/>
  <c r="Q39" i="20" s="1"/>
  <c r="Q49" i="20" s="1"/>
  <c r="Q50" i="20" s="1"/>
  <c r="Q51" i="20" s="1"/>
  <c r="Q53" i="20" s="1"/>
  <c r="Q55" i="20" s="1"/>
  <c r="BE51" i="23"/>
  <c r="BE53" i="23" s="1"/>
  <c r="BE55" i="23" s="1"/>
  <c r="I51" i="22"/>
  <c r="I53" i="22" s="1"/>
  <c r="I55" i="22" s="1"/>
  <c r="AK51" i="17"/>
  <c r="AK53" i="17" s="1"/>
  <c r="AK55" i="17" s="1"/>
  <c r="CL37" i="12"/>
  <c r="CL38" i="12" s="1"/>
  <c r="CL39" i="12" s="1"/>
  <c r="CL49" i="12" s="1"/>
  <c r="CL50" i="12" s="1"/>
  <c r="BW37" i="12"/>
  <c r="BW38" i="12" s="1"/>
  <c r="BW39" i="12" s="1"/>
  <c r="BW49" i="12" s="1"/>
  <c r="BW50" i="12" s="1"/>
  <c r="BH37" i="12"/>
  <c r="BH38" i="12" s="1"/>
  <c r="BH39" i="12" s="1"/>
  <c r="BH49" i="12" s="1"/>
  <c r="BH50" i="12" s="1"/>
  <c r="AS37" i="12"/>
  <c r="AS38" i="12" s="1"/>
  <c r="AS39" i="12" s="1"/>
  <c r="AS49" i="12" s="1"/>
  <c r="AS50" i="12" s="1"/>
  <c r="AD37" i="12"/>
  <c r="AD38" i="12" s="1"/>
  <c r="AD39" i="12" s="1"/>
  <c r="AD49" i="12" s="1"/>
  <c r="AD50" i="12" s="1"/>
  <c r="AB46" i="12"/>
  <c r="AB52" i="12" s="1"/>
  <c r="AB36" i="12" s="1"/>
  <c r="AC51" i="12"/>
  <c r="AC53" i="12" s="1"/>
  <c r="AC55" i="12" s="1"/>
  <c r="S37" i="22"/>
  <c r="S38" i="22" s="1"/>
  <c r="S39" i="22" s="1"/>
  <c r="S49" i="22" s="1"/>
  <c r="S50" i="22" s="1"/>
  <c r="L51" i="17"/>
  <c r="L53" i="17" s="1"/>
  <c r="L55" i="17" s="1"/>
  <c r="H37" i="25"/>
  <c r="H38" i="25" s="1"/>
  <c r="H39" i="25" s="1"/>
  <c r="H49" i="25" s="1"/>
  <c r="H50" i="25" s="1"/>
  <c r="X37" i="17"/>
  <c r="X38" i="17" s="1"/>
  <c r="X39" i="17" s="1"/>
  <c r="X49" i="17" s="1"/>
  <c r="X50" i="17" s="1"/>
  <c r="BJ51" i="25"/>
  <c r="BJ53" i="25" s="1"/>
  <c r="BJ55" i="25" s="1"/>
  <c r="AI37" i="22"/>
  <c r="AI38" i="22" s="1"/>
  <c r="AI39" i="22" s="1"/>
  <c r="AI49" i="22" s="1"/>
  <c r="AI50" i="22" s="1"/>
  <c r="G37" i="19"/>
  <c r="G38" i="19" s="1"/>
  <c r="G39" i="19" s="1"/>
  <c r="G49" i="19" s="1"/>
  <c r="G50" i="19" s="1"/>
  <c r="G51" i="19" s="1"/>
  <c r="G53" i="19" s="1"/>
  <c r="G55" i="19" s="1"/>
  <c r="N46" i="12"/>
  <c r="N52" i="12" s="1"/>
  <c r="N36" i="12" s="1"/>
  <c r="N37" i="12" s="1"/>
  <c r="N38" i="12" s="1"/>
  <c r="N39" i="12" s="1"/>
  <c r="N49" i="12" s="1"/>
  <c r="N50" i="12" s="1"/>
  <c r="N51" i="12" s="1"/>
  <c r="N53" i="12" s="1"/>
  <c r="N55" i="12" s="1"/>
  <c r="N8" i="30" s="1"/>
  <c r="F51" i="28"/>
  <c r="F53" i="28" s="1"/>
  <c r="F55" i="28" s="1"/>
  <c r="L51" i="28"/>
  <c r="L53" i="28" s="1"/>
  <c r="L55" i="28" s="1"/>
  <c r="C51" i="28"/>
  <c r="C53" i="28" s="1"/>
  <c r="C55" i="28" s="1"/>
  <c r="I51" i="28"/>
  <c r="I53" i="28" s="1"/>
  <c r="I55" i="28" s="1"/>
  <c r="I51" i="26"/>
  <c r="I53" i="26" s="1"/>
  <c r="I55" i="26" s="1"/>
  <c r="M51" i="26"/>
  <c r="M53" i="26" s="1"/>
  <c r="M55" i="26" s="1"/>
  <c r="K51" i="26"/>
  <c r="K53" i="26" s="1"/>
  <c r="K55" i="26" s="1"/>
  <c r="H51" i="26"/>
  <c r="H53" i="26" s="1"/>
  <c r="H55" i="26" s="1"/>
  <c r="F51" i="26"/>
  <c r="F53" i="26" s="1"/>
  <c r="F55" i="26" s="1"/>
  <c r="N51" i="26"/>
  <c r="N53" i="26" s="1"/>
  <c r="N55" i="26" s="1"/>
  <c r="N17" i="30" s="1"/>
  <c r="E51" i="26"/>
  <c r="E53" i="26" s="1"/>
  <c r="E55" i="26" s="1"/>
  <c r="F51" i="24"/>
  <c r="F53" i="24" s="1"/>
  <c r="F55" i="24" s="1"/>
  <c r="B51" i="24"/>
  <c r="B53" i="24" s="1"/>
  <c r="B55" i="24" s="1"/>
  <c r="B51" i="23"/>
  <c r="B53" i="23" s="1"/>
  <c r="B55" i="23" s="1"/>
  <c r="D51" i="23"/>
  <c r="D53" i="23" s="1"/>
  <c r="D55" i="23" s="1"/>
  <c r="H51" i="23"/>
  <c r="H53" i="23" s="1"/>
  <c r="H55" i="23" s="1"/>
  <c r="E51" i="23"/>
  <c r="E53" i="23" s="1"/>
  <c r="E55" i="23" s="1"/>
  <c r="E37" i="27"/>
  <c r="E38" i="27" s="1"/>
  <c r="E39" i="27" s="1"/>
  <c r="E49" i="27" s="1"/>
  <c r="E50" i="27" s="1"/>
  <c r="G37" i="27"/>
  <c r="G38" i="27" s="1"/>
  <c r="G39" i="27" s="1"/>
  <c r="G49" i="27" s="1"/>
  <c r="G50" i="27" s="1"/>
  <c r="I37" i="27"/>
  <c r="I38" i="27" s="1"/>
  <c r="I39" i="27" s="1"/>
  <c r="I49" i="27" s="1"/>
  <c r="I50" i="27" s="1"/>
  <c r="L37" i="27"/>
  <c r="L38" i="27" s="1"/>
  <c r="L39" i="27" s="1"/>
  <c r="L49" i="27" s="1"/>
  <c r="L50" i="27" s="1"/>
  <c r="H37" i="27"/>
  <c r="H38" i="27" s="1"/>
  <c r="H39" i="27" s="1"/>
  <c r="H49" i="27" s="1"/>
  <c r="H50" i="27" s="1"/>
  <c r="B37" i="27"/>
  <c r="B38" i="27" s="1"/>
  <c r="B39" i="27" s="1"/>
  <c r="B49" i="27" s="1"/>
  <c r="B50" i="27" s="1"/>
  <c r="N37" i="27"/>
  <c r="N38" i="27" s="1"/>
  <c r="N39" i="27" s="1"/>
  <c r="N49" i="27" s="1"/>
  <c r="N50" i="27" s="1"/>
  <c r="M37" i="27"/>
  <c r="M38" i="27" s="1"/>
  <c r="M39" i="27" s="1"/>
  <c r="M49" i="27" s="1"/>
  <c r="M50" i="27" s="1"/>
  <c r="C37" i="27"/>
  <c r="C38" i="27" s="1"/>
  <c r="C39" i="27" s="1"/>
  <c r="C49" i="27" s="1"/>
  <c r="C50" i="27" s="1"/>
  <c r="BV51" i="27"/>
  <c r="BV53" i="27" s="1"/>
  <c r="BV55" i="27" s="1"/>
  <c r="N82" i="30" s="1"/>
  <c r="CJ51" i="27"/>
  <c r="CJ53" i="27" s="1"/>
  <c r="CJ55" i="27" s="1"/>
  <c r="CK51" i="27"/>
  <c r="CK53" i="27" s="1"/>
  <c r="CK55" i="27" s="1"/>
  <c r="N98" i="30" s="1"/>
  <c r="AQ51" i="27"/>
  <c r="AQ53" i="27" s="1"/>
  <c r="AQ55" i="27" s="1"/>
  <c r="C37" i="25"/>
  <c r="C38" i="25" s="1"/>
  <c r="C39" i="25" s="1"/>
  <c r="C49" i="25" s="1"/>
  <c r="C50" i="25" s="1"/>
  <c r="N37" i="25"/>
  <c r="N38" i="25" s="1"/>
  <c r="N39" i="25" s="1"/>
  <c r="N49" i="25" s="1"/>
  <c r="N50" i="25" s="1"/>
  <c r="BU51" i="25"/>
  <c r="BU53" i="25" s="1"/>
  <c r="BU55" i="25" s="1"/>
  <c r="G37" i="25"/>
  <c r="G38" i="25" s="1"/>
  <c r="G39" i="25" s="1"/>
  <c r="G49" i="25" s="1"/>
  <c r="G50" i="25" s="1"/>
  <c r="J37" i="25"/>
  <c r="J38" i="25" s="1"/>
  <c r="D37" i="25"/>
  <c r="D38" i="25" s="1"/>
  <c r="D39" i="25" s="1"/>
  <c r="D49" i="25" s="1"/>
  <c r="D50" i="25" s="1"/>
  <c r="K37" i="25"/>
  <c r="K38" i="25" s="1"/>
  <c r="K39" i="25" s="1"/>
  <c r="K49" i="25" s="1"/>
  <c r="K50" i="25" s="1"/>
  <c r="E37" i="25"/>
  <c r="E38" i="25" s="1"/>
  <c r="E39" i="25" s="1"/>
  <c r="E49" i="25" s="1"/>
  <c r="E50" i="25" s="1"/>
  <c r="I37" i="25"/>
  <c r="I38" i="25" s="1"/>
  <c r="I39" i="25" s="1"/>
  <c r="I49" i="25" s="1"/>
  <c r="I50" i="25" s="1"/>
  <c r="BO51" i="25"/>
  <c r="BO53" i="25" s="1"/>
  <c r="BO55" i="25" s="1"/>
  <c r="AC51" i="25"/>
  <c r="AC53" i="25" s="1"/>
  <c r="AC55" i="25" s="1"/>
  <c r="N32" i="30" s="1"/>
  <c r="BK51" i="25"/>
  <c r="BK53" i="25" s="1"/>
  <c r="BK55" i="25" s="1"/>
  <c r="CJ51" i="25"/>
  <c r="CJ53" i="25" s="1"/>
  <c r="CJ55" i="25" s="1"/>
  <c r="BV51" i="25"/>
  <c r="BV53" i="25" s="1"/>
  <c r="BV55" i="25" s="1"/>
  <c r="N80" i="30" s="1"/>
  <c r="AQ51" i="25"/>
  <c r="AQ53" i="25" s="1"/>
  <c r="AQ55" i="25" s="1"/>
  <c r="CJ51" i="22"/>
  <c r="CJ53" i="22" s="1"/>
  <c r="CJ55" i="22" s="1"/>
  <c r="H37" i="22"/>
  <c r="H38" i="22" s="1"/>
  <c r="H39" i="22" s="1"/>
  <c r="H49" i="22" s="1"/>
  <c r="H50" i="22" s="1"/>
  <c r="N37" i="22"/>
  <c r="N38" i="22" s="1"/>
  <c r="N39" i="22" s="1"/>
  <c r="N49" i="22" s="1"/>
  <c r="N50" i="22" s="1"/>
  <c r="BV51" i="22"/>
  <c r="BV53" i="22" s="1"/>
  <c r="BV55" i="22" s="1"/>
  <c r="N77" i="30" s="1"/>
  <c r="CK51" i="22"/>
  <c r="CK53" i="22" s="1"/>
  <c r="CK55" i="22" s="1"/>
  <c r="N93" i="30" s="1"/>
  <c r="M37" i="22"/>
  <c r="M38" i="22" s="1"/>
  <c r="M39" i="22" s="1"/>
  <c r="M49" i="22" s="1"/>
  <c r="M50" i="22" s="1"/>
  <c r="G37" i="22"/>
  <c r="G38" i="22" s="1"/>
  <c r="G39" i="22" s="1"/>
  <c r="G49" i="22" s="1"/>
  <c r="G50" i="22" s="1"/>
  <c r="BU51" i="22"/>
  <c r="BU53" i="22" s="1"/>
  <c r="BU55" i="22" s="1"/>
  <c r="N37" i="20"/>
  <c r="N38" i="20" s="1"/>
  <c r="N39" i="20" s="1"/>
  <c r="N49" i="20" s="1"/>
  <c r="N50" i="20" s="1"/>
  <c r="D37" i="20"/>
  <c r="D38" i="20" s="1"/>
  <c r="D39" i="20" s="1"/>
  <c r="D49" i="20" s="1"/>
  <c r="D50" i="20" s="1"/>
  <c r="M37" i="20"/>
  <c r="M38" i="20" s="1"/>
  <c r="M39" i="20" s="1"/>
  <c r="M49" i="20" s="1"/>
  <c r="M50" i="20" s="1"/>
  <c r="L37" i="20"/>
  <c r="L38" i="20" s="1"/>
  <c r="L39" i="20" s="1"/>
  <c r="L49" i="20" s="1"/>
  <c r="L50" i="20" s="1"/>
  <c r="B37" i="20"/>
  <c r="B38" i="20" s="1"/>
  <c r="B39" i="20" s="1"/>
  <c r="B49" i="20" s="1"/>
  <c r="B50" i="20" s="1"/>
  <c r="BO51" i="20"/>
  <c r="BO53" i="20" s="1"/>
  <c r="BO55" i="20" s="1"/>
  <c r="H37" i="20"/>
  <c r="H38" i="20" s="1"/>
  <c r="H39" i="20" s="1"/>
  <c r="H49" i="20" s="1"/>
  <c r="H50" i="20" s="1"/>
  <c r="E37" i="20"/>
  <c r="E38" i="20" s="1"/>
  <c r="E39" i="20" s="1"/>
  <c r="E49" i="20" s="1"/>
  <c r="E50" i="20" s="1"/>
  <c r="CJ51" i="20"/>
  <c r="CJ53" i="20" s="1"/>
  <c r="CJ55" i="20" s="1"/>
  <c r="CK51" i="20"/>
  <c r="CK53" i="20" s="1"/>
  <c r="CK55" i="20" s="1"/>
  <c r="N92" i="30" s="1"/>
  <c r="AC51" i="20"/>
  <c r="AC53" i="20" s="1"/>
  <c r="AC55" i="20" s="1"/>
  <c r="N28" i="30" s="1"/>
  <c r="G37" i="20"/>
  <c r="G38" i="20" s="1"/>
  <c r="G39" i="20" s="1"/>
  <c r="G49" i="20" s="1"/>
  <c r="G50" i="20" s="1"/>
  <c r="I37" i="20"/>
  <c r="I38" i="20" s="1"/>
  <c r="I39" i="20" s="1"/>
  <c r="I49" i="20" s="1"/>
  <c r="I50" i="20" s="1"/>
  <c r="BS51" i="20"/>
  <c r="BS53" i="20" s="1"/>
  <c r="BS55" i="20" s="1"/>
  <c r="BV51" i="20"/>
  <c r="BV53" i="20" s="1"/>
  <c r="BV55" i="20" s="1"/>
  <c r="N76" i="30" s="1"/>
  <c r="BU51" i="20"/>
  <c r="BU53" i="20" s="1"/>
  <c r="BU55" i="20" s="1"/>
  <c r="BT51" i="20"/>
  <c r="BT53" i="20" s="1"/>
  <c r="BT55" i="20" s="1"/>
  <c r="CH51" i="20"/>
  <c r="CH53" i="20" s="1"/>
  <c r="CH55" i="20" s="1"/>
  <c r="AQ51" i="20"/>
  <c r="AQ53" i="20" s="1"/>
  <c r="AQ55" i="20" s="1"/>
  <c r="V51" i="20"/>
  <c r="V53" i="20" s="1"/>
  <c r="V55" i="20" s="1"/>
  <c r="BZ51" i="20"/>
  <c r="BZ53" i="20" s="1"/>
  <c r="BZ55" i="20" s="1"/>
  <c r="AR51" i="20"/>
  <c r="AR53" i="20" s="1"/>
  <c r="AR55" i="20" s="1"/>
  <c r="N44" i="30" s="1"/>
  <c r="F37" i="19"/>
  <c r="F38" i="19" s="1"/>
  <c r="F39" i="19" s="1"/>
  <c r="F49" i="19" s="1"/>
  <c r="F50" i="19" s="1"/>
  <c r="M37" i="19"/>
  <c r="M38" i="19" s="1"/>
  <c r="M39" i="19" s="1"/>
  <c r="M49" i="19" s="1"/>
  <c r="M50" i="19" s="1"/>
  <c r="CJ51" i="19"/>
  <c r="CJ53" i="19" s="1"/>
  <c r="CJ55" i="19" s="1"/>
  <c r="BV51" i="19"/>
  <c r="BV53" i="19" s="1"/>
  <c r="BV55" i="19" s="1"/>
  <c r="N75" i="30" s="1"/>
  <c r="L37" i="19"/>
  <c r="L38" i="19" s="1"/>
  <c r="L39" i="19" s="1"/>
  <c r="L49" i="19" s="1"/>
  <c r="L50" i="19" s="1"/>
  <c r="B37" i="19"/>
  <c r="B38" i="19" s="1"/>
  <c r="B39" i="19" s="1"/>
  <c r="B49" i="19" s="1"/>
  <c r="B50" i="19" s="1"/>
  <c r="H37" i="19"/>
  <c r="H38" i="19" s="1"/>
  <c r="H39" i="19" s="1"/>
  <c r="H49" i="19" s="1"/>
  <c r="H50" i="19" s="1"/>
  <c r="BF51" i="19"/>
  <c r="BF53" i="19" s="1"/>
  <c r="BF55" i="19" s="1"/>
  <c r="E37" i="19"/>
  <c r="E38" i="19" s="1"/>
  <c r="E39" i="19" s="1"/>
  <c r="E49" i="19" s="1"/>
  <c r="E50" i="19" s="1"/>
  <c r="BJ51" i="19"/>
  <c r="BJ53" i="19" s="1"/>
  <c r="BJ55" i="19" s="1"/>
  <c r="J37" i="19"/>
  <c r="J38" i="19" s="1"/>
  <c r="BU51" i="19"/>
  <c r="BU53" i="19" s="1"/>
  <c r="BU55" i="19" s="1"/>
  <c r="I37" i="19"/>
  <c r="I38" i="19" s="1"/>
  <c r="I39" i="19" s="1"/>
  <c r="I49" i="19" s="1"/>
  <c r="I50" i="19" s="1"/>
  <c r="BN51" i="19"/>
  <c r="BN53" i="19" s="1"/>
  <c r="BN55" i="19" s="1"/>
  <c r="N37" i="19"/>
  <c r="N38" i="19" s="1"/>
  <c r="N39" i="19" s="1"/>
  <c r="N49" i="19" s="1"/>
  <c r="N50" i="19" s="1"/>
  <c r="K37" i="19"/>
  <c r="K38" i="19" s="1"/>
  <c r="K39" i="19" s="1"/>
  <c r="K49" i="19" s="1"/>
  <c r="K50" i="19" s="1"/>
  <c r="CK51" i="19"/>
  <c r="CK53" i="19" s="1"/>
  <c r="CK55" i="19" s="1"/>
  <c r="N91" i="30" s="1"/>
  <c r="D37" i="19"/>
  <c r="D38" i="19" s="1"/>
  <c r="D39" i="19" s="1"/>
  <c r="D49" i="19" s="1"/>
  <c r="D50" i="19" s="1"/>
  <c r="M37" i="17"/>
  <c r="M38" i="17" s="1"/>
  <c r="M39" i="17" s="1"/>
  <c r="M49" i="17" s="1"/>
  <c r="M50" i="17" s="1"/>
  <c r="C37" i="17"/>
  <c r="C38" i="17" s="1"/>
  <c r="C39" i="17" s="1"/>
  <c r="C49" i="17" s="1"/>
  <c r="C50" i="17" s="1"/>
  <c r="J37" i="17"/>
  <c r="J38" i="17" s="1"/>
  <c r="H37" i="17"/>
  <c r="H38" i="17" s="1"/>
  <c r="H39" i="17" s="1"/>
  <c r="H49" i="17" s="1"/>
  <c r="H50" i="17" s="1"/>
  <c r="F37" i="17"/>
  <c r="F38" i="17" s="1"/>
  <c r="F39" i="17" s="1"/>
  <c r="F49" i="17" s="1"/>
  <c r="F50" i="17" s="1"/>
  <c r="BU51" i="17"/>
  <c r="BU53" i="17" s="1"/>
  <c r="BU55" i="17" s="1"/>
  <c r="CK51" i="17"/>
  <c r="CK53" i="17" s="1"/>
  <c r="CK55" i="17" s="1"/>
  <c r="N90" i="30" s="1"/>
  <c r="CJ51" i="17"/>
  <c r="CJ53" i="17" s="1"/>
  <c r="CJ55" i="17" s="1"/>
  <c r="CH51" i="12"/>
  <c r="CH53" i="12" s="1"/>
  <c r="CH55" i="12" s="1"/>
  <c r="AX51" i="12"/>
  <c r="AX53" i="12" s="1"/>
  <c r="AX55" i="12" s="1"/>
  <c r="BV37" i="12"/>
  <c r="BV38" i="12" s="1"/>
  <c r="BV39" i="12" s="1"/>
  <c r="BV49" i="12" s="1"/>
  <c r="BV50" i="12" s="1"/>
  <c r="AQ51" i="12"/>
  <c r="AQ53" i="12" s="1"/>
  <c r="AQ55" i="12" s="1"/>
  <c r="CI51" i="12"/>
  <c r="CI53" i="12" s="1"/>
  <c r="CI55" i="12" s="1"/>
  <c r="V51" i="12"/>
  <c r="V53" i="12" s="1"/>
  <c r="V55" i="12" s="1"/>
  <c r="T51" i="12"/>
  <c r="T53" i="12" s="1"/>
  <c r="T55" i="12" s="1"/>
  <c r="AJ51" i="12"/>
  <c r="AJ53" i="12" s="1"/>
  <c r="AJ55" i="12" s="1"/>
  <c r="CD51" i="12"/>
  <c r="CD53" i="12" s="1"/>
  <c r="CD55" i="12" s="1"/>
  <c r="BM51" i="12"/>
  <c r="BM53" i="12" s="1"/>
  <c r="BM55" i="12" s="1"/>
  <c r="AF51" i="12"/>
  <c r="AF53" i="12" s="1"/>
  <c r="AF55" i="12" s="1"/>
  <c r="Q51" i="12"/>
  <c r="Q53" i="12" s="1"/>
  <c r="Q55" i="12" s="1"/>
  <c r="BF51" i="12"/>
  <c r="BF53" i="12" s="1"/>
  <c r="BF55" i="12" s="1"/>
  <c r="AZ51" i="12"/>
  <c r="AZ53" i="12" s="1"/>
  <c r="AZ55" i="12" s="1"/>
  <c r="W51" i="12"/>
  <c r="W53" i="12" s="1"/>
  <c r="W55" i="12" s="1"/>
  <c r="Z51" i="12"/>
  <c r="Z53" i="12" s="1"/>
  <c r="Z55" i="12" s="1"/>
  <c r="U51" i="12"/>
  <c r="U53" i="12" s="1"/>
  <c r="U55" i="12" s="1"/>
  <c r="BS51" i="12"/>
  <c r="BS53" i="12" s="1"/>
  <c r="BS55" i="12" s="1"/>
  <c r="AL51" i="12"/>
  <c r="AL53" i="12" s="1"/>
  <c r="AL55" i="12" s="1"/>
  <c r="C51" i="12"/>
  <c r="C53" i="12" s="1"/>
  <c r="C55" i="12" s="1"/>
  <c r="AY51" i="12"/>
  <c r="AY53" i="12" s="1"/>
  <c r="AY55" i="12" s="1"/>
  <c r="AI51" i="12"/>
  <c r="AI53" i="12" s="1"/>
  <c r="AI55" i="12" s="1"/>
  <c r="BT51" i="12"/>
  <c r="BT53" i="12" s="1"/>
  <c r="BT55" i="12" s="1"/>
  <c r="BG51" i="12"/>
  <c r="BG53" i="12" s="1"/>
  <c r="BG55" i="12" s="1"/>
  <c r="N56" i="30" s="1"/>
  <c r="M46" i="12"/>
  <c r="M52" i="12" s="1"/>
  <c r="M36" i="12" s="1"/>
  <c r="H46" i="12"/>
  <c r="H52" i="12" s="1"/>
  <c r="H36" i="12" s="1"/>
  <c r="BK37" i="12"/>
  <c r="BK38" i="12" s="1"/>
  <c r="BK39" i="12" s="1"/>
  <c r="BK49" i="12" s="1"/>
  <c r="BK50" i="12" s="1"/>
  <c r="AP51" i="12"/>
  <c r="AP53" i="12" s="1"/>
  <c r="AP55" i="12" s="1"/>
  <c r="AW51" i="12"/>
  <c r="AW53" i="12" s="1"/>
  <c r="AW55" i="12" s="1"/>
  <c r="BN51" i="12"/>
  <c r="BN53" i="12" s="1"/>
  <c r="BN55" i="12" s="1"/>
  <c r="BD37" i="12"/>
  <c r="BD38" i="12" s="1"/>
  <c r="BD39" i="12" s="1"/>
  <c r="BD49" i="12" s="1"/>
  <c r="BD50" i="12" s="1"/>
  <c r="CK37" i="12"/>
  <c r="CK38" i="12" s="1"/>
  <c r="CK39" i="12" s="1"/>
  <c r="CK49" i="12" s="1"/>
  <c r="CK50" i="12" s="1"/>
  <c r="BZ51" i="12"/>
  <c r="BZ53" i="12" s="1"/>
  <c r="BZ55" i="12" s="1"/>
  <c r="AM51" i="12"/>
  <c r="AM53" i="12" s="1"/>
  <c r="AM55" i="12" s="1"/>
  <c r="AK51" i="12"/>
  <c r="AK53" i="12" s="1"/>
  <c r="AK55" i="12" s="1"/>
  <c r="CJ37" i="12"/>
  <c r="CJ38" i="12" s="1"/>
  <c r="CJ39" i="12" s="1"/>
  <c r="CJ49" i="12" s="1"/>
  <c r="CJ50" i="12" s="1"/>
  <c r="K46" i="12"/>
  <c r="K52" i="12" s="1"/>
  <c r="K36" i="12" s="1"/>
  <c r="L46" i="12"/>
  <c r="L52" i="12" s="1"/>
  <c r="L36" i="12" s="1"/>
  <c r="F46" i="12"/>
  <c r="F52" i="12" s="1"/>
  <c r="F36" i="12" s="1"/>
  <c r="I51" i="12"/>
  <c r="I53" i="12" s="1"/>
  <c r="I55" i="12" s="1"/>
  <c r="AA51" i="12"/>
  <c r="AA53" i="12" s="1"/>
  <c r="AA55" i="12" s="1"/>
  <c r="X51" i="12"/>
  <c r="X53" i="12" s="1"/>
  <c r="X55" i="12" s="1"/>
  <c r="AG51" i="12"/>
  <c r="AG53" i="12" s="1"/>
  <c r="AG55" i="12" s="1"/>
  <c r="AO51" i="12"/>
  <c r="AO53" i="12" s="1"/>
  <c r="AO55" i="12" s="1"/>
  <c r="BQ37" i="12"/>
  <c r="BQ38" i="12" s="1"/>
  <c r="BQ39" i="12" s="1"/>
  <c r="BQ49" i="12" s="1"/>
  <c r="BQ50" i="12" s="1"/>
  <c r="BO37" i="12"/>
  <c r="BO38" i="12" s="1"/>
  <c r="BO39" i="12" s="1"/>
  <c r="BO49" i="12" s="1"/>
  <c r="BO50" i="12" s="1"/>
  <c r="E46" i="12"/>
  <c r="E52" i="12" s="1"/>
  <c r="E36" i="12" s="1"/>
  <c r="BU37" i="12"/>
  <c r="BU38" i="12" s="1"/>
  <c r="BU39" i="12" s="1"/>
  <c r="BU49" i="12" s="1"/>
  <c r="BU50" i="12" s="1"/>
  <c r="BE37" i="12"/>
  <c r="BE38" i="12" s="1"/>
  <c r="BE39" i="12" s="1"/>
  <c r="BE49" i="12" s="1"/>
  <c r="BE50" i="12" s="1"/>
  <c r="BJ37" i="12"/>
  <c r="BJ38" i="12" s="1"/>
  <c r="BJ39" i="12" s="1"/>
  <c r="BJ49" i="12" s="1"/>
  <c r="BJ50" i="12" s="1"/>
  <c r="AH52" i="26" l="1"/>
  <c r="AH36" i="26" s="1"/>
  <c r="AH37" i="26" s="1"/>
  <c r="AH38" i="26" s="1"/>
  <c r="AH39" i="26" s="1"/>
  <c r="AH49" i="26" s="1"/>
  <c r="AH50" i="26" s="1"/>
  <c r="AH51" i="26" s="1"/>
  <c r="AH53" i="26" s="1"/>
  <c r="AH55" i="26" s="1"/>
  <c r="N111" i="30"/>
  <c r="N143" i="30" s="1"/>
  <c r="O109" i="30"/>
  <c r="O141" i="30" s="1"/>
  <c r="N106" i="30"/>
  <c r="N138" i="30" s="1"/>
  <c r="N110" i="30"/>
  <c r="N142" i="30" s="1"/>
  <c r="O112" i="30"/>
  <c r="O144" i="30" s="1"/>
  <c r="O107" i="30"/>
  <c r="O139" i="30" s="1"/>
  <c r="AA46" i="26"/>
  <c r="AA52" i="26" s="1"/>
  <c r="AA36" i="26" s="1"/>
  <c r="AA37" i="26" s="1"/>
  <c r="AA38" i="26" s="1"/>
  <c r="AA39" i="26" s="1"/>
  <c r="AA49" i="26" s="1"/>
  <c r="AA50" i="26" s="1"/>
  <c r="AA51" i="26" s="1"/>
  <c r="AA53" i="26" s="1"/>
  <c r="AA55" i="26" s="1"/>
  <c r="O106" i="30"/>
  <c r="O138" i="30" s="1"/>
  <c r="C52" i="26"/>
  <c r="C36" i="26" s="1"/>
  <c r="C37" i="26" s="1"/>
  <c r="C38" i="26" s="1"/>
  <c r="C39" i="26" s="1"/>
  <c r="C49" i="26" s="1"/>
  <c r="C50" i="26" s="1"/>
  <c r="C51" i="26" s="1"/>
  <c r="C53" i="26" s="1"/>
  <c r="C55" i="26" s="1"/>
  <c r="U46" i="19"/>
  <c r="U52" i="19" s="1"/>
  <c r="U36" i="19" s="1"/>
  <c r="U37" i="19" s="1"/>
  <c r="U38" i="19" s="1"/>
  <c r="U39" i="19" s="1"/>
  <c r="U49" i="19" s="1"/>
  <c r="U50" i="19" s="1"/>
  <c r="U51" i="19" s="1"/>
  <c r="U53" i="19" s="1"/>
  <c r="U55" i="19" s="1"/>
  <c r="X46" i="22"/>
  <c r="X52" i="22" s="1"/>
  <c r="X36" i="22" s="1"/>
  <c r="X37" i="22" s="1"/>
  <c r="X38" i="22" s="1"/>
  <c r="X39" i="22" s="1"/>
  <c r="X49" i="22" s="1"/>
  <c r="X50" i="22" s="1"/>
  <c r="X51" i="22" s="1"/>
  <c r="X53" i="22" s="1"/>
  <c r="X55" i="22" s="1"/>
  <c r="CE46" i="20"/>
  <c r="CE52" i="20" s="1"/>
  <c r="CE36" i="20" s="1"/>
  <c r="CE37" i="20" s="1"/>
  <c r="CE38" i="20" s="1"/>
  <c r="CE39" i="20" s="1"/>
  <c r="CE49" i="20" s="1"/>
  <c r="CE50" i="20" s="1"/>
  <c r="CE51" i="20" s="1"/>
  <c r="CE53" i="20" s="1"/>
  <c r="CE55" i="20" s="1"/>
  <c r="B46" i="17"/>
  <c r="B52" i="17" s="1"/>
  <c r="B36" i="17" s="1"/>
  <c r="B37" i="17" s="1"/>
  <c r="B38" i="17" s="1"/>
  <c r="B39" i="17" s="1"/>
  <c r="B49" i="17" s="1"/>
  <c r="B50" i="17" s="1"/>
  <c r="B51" i="17" s="1"/>
  <c r="B53" i="17" s="1"/>
  <c r="B55" i="17" s="1"/>
  <c r="C46" i="26"/>
  <c r="D52" i="28"/>
  <c r="D36" i="28" s="1"/>
  <c r="D37" i="28" s="1"/>
  <c r="D38" i="28" s="1"/>
  <c r="D39" i="28" s="1"/>
  <c r="D49" i="28" s="1"/>
  <c r="D50" i="28" s="1"/>
  <c r="D51" i="28" s="1"/>
  <c r="D53" i="28" s="1"/>
  <c r="D55" i="28" s="1"/>
  <c r="BM46" i="20"/>
  <c r="BM52" i="20" s="1"/>
  <c r="BM36" i="20" s="1"/>
  <c r="BM37" i="20" s="1"/>
  <c r="BM38" i="20" s="1"/>
  <c r="BM39" i="20" s="1"/>
  <c r="BM49" i="20" s="1"/>
  <c r="BM50" i="20" s="1"/>
  <c r="BM51" i="20" s="1"/>
  <c r="BM53" i="20" s="1"/>
  <c r="BM55" i="20" s="1"/>
  <c r="CG46" i="17"/>
  <c r="CG52" i="17" s="1"/>
  <c r="CG36" i="17" s="1"/>
  <c r="CG37" i="17" s="1"/>
  <c r="CG38" i="17" s="1"/>
  <c r="L46" i="22"/>
  <c r="L52" i="22" s="1"/>
  <c r="L36" i="22" s="1"/>
  <c r="L37" i="22" s="1"/>
  <c r="L38" i="22" s="1"/>
  <c r="L39" i="22" s="1"/>
  <c r="L49" i="22" s="1"/>
  <c r="L50" i="22" s="1"/>
  <c r="L51" i="22" s="1"/>
  <c r="L53" i="22" s="1"/>
  <c r="L55" i="22" s="1"/>
  <c r="AH46" i="20"/>
  <c r="AH52" i="20" s="1"/>
  <c r="AH36" i="20" s="1"/>
  <c r="AH37" i="20" s="1"/>
  <c r="AH38" i="20" s="1"/>
  <c r="AH39" i="20" s="1"/>
  <c r="AH49" i="20" s="1"/>
  <c r="AH50" i="20" s="1"/>
  <c r="AH51" i="20" s="1"/>
  <c r="AH53" i="20" s="1"/>
  <c r="AH55" i="20" s="1"/>
  <c r="U46" i="20"/>
  <c r="U52" i="20" s="1"/>
  <c r="U36" i="20" s="1"/>
  <c r="U37" i="20" s="1"/>
  <c r="U38" i="20" s="1"/>
  <c r="U39" i="20" s="1"/>
  <c r="U49" i="20" s="1"/>
  <c r="U50" i="20" s="1"/>
  <c r="U51" i="20" s="1"/>
  <c r="U53" i="20" s="1"/>
  <c r="U55" i="20" s="1"/>
  <c r="G46" i="17"/>
  <c r="G52" i="17" s="1"/>
  <c r="G36" i="17" s="1"/>
  <c r="G37" i="17" s="1"/>
  <c r="G38" i="17" s="1"/>
  <c r="G39" i="17" s="1"/>
  <c r="G49" i="17" s="1"/>
  <c r="G50" i="17" s="1"/>
  <c r="G51" i="17" s="1"/>
  <c r="G53" i="17" s="1"/>
  <c r="G55" i="17" s="1"/>
  <c r="AQ46" i="19"/>
  <c r="AQ52" i="19" s="1"/>
  <c r="AQ36" i="19" s="1"/>
  <c r="AQ37" i="19" s="1"/>
  <c r="AQ38" i="19" s="1"/>
  <c r="AQ39" i="19" s="1"/>
  <c r="AQ49" i="19" s="1"/>
  <c r="AQ50" i="19" s="1"/>
  <c r="AQ51" i="19" s="1"/>
  <c r="AQ53" i="19" s="1"/>
  <c r="AQ55" i="19" s="1"/>
  <c r="R46" i="12"/>
  <c r="R52" i="12" s="1"/>
  <c r="R36" i="12" s="1"/>
  <c r="X46" i="19"/>
  <c r="X52" i="19" s="1"/>
  <c r="X36" i="19" s="1"/>
  <c r="X37" i="19" s="1"/>
  <c r="X38" i="19" s="1"/>
  <c r="X39" i="19" s="1"/>
  <c r="X49" i="19" s="1"/>
  <c r="X50" i="19" s="1"/>
  <c r="X51" i="19" s="1"/>
  <c r="X53" i="19" s="1"/>
  <c r="X55" i="19" s="1"/>
  <c r="K46" i="22"/>
  <c r="K52" i="22" s="1"/>
  <c r="K36" i="22" s="1"/>
  <c r="K37" i="22" s="1"/>
  <c r="K38" i="22" s="1"/>
  <c r="K39" i="22" s="1"/>
  <c r="K49" i="22" s="1"/>
  <c r="K50" i="22" s="1"/>
  <c r="K51" i="22" s="1"/>
  <c r="K53" i="22" s="1"/>
  <c r="K55" i="22" s="1"/>
  <c r="N115" i="30"/>
  <c r="N147" i="30" s="1"/>
  <c r="J46" i="27"/>
  <c r="J52" i="27" s="1"/>
  <c r="J36" i="27" s="1"/>
  <c r="J37" i="27" s="1"/>
  <c r="J38" i="27" s="1"/>
  <c r="CB46" i="25"/>
  <c r="CB52" i="25"/>
  <c r="CB36" i="25" s="1"/>
  <c r="CB37" i="25" s="1"/>
  <c r="CB38" i="25" s="1"/>
  <c r="CB39" i="25" s="1"/>
  <c r="CB49" i="25" s="1"/>
  <c r="CB50" i="25" s="1"/>
  <c r="CB51" i="25" s="1"/>
  <c r="CB53" i="25" s="1"/>
  <c r="CB55" i="25" s="1"/>
  <c r="N113" i="30"/>
  <c r="N145" i="30" s="1"/>
  <c r="C46" i="19"/>
  <c r="C52" i="19" s="1"/>
  <c r="C36" i="19" s="1"/>
  <c r="C37" i="19" s="1"/>
  <c r="C38" i="19" s="1"/>
  <c r="C39" i="19" s="1"/>
  <c r="C49" i="19" s="1"/>
  <c r="C50" i="19" s="1"/>
  <c r="C51" i="19" s="1"/>
  <c r="C53" i="19" s="1"/>
  <c r="C55" i="19" s="1"/>
  <c r="BC46" i="12"/>
  <c r="BC52" i="12" s="1"/>
  <c r="BC36" i="12" s="1"/>
  <c r="BC37" i="12" s="1"/>
  <c r="BC38" i="12" s="1"/>
  <c r="I46" i="17"/>
  <c r="I52" i="17" s="1"/>
  <c r="I36" i="17" s="1"/>
  <c r="I37" i="17" s="1"/>
  <c r="I38" i="17" s="1"/>
  <c r="I39" i="17" s="1"/>
  <c r="I49" i="17" s="1"/>
  <c r="I50" i="17" s="1"/>
  <c r="I51" i="17" s="1"/>
  <c r="I53" i="17" s="1"/>
  <c r="I55" i="17" s="1"/>
  <c r="K46" i="17"/>
  <c r="K52" i="17"/>
  <c r="K36" i="17" s="1"/>
  <c r="K37" i="17" s="1"/>
  <c r="K38" i="17" s="1"/>
  <c r="K39" i="17" s="1"/>
  <c r="K49" i="17" s="1"/>
  <c r="K50" i="17" s="1"/>
  <c r="K51" i="17" s="1"/>
  <c r="K53" i="17" s="1"/>
  <c r="K55" i="17" s="1"/>
  <c r="H52" i="24"/>
  <c r="H36" i="24" s="1"/>
  <c r="H37" i="24" s="1"/>
  <c r="H38" i="24" s="1"/>
  <c r="H39" i="24" s="1"/>
  <c r="H49" i="24" s="1"/>
  <c r="H50" i="24" s="1"/>
  <c r="H51" i="24" s="1"/>
  <c r="H53" i="24" s="1"/>
  <c r="H55" i="24" s="1"/>
  <c r="AK46" i="20"/>
  <c r="AK52" i="20" s="1"/>
  <c r="AK36" i="20" s="1"/>
  <c r="AK37" i="20" s="1"/>
  <c r="AK38" i="20" s="1"/>
  <c r="AK39" i="20" s="1"/>
  <c r="AK49" i="20" s="1"/>
  <c r="AK50" i="20" s="1"/>
  <c r="AK51" i="20" s="1"/>
  <c r="AK53" i="20" s="1"/>
  <c r="AK55" i="20" s="1"/>
  <c r="BR46" i="25"/>
  <c r="BR52" i="25" s="1"/>
  <c r="BR36" i="25" s="1"/>
  <c r="BR37" i="25" s="1"/>
  <c r="BR38" i="25" s="1"/>
  <c r="AF46" i="19"/>
  <c r="AF52" i="19" s="1"/>
  <c r="AF36" i="19" s="1"/>
  <c r="AF37" i="19" s="1"/>
  <c r="AF38" i="19" s="1"/>
  <c r="AF39" i="19" s="1"/>
  <c r="AF49" i="19" s="1"/>
  <c r="AF50" i="19" s="1"/>
  <c r="AF51" i="19" s="1"/>
  <c r="AF53" i="19" s="1"/>
  <c r="AF55" i="19" s="1"/>
  <c r="BH37" i="20"/>
  <c r="BH38" i="20" s="1"/>
  <c r="BH39" i="20" s="1"/>
  <c r="BH49" i="20" s="1"/>
  <c r="BH50" i="20" s="1"/>
  <c r="BH51" i="20" s="1"/>
  <c r="BH53" i="20" s="1"/>
  <c r="BH55" i="20" s="1"/>
  <c r="O60" i="30" s="1"/>
  <c r="O108" i="30" s="1"/>
  <c r="O140" i="30" s="1"/>
  <c r="CL51" i="12"/>
  <c r="CL53" i="12" s="1"/>
  <c r="CL55" i="12" s="1"/>
  <c r="O88" i="30" s="1"/>
  <c r="BW51" i="12"/>
  <c r="BW53" i="12" s="1"/>
  <c r="BW55" i="12" s="1"/>
  <c r="O72" i="30" s="1"/>
  <c r="BH51" i="12"/>
  <c r="BH53" i="12" s="1"/>
  <c r="BH55" i="12" s="1"/>
  <c r="O56" i="30" s="1"/>
  <c r="AS51" i="12"/>
  <c r="AS53" i="12" s="1"/>
  <c r="AS55" i="12" s="1"/>
  <c r="O40" i="30" s="1"/>
  <c r="AB37" i="12"/>
  <c r="AB38" i="12" s="1"/>
  <c r="AB39" i="12" s="1"/>
  <c r="AB49" i="12" s="1"/>
  <c r="AB50" i="12" s="1"/>
  <c r="AD51" i="12"/>
  <c r="AD53" i="12" s="1"/>
  <c r="AD55" i="12" s="1"/>
  <c r="O24" i="30" s="1"/>
  <c r="N24" i="30"/>
  <c r="Z51" i="20"/>
  <c r="Z53" i="20" s="1"/>
  <c r="Z55" i="20" s="1"/>
  <c r="H51" i="25"/>
  <c r="H53" i="25" s="1"/>
  <c r="H55" i="25" s="1"/>
  <c r="S51" i="22"/>
  <c r="S53" i="22" s="1"/>
  <c r="S55" i="22" s="1"/>
  <c r="AI51" i="22"/>
  <c r="AI53" i="22" s="1"/>
  <c r="AI55" i="22" s="1"/>
  <c r="X51" i="17"/>
  <c r="X53" i="17" s="1"/>
  <c r="X55" i="17" s="1"/>
  <c r="I51" i="27"/>
  <c r="I53" i="27" s="1"/>
  <c r="I55" i="27" s="1"/>
  <c r="C51" i="27"/>
  <c r="C53" i="27" s="1"/>
  <c r="C55" i="27" s="1"/>
  <c r="M51" i="27"/>
  <c r="M53" i="27" s="1"/>
  <c r="M55" i="27" s="1"/>
  <c r="H51" i="27"/>
  <c r="H53" i="27" s="1"/>
  <c r="H55" i="27" s="1"/>
  <c r="N51" i="27"/>
  <c r="N53" i="27" s="1"/>
  <c r="N55" i="27" s="1"/>
  <c r="N18" i="30" s="1"/>
  <c r="N114" i="30" s="1"/>
  <c r="N146" i="30" s="1"/>
  <c r="L51" i="27"/>
  <c r="L53" i="27" s="1"/>
  <c r="L55" i="27" s="1"/>
  <c r="E51" i="27"/>
  <c r="E53" i="27" s="1"/>
  <c r="E55" i="27" s="1"/>
  <c r="B51" i="27"/>
  <c r="B53" i="27" s="1"/>
  <c r="B55" i="27" s="1"/>
  <c r="G51" i="27"/>
  <c r="G53" i="27" s="1"/>
  <c r="G55" i="27" s="1"/>
  <c r="E51" i="25"/>
  <c r="E53" i="25" s="1"/>
  <c r="E55" i="25" s="1"/>
  <c r="I51" i="25"/>
  <c r="I53" i="25" s="1"/>
  <c r="I55" i="25" s="1"/>
  <c r="D51" i="25"/>
  <c r="D53" i="25" s="1"/>
  <c r="D55" i="25" s="1"/>
  <c r="K51" i="25"/>
  <c r="K53" i="25" s="1"/>
  <c r="K55" i="25" s="1"/>
  <c r="C51" i="25"/>
  <c r="C53" i="25" s="1"/>
  <c r="C55" i="25" s="1"/>
  <c r="G51" i="25"/>
  <c r="G53" i="25" s="1"/>
  <c r="G55" i="25" s="1"/>
  <c r="N51" i="25"/>
  <c r="N53" i="25" s="1"/>
  <c r="N55" i="25" s="1"/>
  <c r="N16" i="30" s="1"/>
  <c r="N112" i="30" s="1"/>
  <c r="N144" i="30" s="1"/>
  <c r="M51" i="22"/>
  <c r="M53" i="22" s="1"/>
  <c r="M55" i="22" s="1"/>
  <c r="H51" i="22"/>
  <c r="H53" i="22" s="1"/>
  <c r="H55" i="22" s="1"/>
  <c r="G51" i="22"/>
  <c r="G53" i="22" s="1"/>
  <c r="G55" i="22" s="1"/>
  <c r="N51" i="22"/>
  <c r="N53" i="22" s="1"/>
  <c r="N55" i="22" s="1"/>
  <c r="N13" i="30" s="1"/>
  <c r="N109" i="30" s="1"/>
  <c r="N141" i="30" s="1"/>
  <c r="E51" i="20"/>
  <c r="E53" i="20" s="1"/>
  <c r="E55" i="20" s="1"/>
  <c r="M51" i="20"/>
  <c r="M53" i="20" s="1"/>
  <c r="M55" i="20" s="1"/>
  <c r="H51" i="20"/>
  <c r="H53" i="20" s="1"/>
  <c r="H55" i="20" s="1"/>
  <c r="N51" i="20"/>
  <c r="N53" i="20" s="1"/>
  <c r="N55" i="20" s="1"/>
  <c r="N12" i="30" s="1"/>
  <c r="N108" i="30" s="1"/>
  <c r="N140" i="30" s="1"/>
  <c r="G51" i="20"/>
  <c r="G53" i="20" s="1"/>
  <c r="G55" i="20" s="1"/>
  <c r="L51" i="20"/>
  <c r="L53" i="20" s="1"/>
  <c r="L55" i="20" s="1"/>
  <c r="D51" i="20"/>
  <c r="D53" i="20" s="1"/>
  <c r="D55" i="20" s="1"/>
  <c r="I51" i="20"/>
  <c r="I53" i="20" s="1"/>
  <c r="I55" i="20" s="1"/>
  <c r="B51" i="20"/>
  <c r="B53" i="20" s="1"/>
  <c r="B55" i="20" s="1"/>
  <c r="B51" i="19"/>
  <c r="B53" i="19" s="1"/>
  <c r="B55" i="19" s="1"/>
  <c r="D51" i="19"/>
  <c r="D53" i="19" s="1"/>
  <c r="D55" i="19" s="1"/>
  <c r="L51" i="19"/>
  <c r="L53" i="19" s="1"/>
  <c r="L55" i="19" s="1"/>
  <c r="M51" i="19"/>
  <c r="M53" i="19" s="1"/>
  <c r="M55" i="19" s="1"/>
  <c r="F51" i="19"/>
  <c r="F53" i="19" s="1"/>
  <c r="F55" i="19" s="1"/>
  <c r="K51" i="19"/>
  <c r="K53" i="19" s="1"/>
  <c r="K55" i="19" s="1"/>
  <c r="N51" i="19"/>
  <c r="N53" i="19" s="1"/>
  <c r="N55" i="19" s="1"/>
  <c r="N11" i="30" s="1"/>
  <c r="N107" i="30" s="1"/>
  <c r="N139" i="30" s="1"/>
  <c r="I51" i="19"/>
  <c r="I53" i="19" s="1"/>
  <c r="I55" i="19" s="1"/>
  <c r="E51" i="19"/>
  <c r="E53" i="19" s="1"/>
  <c r="E55" i="19" s="1"/>
  <c r="H51" i="19"/>
  <c r="H53" i="19" s="1"/>
  <c r="H55" i="19" s="1"/>
  <c r="F51" i="17"/>
  <c r="F53" i="17" s="1"/>
  <c r="F55" i="17" s="1"/>
  <c r="H51" i="17"/>
  <c r="H53" i="17" s="1"/>
  <c r="H55" i="17" s="1"/>
  <c r="C51" i="17"/>
  <c r="C53" i="17" s="1"/>
  <c r="C55" i="17" s="1"/>
  <c r="M51" i="17"/>
  <c r="M53" i="17" s="1"/>
  <c r="M55" i="17" s="1"/>
  <c r="E37" i="12"/>
  <c r="E38" i="12" s="1"/>
  <c r="E39" i="12" s="1"/>
  <c r="E49" i="12" s="1"/>
  <c r="E50" i="12" s="1"/>
  <c r="F37" i="12"/>
  <c r="F38" i="12" s="1"/>
  <c r="F39" i="12" s="1"/>
  <c r="F49" i="12" s="1"/>
  <c r="F50" i="12" s="1"/>
  <c r="K37" i="12"/>
  <c r="K38" i="12" s="1"/>
  <c r="K39" i="12" s="1"/>
  <c r="K49" i="12" s="1"/>
  <c r="K50" i="12" s="1"/>
  <c r="S51" i="12"/>
  <c r="S53" i="12" s="1"/>
  <c r="S55" i="12" s="1"/>
  <c r="BD51" i="12"/>
  <c r="BD53" i="12" s="1"/>
  <c r="BD55" i="12" s="1"/>
  <c r="D37" i="12"/>
  <c r="D38" i="12" s="1"/>
  <c r="D39" i="12" s="1"/>
  <c r="D49" i="12" s="1"/>
  <c r="D50" i="12" s="1"/>
  <c r="BV51" i="12"/>
  <c r="BV53" i="12" s="1"/>
  <c r="BV55" i="12" s="1"/>
  <c r="N72" i="30" s="1"/>
  <c r="H37" i="12"/>
  <c r="H38" i="12" s="1"/>
  <c r="H39" i="12" s="1"/>
  <c r="H49" i="12" s="1"/>
  <c r="H50" i="12" s="1"/>
  <c r="BJ51" i="12"/>
  <c r="BJ53" i="12" s="1"/>
  <c r="BJ55" i="12" s="1"/>
  <c r="BU51" i="12"/>
  <c r="BU53" i="12" s="1"/>
  <c r="BU55" i="12" s="1"/>
  <c r="BQ51" i="12"/>
  <c r="BQ53" i="12" s="1"/>
  <c r="BQ55" i="12" s="1"/>
  <c r="L37" i="12"/>
  <c r="L38" i="12" s="1"/>
  <c r="L39" i="12" s="1"/>
  <c r="L49" i="12" s="1"/>
  <c r="L50" i="12" s="1"/>
  <c r="M37" i="12"/>
  <c r="M38" i="12" s="1"/>
  <c r="M39" i="12" s="1"/>
  <c r="M49" i="12" s="1"/>
  <c r="M50" i="12" s="1"/>
  <c r="AH51" i="12"/>
  <c r="AH53" i="12" s="1"/>
  <c r="AH55" i="12" s="1"/>
  <c r="BE51" i="12"/>
  <c r="BE53" i="12" s="1"/>
  <c r="BE55" i="12" s="1"/>
  <c r="BO51" i="12"/>
  <c r="BO53" i="12" s="1"/>
  <c r="BO55" i="12" s="1"/>
  <c r="CJ51" i="12"/>
  <c r="CJ53" i="12" s="1"/>
  <c r="CJ55" i="12" s="1"/>
  <c r="CK51" i="12"/>
  <c r="CK53" i="12" s="1"/>
  <c r="CK55" i="12" s="1"/>
  <c r="N88" i="30" s="1"/>
  <c r="BK51" i="12"/>
  <c r="BK53" i="12" s="1"/>
  <c r="BK55" i="12" s="1"/>
  <c r="P20" i="13"/>
  <c r="AU15" i="13"/>
  <c r="AF15" i="13"/>
  <c r="Q15" i="13"/>
  <c r="B15" i="13"/>
  <c r="AF15" i="4"/>
  <c r="AU15" i="4"/>
  <c r="CJ23" i="13"/>
  <c r="BU19" i="13"/>
  <c r="CJ19" i="13"/>
  <c r="O18" i="13"/>
  <c r="BH23" i="13"/>
  <c r="BU22" i="13"/>
  <c r="BF17" i="13"/>
  <c r="AD19" i="13"/>
  <c r="BU17" i="13"/>
  <c r="BH18" i="13"/>
  <c r="O17" i="13"/>
  <c r="BF18" i="13"/>
  <c r="BU21" i="13"/>
  <c r="AS17" i="13"/>
  <c r="BH19" i="4"/>
  <c r="CJ18" i="13"/>
  <c r="AB18" i="13"/>
  <c r="BH17" i="4"/>
  <c r="AD21" i="13"/>
  <c r="CJ21" i="13"/>
  <c r="AS19" i="13"/>
  <c r="AS23" i="13"/>
  <c r="BU18" i="13"/>
  <c r="AS18" i="13"/>
  <c r="CJ17" i="13"/>
  <c r="AS22" i="13"/>
  <c r="BU23" i="13"/>
  <c r="AD23" i="13"/>
  <c r="O21" i="13"/>
  <c r="AS19" i="4"/>
  <c r="R37" i="12" l="1"/>
  <c r="R38" i="12" s="1"/>
  <c r="R39" i="12" s="1"/>
  <c r="R49" i="12" s="1"/>
  <c r="R50" i="12" s="1"/>
  <c r="R51" i="12" s="1"/>
  <c r="R53" i="12" s="1"/>
  <c r="R55" i="12" s="1"/>
  <c r="AS33" i="13"/>
  <c r="AS26" i="13"/>
  <c r="AS44" i="13"/>
  <c r="AS20" i="13"/>
  <c r="AS34" i="13" s="1"/>
  <c r="AD44" i="13"/>
  <c r="O26" i="13"/>
  <c r="O33" i="13"/>
  <c r="O104" i="30"/>
  <c r="O136" i="30" s="1"/>
  <c r="BH33" i="4"/>
  <c r="BH26" i="4"/>
  <c r="BH44" i="4"/>
  <c r="AS44" i="4"/>
  <c r="N104" i="30"/>
  <c r="N136" i="30" s="1"/>
  <c r="AB51" i="12"/>
  <c r="AB53" i="12" s="1"/>
  <c r="AB55" i="12" s="1"/>
  <c r="BU26" i="13"/>
  <c r="BU33" i="13"/>
  <c r="BU44" i="13"/>
  <c r="CJ26" i="13"/>
  <c r="CJ33" i="13"/>
  <c r="CJ44" i="13"/>
  <c r="BF26" i="13"/>
  <c r="BF33" i="13"/>
  <c r="M51" i="12"/>
  <c r="M53" i="12" s="1"/>
  <c r="M55" i="12" s="1"/>
  <c r="K51" i="12"/>
  <c r="K53" i="12" s="1"/>
  <c r="K55" i="12" s="1"/>
  <c r="F51" i="12"/>
  <c r="F53" i="12" s="1"/>
  <c r="F55" i="12" s="1"/>
  <c r="H51" i="12"/>
  <c r="H53" i="12" s="1"/>
  <c r="H55" i="12" s="1"/>
  <c r="D51" i="12"/>
  <c r="D53" i="12" s="1"/>
  <c r="D55" i="12" s="1"/>
  <c r="L51" i="12"/>
  <c r="L53" i="12" s="1"/>
  <c r="L55" i="12" s="1"/>
  <c r="E51" i="12"/>
  <c r="E53" i="12" s="1"/>
  <c r="E55" i="12" s="1"/>
  <c r="CJ20" i="13"/>
  <c r="CJ34" i="13" s="1"/>
  <c r="BU20" i="13"/>
  <c r="BU34" i="13" s="1"/>
  <c r="AD22" i="13"/>
  <c r="BH23" i="4"/>
  <c r="BH21" i="13"/>
  <c r="AC22" i="13"/>
  <c r="BH18" i="4"/>
  <c r="AR23" i="13"/>
  <c r="AR17" i="4"/>
  <c r="O22" i="13"/>
  <c r="O23" i="13"/>
  <c r="AC17" i="13"/>
  <c r="BG18" i="13"/>
  <c r="AC19" i="13"/>
  <c r="AC21" i="13"/>
  <c r="AS18" i="4"/>
  <c r="BG19" i="13"/>
  <c r="BG17" i="4"/>
  <c r="BG23" i="4"/>
  <c r="AS21" i="13"/>
  <c r="AR18" i="13"/>
  <c r="O19" i="13"/>
  <c r="N18" i="13"/>
  <c r="BH21" i="4"/>
  <c r="N19" i="13"/>
  <c r="BF23" i="13"/>
  <c r="AR23" i="4"/>
  <c r="AD18" i="13"/>
  <c r="AB19" i="13"/>
  <c r="BF22" i="13"/>
  <c r="AR17" i="13"/>
  <c r="M19" i="13"/>
  <c r="BG21" i="4"/>
  <c r="BF19" i="13"/>
  <c r="AS21" i="4"/>
  <c r="AD17" i="13"/>
  <c r="AR18" i="4"/>
  <c r="AB17" i="13"/>
  <c r="BH19" i="13"/>
  <c r="N17" i="13"/>
  <c r="AR22" i="13"/>
  <c r="M21" i="13"/>
  <c r="M18" i="13"/>
  <c r="AR22" i="4"/>
  <c r="BH22" i="4"/>
  <c r="AB21" i="13"/>
  <c r="N21" i="13"/>
  <c r="M22" i="13"/>
  <c r="AC18" i="13"/>
  <c r="BG21" i="13"/>
  <c r="AR19" i="13"/>
  <c r="BG18" i="4"/>
  <c r="M23" i="13"/>
  <c r="N23" i="13"/>
  <c r="M17" i="13"/>
  <c r="BG22" i="13"/>
  <c r="BF21" i="13"/>
  <c r="AR21" i="4"/>
  <c r="AS22" i="4"/>
  <c r="AB23" i="13"/>
  <c r="AB22" i="13"/>
  <c r="BG17" i="13"/>
  <c r="AS17" i="4"/>
  <c r="BG23" i="13"/>
  <c r="N22" i="13"/>
  <c r="BG19" i="4"/>
  <c r="AS23" i="4"/>
  <c r="BH17" i="13"/>
  <c r="AC23" i="13"/>
  <c r="BH22" i="13"/>
  <c r="AR19" i="4"/>
  <c r="AR21" i="13"/>
  <c r="BG22" i="4"/>
  <c r="AD33" i="13" l="1"/>
  <c r="AD26" i="13"/>
  <c r="AD28" i="13" s="1"/>
  <c r="AD30" i="13" s="1"/>
  <c r="AD45" i="13" s="1"/>
  <c r="AD20" i="13"/>
  <c r="AD34" i="13" s="1"/>
  <c r="O44" i="13"/>
  <c r="O20" i="13"/>
  <c r="O34" i="13" s="1"/>
  <c r="AS20" i="4"/>
  <c r="AS34" i="4" s="1"/>
  <c r="O3" i="13"/>
  <c r="BH33" i="13"/>
  <c r="BH26" i="13"/>
  <c r="BH27" i="13" s="1"/>
  <c r="BH29" i="13" s="1"/>
  <c r="AS26" i="4"/>
  <c r="AS27" i="4" s="1"/>
  <c r="AS29" i="4" s="1"/>
  <c r="AS33" i="4"/>
  <c r="BH20" i="13"/>
  <c r="BH34" i="13" s="1"/>
  <c r="BH44" i="13"/>
  <c r="AB26" i="13"/>
  <c r="AB28" i="13" s="1"/>
  <c r="AB30" i="13" s="1"/>
  <c r="AB45" i="13" s="1"/>
  <c r="AB33" i="13"/>
  <c r="AS28" i="13"/>
  <c r="AS30" i="13" s="1"/>
  <c r="AS45" i="13" s="1"/>
  <c r="AS27" i="13"/>
  <c r="AS29" i="13" s="1"/>
  <c r="AD27" i="13"/>
  <c r="AD29" i="13" s="1"/>
  <c r="O27" i="13"/>
  <c r="O29" i="13" s="1"/>
  <c r="O28" i="13"/>
  <c r="O30" i="13" s="1"/>
  <c r="O45" i="13" s="1"/>
  <c r="M33" i="13"/>
  <c r="M26" i="13"/>
  <c r="M28" i="13" s="1"/>
  <c r="M30" i="13" s="1"/>
  <c r="M45" i="13" s="1"/>
  <c r="BH20" i="4"/>
  <c r="BH34" i="4" s="1"/>
  <c r="BF44" i="13"/>
  <c r="BF20" i="13"/>
  <c r="BF34" i="13" s="1"/>
  <c r="BH28" i="4"/>
  <c r="BH27" i="4"/>
  <c r="BH29" i="4" s="1"/>
  <c r="BG26" i="13"/>
  <c r="BG33" i="13"/>
  <c r="N20" i="13"/>
  <c r="N34" i="13" s="1"/>
  <c r="N33" i="13"/>
  <c r="N3" i="13"/>
  <c r="N7" i="13" s="1"/>
  <c r="BG35" i="13" s="1"/>
  <c r="BG43" i="13" s="1"/>
  <c r="N26" i="13"/>
  <c r="BG44" i="13"/>
  <c r="AR26" i="13"/>
  <c r="AR33" i="13"/>
  <c r="AC26" i="13"/>
  <c r="AC33" i="13"/>
  <c r="BG33" i="4"/>
  <c r="BG26" i="4"/>
  <c r="AR44" i="4"/>
  <c r="AB44" i="13"/>
  <c r="AB20" i="13"/>
  <c r="AB34" i="13" s="1"/>
  <c r="BG44" i="4"/>
  <c r="AR20" i="4"/>
  <c r="AR34" i="4" s="1"/>
  <c r="AC44" i="13"/>
  <c r="N44" i="13"/>
  <c r="BG20" i="4"/>
  <c r="BG34" i="4" s="1"/>
  <c r="AR33" i="4"/>
  <c r="AR26" i="4"/>
  <c r="BG20" i="13"/>
  <c r="BG34" i="13" s="1"/>
  <c r="AC20" i="13"/>
  <c r="AC34" i="13" s="1"/>
  <c r="AR44" i="13"/>
  <c r="AR20" i="13"/>
  <c r="AR34" i="13" s="1"/>
  <c r="BF27" i="13"/>
  <c r="BF29" i="13" s="1"/>
  <c r="BF28" i="13"/>
  <c r="BF30" i="13" s="1"/>
  <c r="BF45" i="13" s="1"/>
  <c r="CJ27" i="13"/>
  <c r="CJ29" i="13" s="1"/>
  <c r="CJ28" i="13"/>
  <c r="CJ30" i="13" s="1"/>
  <c r="CJ45" i="13" s="1"/>
  <c r="BU27" i="13"/>
  <c r="BU29" i="13" s="1"/>
  <c r="BU28" i="13"/>
  <c r="BU30" i="13" s="1"/>
  <c r="BU45" i="13" s="1"/>
  <c r="AB27" i="13"/>
  <c r="AB29" i="13" s="1"/>
  <c r="M44" i="13"/>
  <c r="M20" i="13"/>
  <c r="M34" i="13" s="1"/>
  <c r="BH28" i="13" l="1"/>
  <c r="BH30" i="13" s="1"/>
  <c r="BH45" i="13" s="1"/>
  <c r="AS28" i="4"/>
  <c r="AS30" i="4" s="1"/>
  <c r="AS45" i="4" s="1"/>
  <c r="BH30" i="4"/>
  <c r="BH45" i="4" s="1"/>
  <c r="O5" i="13"/>
  <c r="AD35" i="13" s="1"/>
  <c r="AD43" i="13" s="1"/>
  <c r="AD46" i="13" s="1"/>
  <c r="AD52" i="13" s="1"/>
  <c r="AD36" i="13" s="1"/>
  <c r="O121" i="30"/>
  <c r="O8" i="13"/>
  <c r="BW35" i="13" s="1"/>
  <c r="BW43" i="13" s="1"/>
  <c r="O9" i="13"/>
  <c r="CL35" i="13" s="1"/>
  <c r="CL43" i="13" s="1"/>
  <c r="O4" i="13"/>
  <c r="O6" i="13"/>
  <c r="AS35" i="13" s="1"/>
  <c r="AS43" i="13" s="1"/>
  <c r="O7" i="13"/>
  <c r="BH35" i="13" s="1"/>
  <c r="BH43" i="13" s="1"/>
  <c r="AS46" i="13"/>
  <c r="M27" i="13"/>
  <c r="M29" i="13" s="1"/>
  <c r="N6" i="13"/>
  <c r="AR35" i="13" s="1"/>
  <c r="AR43" i="13" s="1"/>
  <c r="BG28" i="4"/>
  <c r="BG27" i="4"/>
  <c r="BG29" i="4" s="1"/>
  <c r="BG27" i="13"/>
  <c r="BG29" i="13" s="1"/>
  <c r="BG28" i="13"/>
  <c r="BG30" i="13" s="1"/>
  <c r="BG45" i="13" s="1"/>
  <c r="BG46" i="13" s="1"/>
  <c r="N28" i="13"/>
  <c r="N30" i="13" s="1"/>
  <c r="N45" i="13" s="1"/>
  <c r="N27" i="13"/>
  <c r="N29" i="13" s="1"/>
  <c r="N5" i="13"/>
  <c r="AC35" i="13" s="1"/>
  <c r="AC43" i="13" s="1"/>
  <c r="N9" i="13"/>
  <c r="CK35" i="13" s="1"/>
  <c r="CK43" i="13" s="1"/>
  <c r="CK46" i="13" s="1"/>
  <c r="CK52" i="13" s="1"/>
  <c r="CK36" i="13" s="1"/>
  <c r="CK37" i="13" s="1"/>
  <c r="CK38" i="13" s="1"/>
  <c r="CK39" i="13" s="1"/>
  <c r="CK49" i="13" s="1"/>
  <c r="CK50" i="13" s="1"/>
  <c r="CK51" i="13" s="1"/>
  <c r="CK53" i="13" s="1"/>
  <c r="CK55" i="13" s="1"/>
  <c r="N89" i="30" s="1"/>
  <c r="N121" i="30"/>
  <c r="N8" i="13"/>
  <c r="BV35" i="13" s="1"/>
  <c r="BV43" i="13" s="1"/>
  <c r="AC27" i="13"/>
  <c r="AC29" i="13" s="1"/>
  <c r="AC28" i="13"/>
  <c r="AC30" i="13" s="1"/>
  <c r="AC45" i="13" s="1"/>
  <c r="AR27" i="4"/>
  <c r="AR29" i="4" s="1"/>
  <c r="AR28" i="4"/>
  <c r="AR30" i="4" s="1"/>
  <c r="AR45" i="4" s="1"/>
  <c r="AR27" i="13"/>
  <c r="AR29" i="13" s="1"/>
  <c r="AR28" i="13"/>
  <c r="AR30" i="13" s="1"/>
  <c r="AR45" i="13" s="1"/>
  <c r="N4" i="13"/>
  <c r="B2" i="13"/>
  <c r="C2" i="13"/>
  <c r="D2" i="13"/>
  <c r="E2" i="13"/>
  <c r="F2" i="13"/>
  <c r="G2" i="13"/>
  <c r="H2" i="13"/>
  <c r="I2" i="13"/>
  <c r="J2" i="13"/>
  <c r="K2" i="13"/>
  <c r="L2" i="13"/>
  <c r="B16" i="13"/>
  <c r="C16" i="13"/>
  <c r="D16" i="13"/>
  <c r="E16" i="13"/>
  <c r="F16" i="13"/>
  <c r="G16" i="13"/>
  <c r="H16" i="13"/>
  <c r="I16" i="13"/>
  <c r="J16" i="13"/>
  <c r="K16" i="13"/>
  <c r="L16" i="13"/>
  <c r="Q16" i="13"/>
  <c r="R16" i="13"/>
  <c r="S16" i="13"/>
  <c r="T16" i="13"/>
  <c r="U16" i="13"/>
  <c r="V16" i="13"/>
  <c r="W16" i="13"/>
  <c r="X16" i="13"/>
  <c r="Y16" i="13"/>
  <c r="Z16" i="13"/>
  <c r="AA16" i="13"/>
  <c r="AF16" i="13"/>
  <c r="AG16" i="13"/>
  <c r="AH16" i="13"/>
  <c r="AI16" i="13"/>
  <c r="AJ16" i="13"/>
  <c r="AK16" i="13"/>
  <c r="AL16" i="13"/>
  <c r="AM16" i="13"/>
  <c r="AN16" i="13"/>
  <c r="AO16" i="13"/>
  <c r="AP16" i="13"/>
  <c r="AU16" i="13"/>
  <c r="AV16" i="13"/>
  <c r="AW16" i="13"/>
  <c r="AX16" i="13"/>
  <c r="AY16" i="13"/>
  <c r="AZ16" i="13"/>
  <c r="BA16" i="13"/>
  <c r="BB16" i="13"/>
  <c r="BC16" i="13"/>
  <c r="BD16" i="13"/>
  <c r="BE16" i="13"/>
  <c r="BJ16" i="13"/>
  <c r="BK16" i="13"/>
  <c r="BL16" i="13"/>
  <c r="BM16" i="13"/>
  <c r="BN16" i="13"/>
  <c r="BO16" i="13"/>
  <c r="BP16" i="13"/>
  <c r="BQ16" i="13"/>
  <c r="BR16" i="13"/>
  <c r="BS16" i="13"/>
  <c r="BT16" i="13"/>
  <c r="BY16" i="13"/>
  <c r="BZ16" i="13"/>
  <c r="CA16" i="13"/>
  <c r="CB16" i="13"/>
  <c r="CC16" i="13"/>
  <c r="CD16" i="13"/>
  <c r="CE16" i="13"/>
  <c r="CF16" i="13"/>
  <c r="CG16" i="13"/>
  <c r="CH16" i="13"/>
  <c r="CI16" i="13"/>
  <c r="AS52" i="13" l="1"/>
  <c r="AS36" i="13" s="1"/>
  <c r="AS37" i="13" s="1"/>
  <c r="AS38" i="13" s="1"/>
  <c r="AS39" i="13" s="1"/>
  <c r="AS49" i="13" s="1"/>
  <c r="AS50" i="13" s="1"/>
  <c r="AS51" i="13" s="1"/>
  <c r="AS53" i="13" s="1"/>
  <c r="AS55" i="13" s="1"/>
  <c r="O41" i="30" s="1"/>
  <c r="CL46" i="13"/>
  <c r="CL52" i="13" s="1"/>
  <c r="CL36" i="13" s="1"/>
  <c r="CL37" i="13" s="1"/>
  <c r="CL38" i="13" s="1"/>
  <c r="CL39" i="13" s="1"/>
  <c r="CL49" i="13" s="1"/>
  <c r="CL50" i="13" s="1"/>
  <c r="CL51" i="13" s="1"/>
  <c r="CL53" i="13" s="1"/>
  <c r="CL55" i="13" s="1"/>
  <c r="O89" i="30" s="1"/>
  <c r="BH46" i="13"/>
  <c r="BH52" i="13" s="1"/>
  <c r="BH36" i="13" s="1"/>
  <c r="BH37" i="13" s="1"/>
  <c r="BH38" i="13" s="1"/>
  <c r="BH39" i="13" s="1"/>
  <c r="BH49" i="13" s="1"/>
  <c r="BH50" i="13" s="1"/>
  <c r="BH51" i="13" s="1"/>
  <c r="BH53" i="13" s="1"/>
  <c r="BH55" i="13" s="1"/>
  <c r="O57" i="30" s="1"/>
  <c r="O35" i="13"/>
  <c r="O43" i="13" s="1"/>
  <c r="O10" i="13"/>
  <c r="BW46" i="13"/>
  <c r="BW52" i="13" s="1"/>
  <c r="BW36" i="13" s="1"/>
  <c r="BW37" i="13" s="1"/>
  <c r="BW38" i="13" s="1"/>
  <c r="BW39" i="13" s="1"/>
  <c r="BW49" i="13" s="1"/>
  <c r="BW50" i="13" s="1"/>
  <c r="BW51" i="13" s="1"/>
  <c r="BW53" i="13" s="1"/>
  <c r="BW55" i="13" s="1"/>
  <c r="O73" i="30" s="1"/>
  <c r="BG30" i="4"/>
  <c r="BG45" i="4" s="1"/>
  <c r="AR46" i="13"/>
  <c r="AR52" i="13" s="1"/>
  <c r="AR36" i="13" s="1"/>
  <c r="AR37" i="13" s="1"/>
  <c r="AR38" i="13" s="1"/>
  <c r="AR39" i="13" s="1"/>
  <c r="AR49" i="13" s="1"/>
  <c r="AR50" i="13" s="1"/>
  <c r="AR51" i="13" s="1"/>
  <c r="AR53" i="13" s="1"/>
  <c r="AR55" i="13" s="1"/>
  <c r="N41" i="30" s="1"/>
  <c r="AD37" i="13"/>
  <c r="AD38" i="13" s="1"/>
  <c r="AD39" i="13" s="1"/>
  <c r="AD49" i="13" s="1"/>
  <c r="AD50" i="13" s="1"/>
  <c r="AC46" i="13"/>
  <c r="AC52" i="13" s="1"/>
  <c r="AC36" i="13" s="1"/>
  <c r="AC37" i="13" s="1"/>
  <c r="AC38" i="13" s="1"/>
  <c r="AC39" i="13" s="1"/>
  <c r="AC49" i="13" s="1"/>
  <c r="AC50" i="13" s="1"/>
  <c r="AC51" i="13" s="1"/>
  <c r="AC53" i="13" s="1"/>
  <c r="AC55" i="13" s="1"/>
  <c r="N25" i="30" s="1"/>
  <c r="BG52" i="13"/>
  <c r="BG36" i="13" s="1"/>
  <c r="BG37" i="13" s="1"/>
  <c r="BG38" i="13" s="1"/>
  <c r="BG39" i="13" s="1"/>
  <c r="BG49" i="13" s="1"/>
  <c r="BG50" i="13" s="1"/>
  <c r="BG51" i="13" s="1"/>
  <c r="BG53" i="13" s="1"/>
  <c r="BG55" i="13" s="1"/>
  <c r="N57" i="30" s="1"/>
  <c r="BV46" i="13"/>
  <c r="BV52" i="13" s="1"/>
  <c r="BV36" i="13" s="1"/>
  <c r="BV37" i="13" s="1"/>
  <c r="BV38" i="13" s="1"/>
  <c r="BV39" i="13" s="1"/>
  <c r="BV49" i="13" s="1"/>
  <c r="BV50" i="13" s="1"/>
  <c r="BV51" i="13" s="1"/>
  <c r="BV53" i="13" s="1"/>
  <c r="BV55" i="13" s="1"/>
  <c r="N73" i="30" s="1"/>
  <c r="N35" i="13"/>
  <c r="N10" i="13"/>
  <c r="AE20" i="13"/>
  <c r="AT20" i="13"/>
  <c r="BI20" i="13"/>
  <c r="BX20" i="13"/>
  <c r="O46" i="13" l="1"/>
  <c r="O52" i="13" s="1"/>
  <c r="O36" i="13" s="1"/>
  <c r="O37" i="13" s="1"/>
  <c r="O38" i="13" s="1"/>
  <c r="O39" i="13" s="1"/>
  <c r="O49" i="13" s="1"/>
  <c r="O50" i="13" s="1"/>
  <c r="O51" i="13" s="1"/>
  <c r="O53" i="13" s="1"/>
  <c r="O55" i="13" s="1"/>
  <c r="O9" i="30" s="1"/>
  <c r="AD51" i="13"/>
  <c r="AD53" i="13" s="1"/>
  <c r="AD55" i="13" s="1"/>
  <c r="O25" i="30" s="1"/>
  <c r="N43" i="13"/>
  <c r="N46" i="13" s="1"/>
  <c r="N52" i="13" s="1"/>
  <c r="N36" i="13" s="1"/>
  <c r="N37" i="13" s="1"/>
  <c r="N38" i="13" s="1"/>
  <c r="N39" i="13" s="1"/>
  <c r="N49" i="13" s="1"/>
  <c r="N50" i="13" s="1"/>
  <c r="N51" i="13" s="1"/>
  <c r="N53" i="13" s="1"/>
  <c r="N55" i="13" s="1"/>
  <c r="N9" i="30" s="1"/>
  <c r="N105" i="30" s="1"/>
  <c r="N137" i="30" s="1"/>
  <c r="M14" i="30"/>
  <c r="M15" i="30"/>
  <c r="M17" i="30"/>
  <c r="M19" i="30"/>
  <c r="M30" i="30"/>
  <c r="M31" i="30"/>
  <c r="M33" i="30"/>
  <c r="M35" i="30"/>
  <c r="M46" i="30"/>
  <c r="M47" i="30"/>
  <c r="M49" i="30"/>
  <c r="M51" i="30"/>
  <c r="M62" i="30"/>
  <c r="M63" i="30"/>
  <c r="M65" i="30"/>
  <c r="M67" i="30"/>
  <c r="M78" i="30"/>
  <c r="M79" i="30"/>
  <c r="M81" i="30"/>
  <c r="M83" i="30"/>
  <c r="M94" i="30"/>
  <c r="M95" i="30"/>
  <c r="M97" i="30"/>
  <c r="M99" i="30"/>
  <c r="M126" i="30"/>
  <c r="M127" i="30"/>
  <c r="M129" i="30"/>
  <c r="M131" i="30"/>
  <c r="O19" i="11"/>
  <c r="O20" i="11" s="1"/>
  <c r="O22" i="11" s="1"/>
  <c r="O23" i="11"/>
  <c r="O24" i="11" s="1"/>
  <c r="O25" i="11"/>
  <c r="O26" i="11" s="1"/>
  <c r="O28" i="11" s="1"/>
  <c r="P20" i="4"/>
  <c r="O105" i="30" l="1"/>
  <c r="O137" i="30" s="1"/>
  <c r="M110" i="30"/>
  <c r="M142" i="30" s="1"/>
  <c r="M113" i="30"/>
  <c r="M145" i="30" s="1"/>
  <c r="M111" i="30"/>
  <c r="M143" i="30" s="1"/>
  <c r="M115" i="30"/>
  <c r="M147" i="30" s="1"/>
  <c r="O27" i="11"/>
  <c r="O21" i="11"/>
  <c r="BO22" i="13"/>
  <c r="CE17" i="13"/>
  <c r="S23" i="13"/>
  <c r="J21" i="13"/>
  <c r="CA23" i="13"/>
  <c r="BS17" i="13"/>
  <c r="L23" i="13"/>
  <c r="E19" i="13"/>
  <c r="Z22" i="13"/>
  <c r="AP19" i="13"/>
  <c r="CE18" i="13"/>
  <c r="AX19" i="13"/>
  <c r="CF19" i="13"/>
  <c r="CH17" i="13"/>
  <c r="J23" i="13"/>
  <c r="BE19" i="13"/>
  <c r="Y21" i="13"/>
  <c r="Y19" i="13"/>
  <c r="AO23" i="13"/>
  <c r="AG22" i="13"/>
  <c r="BB19" i="13"/>
  <c r="AV22" i="13"/>
  <c r="CI17" i="13"/>
  <c r="Y23" i="13"/>
  <c r="BS18" i="13"/>
  <c r="B19" i="13"/>
  <c r="AY21" i="13"/>
  <c r="AP18" i="13"/>
  <c r="BO18" i="13"/>
  <c r="AU21" i="13"/>
  <c r="AF23" i="13"/>
  <c r="S19" i="13"/>
  <c r="V18" i="13"/>
  <c r="AP23" i="13"/>
  <c r="BB21" i="13"/>
  <c r="BA18" i="13"/>
  <c r="BT19" i="13"/>
  <c r="H19" i="13"/>
  <c r="CD23" i="13"/>
  <c r="Y17" i="13"/>
  <c r="BU18" i="4"/>
  <c r="BJ19" i="13"/>
  <c r="AI21" i="13"/>
  <c r="CJ22" i="4"/>
  <c r="AA23" i="13"/>
  <c r="V23" i="13"/>
  <c r="BT22" i="13"/>
  <c r="AJ17" i="13"/>
  <c r="AA22" i="13"/>
  <c r="AF22" i="13"/>
  <c r="BE18" i="13"/>
  <c r="BB23" i="13"/>
  <c r="CG17" i="13"/>
  <c r="BL23" i="13"/>
  <c r="T19" i="13"/>
  <c r="BT23" i="13"/>
  <c r="E22" i="13"/>
  <c r="BA21" i="13"/>
  <c r="BP23" i="13"/>
  <c r="AU19" i="13"/>
  <c r="C22" i="13"/>
  <c r="C19" i="13"/>
  <c r="AV21" i="13"/>
  <c r="I18" i="13"/>
  <c r="CH21" i="13"/>
  <c r="BS21" i="13"/>
  <c r="AF18" i="13"/>
  <c r="AN22" i="13"/>
  <c r="CI19" i="13"/>
  <c r="BN23" i="13"/>
  <c r="AV23" i="13"/>
  <c r="AQ17" i="13"/>
  <c r="AP17" i="13"/>
  <c r="V17" i="13"/>
  <c r="CC17" i="13"/>
  <c r="BN18" i="13"/>
  <c r="BY21" i="13"/>
  <c r="AX18" i="13"/>
  <c r="AQ21" i="13"/>
  <c r="BJ22" i="13"/>
  <c r="BR17" i="13"/>
  <c r="AI22" i="13"/>
  <c r="BS19" i="13"/>
  <c r="CD19" i="13"/>
  <c r="V21" i="13"/>
  <c r="BT18" i="13"/>
  <c r="CF17" i="13"/>
  <c r="BE17" i="13"/>
  <c r="BA22" i="13"/>
  <c r="CG21" i="13"/>
  <c r="BK19" i="13"/>
  <c r="BR19" i="13"/>
  <c r="G19" i="13"/>
  <c r="AQ18" i="13"/>
  <c r="AN19" i="13"/>
  <c r="K19" i="13"/>
  <c r="AF17" i="13"/>
  <c r="Y22" i="13"/>
  <c r="BZ23" i="13"/>
  <c r="Q18" i="13"/>
  <c r="AY19" i="13"/>
  <c r="K21" i="13"/>
  <c r="Z18" i="13"/>
  <c r="F23" i="13"/>
  <c r="K17" i="13"/>
  <c r="CI23" i="13"/>
  <c r="G21" i="13"/>
  <c r="X22" i="13"/>
  <c r="AJ21" i="13"/>
  <c r="CA18" i="13"/>
  <c r="BL18" i="13"/>
  <c r="AU17" i="13"/>
  <c r="AH18" i="13"/>
  <c r="U21" i="13"/>
  <c r="AI18" i="13"/>
  <c r="BL21" i="13"/>
  <c r="BA17" i="13"/>
  <c r="T23" i="13"/>
  <c r="S21" i="13"/>
  <c r="AJ23" i="13"/>
  <c r="CI22" i="13"/>
  <c r="BQ17" i="13"/>
  <c r="CJ21" i="4"/>
  <c r="AL21" i="13"/>
  <c r="AK18" i="13"/>
  <c r="H22" i="13"/>
  <c r="BD21" i="13"/>
  <c r="BD18" i="13"/>
  <c r="AJ18" i="13"/>
  <c r="AL23" i="13"/>
  <c r="AY17" i="13"/>
  <c r="CA21" i="13"/>
  <c r="CF18" i="13"/>
  <c r="F19" i="13"/>
  <c r="AL22" i="13"/>
  <c r="R23" i="13"/>
  <c r="AZ19" i="13"/>
  <c r="G17" i="13"/>
  <c r="I23" i="13"/>
  <c r="CD21" i="13"/>
  <c r="W22" i="13"/>
  <c r="CB19" i="13"/>
  <c r="BL22" i="13"/>
  <c r="AK19" i="13"/>
  <c r="BZ19" i="13"/>
  <c r="BB17" i="13"/>
  <c r="I19" i="13"/>
  <c r="BR18" i="13"/>
  <c r="CF23" i="13"/>
  <c r="CC23" i="13"/>
  <c r="F22" i="13"/>
  <c r="CA17" i="13"/>
  <c r="X19" i="13"/>
  <c r="F18" i="13"/>
  <c r="AA17" i="13"/>
  <c r="BN22" i="13"/>
  <c r="H18" i="13"/>
  <c r="B17" i="13"/>
  <c r="Q22" i="13"/>
  <c r="AO19" i="13"/>
  <c r="D18" i="13"/>
  <c r="T18" i="13"/>
  <c r="T21" i="13"/>
  <c r="CJ17" i="4"/>
  <c r="BO17" i="13"/>
  <c r="D22" i="13"/>
  <c r="BJ17" i="13"/>
  <c r="AM17" i="13"/>
  <c r="BZ22" i="13"/>
  <c r="BJ18" i="13"/>
  <c r="BP17" i="13"/>
  <c r="AK21" i="13"/>
  <c r="Q23" i="13"/>
  <c r="AN17" i="13"/>
  <c r="AV18" i="13"/>
  <c r="BY17" i="13"/>
  <c r="AJ19" i="13"/>
  <c r="W17" i="13"/>
  <c r="BE23" i="13"/>
  <c r="AU23" i="13"/>
  <c r="AL18" i="13"/>
  <c r="AK17" i="13"/>
  <c r="I22" i="13"/>
  <c r="BE22" i="13"/>
  <c r="BO19" i="13"/>
  <c r="B23" i="13"/>
  <c r="D21" i="13"/>
  <c r="AL17" i="13"/>
  <c r="AQ23" i="13"/>
  <c r="Y18" i="13"/>
  <c r="BK17" i="13"/>
  <c r="BC21" i="13"/>
  <c r="CC18" i="13"/>
  <c r="AK22" i="13"/>
  <c r="BM23" i="13"/>
  <c r="B21" i="13"/>
  <c r="BM21" i="13"/>
  <c r="AG23" i="13"/>
  <c r="BL19" i="13"/>
  <c r="BQ23" i="13"/>
  <c r="AO22" i="13"/>
  <c r="AP21" i="13"/>
  <c r="BZ18" i="13"/>
  <c r="CG19" i="13"/>
  <c r="I17" i="13"/>
  <c r="CJ23" i="4"/>
  <c r="BU22" i="4"/>
  <c r="CB21" i="13"/>
  <c r="BM19" i="13"/>
  <c r="AY22" i="13"/>
  <c r="CF21" i="13"/>
  <c r="C17" i="13"/>
  <c r="C23" i="13"/>
  <c r="AF21" i="13"/>
  <c r="BU23" i="4"/>
  <c r="AL19" i="13"/>
  <c r="E17" i="13"/>
  <c r="AG18" i="13"/>
  <c r="BZ17" i="13"/>
  <c r="D17" i="13"/>
  <c r="AW22" i="13"/>
  <c r="BS23" i="13"/>
  <c r="BK21" i="13"/>
  <c r="Q19" i="13"/>
  <c r="CJ19" i="4"/>
  <c r="H23" i="13"/>
  <c r="BC18" i="13"/>
  <c r="AW18" i="13"/>
  <c r="CF22" i="13"/>
  <c r="BP22" i="13"/>
  <c r="CC19" i="13"/>
  <c r="CI18" i="13"/>
  <c r="AA19" i="13"/>
  <c r="AV17" i="13"/>
  <c r="F21" i="13"/>
  <c r="AA21" i="13"/>
  <c r="AX23" i="13"/>
  <c r="BE21" i="13"/>
  <c r="F17" i="13"/>
  <c r="BY18" i="13"/>
  <c r="AY23" i="13"/>
  <c r="S17" i="13"/>
  <c r="AZ17" i="13"/>
  <c r="AI19" i="13"/>
  <c r="K18" i="13"/>
  <c r="BC22" i="13"/>
  <c r="L22" i="13"/>
  <c r="BO23" i="13"/>
  <c r="BR22" i="13"/>
  <c r="R19" i="13"/>
  <c r="BL17" i="13"/>
  <c r="BP21" i="13"/>
  <c r="AG17" i="13"/>
  <c r="BS22" i="13"/>
  <c r="G22" i="13"/>
  <c r="CA19" i="13"/>
  <c r="BD17" i="13"/>
  <c r="BU17" i="4"/>
  <c r="AN18" i="13"/>
  <c r="AQ22" i="13"/>
  <c r="BN19" i="13"/>
  <c r="CB17" i="13"/>
  <c r="J18" i="13"/>
  <c r="L18" i="13"/>
  <c r="BC17" i="13"/>
  <c r="CB22" i="13"/>
  <c r="AM22" i="13"/>
  <c r="V19" i="13"/>
  <c r="BC23" i="13"/>
  <c r="AN23" i="13"/>
  <c r="BQ19" i="13"/>
  <c r="BM17" i="13"/>
  <c r="BR23" i="13"/>
  <c r="BP18" i="13"/>
  <c r="AI23" i="13"/>
  <c r="R22" i="13"/>
  <c r="BR21" i="13"/>
  <c r="AK23" i="13"/>
  <c r="AX22" i="13"/>
  <c r="W21" i="13"/>
  <c r="W19" i="13"/>
  <c r="BY19" i="13"/>
  <c r="L17" i="13"/>
  <c r="BA19" i="13"/>
  <c r="BJ21" i="13"/>
  <c r="AX17" i="13"/>
  <c r="L21" i="13"/>
  <c r="U18" i="13"/>
  <c r="T22" i="13"/>
  <c r="CH18" i="13"/>
  <c r="Z19" i="13"/>
  <c r="BT17" i="13"/>
  <c r="B18" i="13"/>
  <c r="I21" i="13"/>
  <c r="U19" i="13"/>
  <c r="AM18" i="13"/>
  <c r="BD23" i="13"/>
  <c r="BY23" i="13"/>
  <c r="BY22" i="13"/>
  <c r="CB23" i="13"/>
  <c r="BB22" i="13"/>
  <c r="AO17" i="13"/>
  <c r="AJ22" i="13"/>
  <c r="AU18" i="13"/>
  <c r="AZ21" i="13"/>
  <c r="AY18" i="13"/>
  <c r="AW17" i="13"/>
  <c r="AH22" i="13"/>
  <c r="CE19" i="13"/>
  <c r="CE23" i="13"/>
  <c r="J17" i="13"/>
  <c r="AW19" i="13"/>
  <c r="BQ18" i="13"/>
  <c r="G18" i="13"/>
  <c r="BD22" i="13"/>
  <c r="BM22" i="13"/>
  <c r="AI17" i="13"/>
  <c r="CH22" i="13"/>
  <c r="T17" i="13"/>
  <c r="CC21" i="13"/>
  <c r="BQ21" i="13"/>
  <c r="BU19" i="4"/>
  <c r="AN21" i="13"/>
  <c r="AP22" i="13"/>
  <c r="AZ18" i="13"/>
  <c r="CE21" i="13"/>
  <c r="CI21" i="13"/>
  <c r="Z23" i="13"/>
  <c r="Q17" i="13"/>
  <c r="CA22" i="13"/>
  <c r="BA23" i="13"/>
  <c r="B22" i="13"/>
  <c r="J19" i="13"/>
  <c r="S22" i="13"/>
  <c r="BC19" i="13"/>
  <c r="AG21" i="13"/>
  <c r="Z17" i="13"/>
  <c r="R17" i="13"/>
  <c r="AH21" i="13"/>
  <c r="BN17" i="13"/>
  <c r="V22" i="13"/>
  <c r="BU21" i="4"/>
  <c r="AH19" i="13"/>
  <c r="BD19" i="13"/>
  <c r="L19" i="13"/>
  <c r="D19" i="13"/>
  <c r="CD18" i="13"/>
  <c r="BO21" i="13"/>
  <c r="CC22" i="13"/>
  <c r="AU22" i="13"/>
  <c r="CG22" i="13"/>
  <c r="AW23" i="13"/>
  <c r="BK23" i="13"/>
  <c r="C21" i="13"/>
  <c r="BB18" i="13"/>
  <c r="U17" i="13"/>
  <c r="U22" i="13"/>
  <c r="CG23" i="13"/>
  <c r="E23" i="13"/>
  <c r="CH23" i="13"/>
  <c r="E21" i="13"/>
  <c r="CH19" i="13"/>
  <c r="K23" i="13"/>
  <c r="H21" i="13"/>
  <c r="AQ19" i="13"/>
  <c r="AW21" i="13"/>
  <c r="X23" i="13"/>
  <c r="AH17" i="13"/>
  <c r="D23" i="13"/>
  <c r="R21" i="13"/>
  <c r="AV19" i="13"/>
  <c r="AH23" i="13"/>
  <c r="CD22" i="13"/>
  <c r="X18" i="13"/>
  <c r="CE22" i="13"/>
  <c r="BT21" i="13"/>
  <c r="BJ23" i="13"/>
  <c r="BN21" i="13"/>
  <c r="CB18" i="13"/>
  <c r="Z21" i="13"/>
  <c r="CJ18" i="4"/>
  <c r="AM23" i="13"/>
  <c r="BP19" i="13"/>
  <c r="BK18" i="13"/>
  <c r="W23" i="13"/>
  <c r="H17" i="13"/>
  <c r="C18" i="13"/>
  <c r="AO18" i="13"/>
  <c r="BM18" i="13"/>
  <c r="W18" i="13"/>
  <c r="S18" i="13"/>
  <c r="AF19" i="13"/>
  <c r="E18" i="13"/>
  <c r="R18" i="13"/>
  <c r="J22" i="13"/>
  <c r="U23" i="13"/>
  <c r="BQ22" i="13"/>
  <c r="CG18" i="13"/>
  <c r="X17" i="13"/>
  <c r="AZ23" i="13"/>
  <c r="BZ21" i="13"/>
  <c r="AG19" i="13"/>
  <c r="K22" i="13"/>
  <c r="AZ22" i="13"/>
  <c r="AM19" i="13"/>
  <c r="X21" i="13"/>
  <c r="CD17" i="13"/>
  <c r="AO21" i="13"/>
  <c r="AM21" i="13"/>
  <c r="AA18" i="13"/>
  <c r="Q21" i="13"/>
  <c r="BK22" i="13"/>
  <c r="G23" i="13"/>
  <c r="AX21" i="13"/>
  <c r="BT33" i="13" l="1"/>
  <c r="AP33" i="13"/>
  <c r="BU33" i="4"/>
  <c r="AQ26" i="13"/>
  <c r="AQ33" i="13"/>
  <c r="CI33" i="13"/>
  <c r="AA33" i="13"/>
  <c r="AQ44" i="13"/>
  <c r="BE33" i="13"/>
  <c r="CJ33" i="4"/>
  <c r="BU20" i="4"/>
  <c r="BU34" i="4" s="1"/>
  <c r="CJ26" i="4"/>
  <c r="CJ20" i="4"/>
  <c r="CJ34" i="4" s="1"/>
  <c r="BU26" i="4"/>
  <c r="CJ44" i="4"/>
  <c r="BU44" i="4"/>
  <c r="BD26" i="13"/>
  <c r="BD28" i="13" s="1"/>
  <c r="BD30" i="13" s="1"/>
  <c r="BD45" i="13" s="1"/>
  <c r="Z26" i="13"/>
  <c r="Z27" i="13" s="1"/>
  <c r="Z29" i="13" s="1"/>
  <c r="AP20" i="13"/>
  <c r="AP34" i="13" s="1"/>
  <c r="AX20" i="13"/>
  <c r="AX34" i="13" s="1"/>
  <c r="M3" i="13"/>
  <c r="M6" i="13" s="1"/>
  <c r="AQ35" i="13" s="1"/>
  <c r="AQ43" i="13" s="1"/>
  <c r="AA26" i="13"/>
  <c r="AA28" i="13" s="1"/>
  <c r="AA30" i="13" s="1"/>
  <c r="AA45" i="13" s="1"/>
  <c r="BZ44" i="13"/>
  <c r="AA44" i="13"/>
  <c r="BR26" i="13"/>
  <c r="BR28" i="13" s="1"/>
  <c r="BR30" i="13" s="1"/>
  <c r="BR45" i="13" s="1"/>
  <c r="CG20" i="13"/>
  <c r="CG34" i="13" s="1"/>
  <c r="E44" i="13"/>
  <c r="BE44" i="13"/>
  <c r="AL20" i="13"/>
  <c r="AL34" i="13" s="1"/>
  <c r="BS26" i="13"/>
  <c r="BS27" i="13" s="1"/>
  <c r="BS29" i="13" s="1"/>
  <c r="AX44" i="13"/>
  <c r="I44" i="13"/>
  <c r="AI26" i="13"/>
  <c r="AI27" i="13" s="1"/>
  <c r="AI29" i="13" s="1"/>
  <c r="BT26" i="13"/>
  <c r="AW26" i="13"/>
  <c r="AW28" i="13" s="1"/>
  <c r="AW30" i="13" s="1"/>
  <c r="AW45" i="13" s="1"/>
  <c r="AU20" i="13"/>
  <c r="AU34" i="13" s="1"/>
  <c r="CC20" i="13"/>
  <c r="CC34" i="13" s="1"/>
  <c r="BC26" i="13"/>
  <c r="BC28" i="13" s="1"/>
  <c r="BC30" i="13" s="1"/>
  <c r="BC45" i="13" s="1"/>
  <c r="CF20" i="13"/>
  <c r="CF34" i="13" s="1"/>
  <c r="CH26" i="13"/>
  <c r="CH27" i="13" s="1"/>
  <c r="CH29" i="13" s="1"/>
  <c r="Z44" i="13"/>
  <c r="V44" i="13"/>
  <c r="AP26" i="13"/>
  <c r="AI44" i="13"/>
  <c r="BD44" i="13"/>
  <c r="AY20" i="13"/>
  <c r="AY34" i="13" s="1"/>
  <c r="BL20" i="13"/>
  <c r="BL34" i="13" s="1"/>
  <c r="BZ20" i="13"/>
  <c r="BZ34" i="13" s="1"/>
  <c r="J44" i="13"/>
  <c r="BN26" i="13"/>
  <c r="BN28" i="13" s="1"/>
  <c r="BN30" i="13" s="1"/>
  <c r="BN45" i="13" s="1"/>
  <c r="F44" i="13"/>
  <c r="B44" i="13"/>
  <c r="BE20" i="13"/>
  <c r="BE34" i="13" s="1"/>
  <c r="AZ44" i="13"/>
  <c r="AJ20" i="13"/>
  <c r="AJ34" i="13" s="1"/>
  <c r="BQ44" i="13"/>
  <c r="CE44" i="13"/>
  <c r="CA44" i="13"/>
  <c r="Q20" i="13"/>
  <c r="Q34" i="13" s="1"/>
  <c r="BN44" i="13"/>
  <c r="AI20" i="13"/>
  <c r="AI34" i="13" s="1"/>
  <c r="BD20" i="13"/>
  <c r="BD34" i="13" s="1"/>
  <c r="CC26" i="13"/>
  <c r="CC28" i="13" s="1"/>
  <c r="CC30" i="13" s="1"/>
  <c r="CC45" i="13" s="1"/>
  <c r="E20" i="13"/>
  <c r="E34" i="13" s="1"/>
  <c r="AG26" i="13"/>
  <c r="AG27" i="13" s="1"/>
  <c r="AG29" i="13" s="1"/>
  <c r="K44" i="13"/>
  <c r="BO26" i="13"/>
  <c r="BO28" i="13" s="1"/>
  <c r="BO30" i="13" s="1"/>
  <c r="BO45" i="13" s="1"/>
  <c r="CD26" i="13"/>
  <c r="CD27" i="13" s="1"/>
  <c r="CD29" i="13" s="1"/>
  <c r="Q44" i="13"/>
  <c r="AM26" i="13"/>
  <c r="AM28" i="13" s="1"/>
  <c r="AM30" i="13" s="1"/>
  <c r="AM45" i="13" s="1"/>
  <c r="AK26" i="13"/>
  <c r="AK27" i="13" s="1"/>
  <c r="AK29" i="13" s="1"/>
  <c r="H44" i="13"/>
  <c r="BS44" i="13"/>
  <c r="BO44" i="13"/>
  <c r="AL26" i="13"/>
  <c r="AL27" i="13" s="1"/>
  <c r="AL29" i="13" s="1"/>
  <c r="AW44" i="13"/>
  <c r="BC44" i="13"/>
  <c r="CD44" i="13"/>
  <c r="F26" i="13"/>
  <c r="F27" i="13" s="1"/>
  <c r="F29" i="13" s="1"/>
  <c r="F3" i="13"/>
  <c r="F8" i="13" s="1"/>
  <c r="BN35" i="13" s="1"/>
  <c r="BN43" i="13" s="1"/>
  <c r="T26" i="13"/>
  <c r="T27" i="13" s="1"/>
  <c r="T29" i="13" s="1"/>
  <c r="V26" i="13"/>
  <c r="V28" i="13" s="1"/>
  <c r="V30" i="13" s="1"/>
  <c r="V45" i="13" s="1"/>
  <c r="BB44" i="13"/>
  <c r="U44" i="13"/>
  <c r="AF44" i="13"/>
  <c r="I20" i="13"/>
  <c r="I34" i="13" s="1"/>
  <c r="BB26" i="13"/>
  <c r="BB27" i="13" s="1"/>
  <c r="BB29" i="13" s="1"/>
  <c r="AH26" i="13"/>
  <c r="AH27" i="13" s="1"/>
  <c r="AH29" i="13" s="1"/>
  <c r="BA20" i="13"/>
  <c r="BA34" i="13" s="1"/>
  <c r="AV44" i="13"/>
  <c r="K20" i="13"/>
  <c r="K34" i="13" s="1"/>
  <c r="Y20" i="13"/>
  <c r="Y34" i="13" s="1"/>
  <c r="BM44" i="13"/>
  <c r="CI26" i="13"/>
  <c r="L20" i="13"/>
  <c r="L34" i="13" s="1"/>
  <c r="BE26" i="13"/>
  <c r="AZ20" i="13"/>
  <c r="AZ34" i="13" s="1"/>
  <c r="R44" i="13"/>
  <c r="BJ44" i="13"/>
  <c r="W26" i="13"/>
  <c r="W27" i="13" s="1"/>
  <c r="W29" i="13" s="1"/>
  <c r="T20" i="13"/>
  <c r="T34" i="13" s="1"/>
  <c r="BQ26" i="13"/>
  <c r="BQ28" i="13" s="1"/>
  <c r="BQ30" i="13" s="1"/>
  <c r="BQ45" i="13" s="1"/>
  <c r="BM26" i="13"/>
  <c r="BM27" i="13" s="1"/>
  <c r="BM29" i="13" s="1"/>
  <c r="CA26" i="13"/>
  <c r="CA27" i="13" s="1"/>
  <c r="CA29" i="13" s="1"/>
  <c r="AH20" i="13"/>
  <c r="AH34" i="13" s="1"/>
  <c r="AN20" i="13"/>
  <c r="AN34" i="13" s="1"/>
  <c r="BR44" i="13"/>
  <c r="AN44" i="13"/>
  <c r="AZ26" i="13"/>
  <c r="AZ27" i="13" s="1"/>
  <c r="AZ29" i="13" s="1"/>
  <c r="AO44" i="13"/>
  <c r="BM20" i="13"/>
  <c r="BM34" i="13" s="1"/>
  <c r="CA20" i="13"/>
  <c r="CA34" i="13" s="1"/>
  <c r="U20" i="13"/>
  <c r="U34" i="13" s="1"/>
  <c r="T44" i="13"/>
  <c r="AW20" i="13"/>
  <c r="AW34" i="13" s="1"/>
  <c r="AP44" i="13"/>
  <c r="AX26" i="13"/>
  <c r="AX27" i="13" s="1"/>
  <c r="AX29" i="13" s="1"/>
  <c r="BP44" i="13"/>
  <c r="CH44" i="13"/>
  <c r="BY26" i="13"/>
  <c r="BY28" i="13" s="1"/>
  <c r="BY30" i="13" s="1"/>
  <c r="BY45" i="13" s="1"/>
  <c r="D44" i="13"/>
  <c r="C20" i="13"/>
  <c r="C34" i="13" s="1"/>
  <c r="CG26" i="13"/>
  <c r="CG27" i="13" s="1"/>
  <c r="CG29" i="13" s="1"/>
  <c r="BA26" i="13"/>
  <c r="BA28" i="13" s="1"/>
  <c r="BA30" i="13" s="1"/>
  <c r="BA45" i="13" s="1"/>
  <c r="AV20" i="13"/>
  <c r="AV34" i="13" s="1"/>
  <c r="AN26" i="13"/>
  <c r="AN28" i="13" s="1"/>
  <c r="AN30" i="13" s="1"/>
  <c r="AN45" i="13" s="1"/>
  <c r="CB26" i="13"/>
  <c r="CB28" i="13" s="1"/>
  <c r="CB30" i="13" s="1"/>
  <c r="CB45" i="13" s="1"/>
  <c r="D20" i="13"/>
  <c r="D34" i="13" s="1"/>
  <c r="F20" i="13"/>
  <c r="F34" i="13" s="1"/>
  <c r="BP26" i="13"/>
  <c r="BP28" i="13" s="1"/>
  <c r="BP30" i="13" s="1"/>
  <c r="BP45" i="13" s="1"/>
  <c r="BL26" i="13"/>
  <c r="BL28" i="13" s="1"/>
  <c r="BL30" i="13" s="1"/>
  <c r="BL45" i="13" s="1"/>
  <c r="BA44" i="13"/>
  <c r="BL44" i="13"/>
  <c r="AU26" i="13"/>
  <c r="AU27" i="13" s="1"/>
  <c r="AU29" i="13" s="1"/>
  <c r="W44" i="13"/>
  <c r="AM44" i="13"/>
  <c r="BC20" i="13"/>
  <c r="BC34" i="13" s="1"/>
  <c r="AJ44" i="13"/>
  <c r="AV26" i="13"/>
  <c r="AV28" i="13" s="1"/>
  <c r="AV30" i="13" s="1"/>
  <c r="AV45" i="13" s="1"/>
  <c r="G3" i="13"/>
  <c r="G9" i="13" s="1"/>
  <c r="CD35" i="13" s="1"/>
  <c r="CD43" i="13" s="1"/>
  <c r="G26" i="13"/>
  <c r="G27" i="13" s="1"/>
  <c r="G29" i="13" s="1"/>
  <c r="U26" i="13"/>
  <c r="U28" i="13" s="1"/>
  <c r="U30" i="13" s="1"/>
  <c r="U45" i="13" s="1"/>
  <c r="G20" i="13"/>
  <c r="G34" i="13" s="1"/>
  <c r="X44" i="13"/>
  <c r="G44" i="13"/>
  <c r="C44" i="13"/>
  <c r="AQ20" i="13"/>
  <c r="AQ34" i="13" s="1"/>
  <c r="AL44" i="13"/>
  <c r="BB20" i="13"/>
  <c r="BB34" i="13" s="1"/>
  <c r="AO26" i="13"/>
  <c r="AO27" i="13" s="1"/>
  <c r="AO29" i="13" s="1"/>
  <c r="J20" i="13"/>
  <c r="J34" i="13" s="1"/>
  <c r="X20" i="13"/>
  <c r="X34" i="13" s="1"/>
  <c r="AK20" i="13"/>
  <c r="AK34" i="13" s="1"/>
  <c r="CB20" i="13"/>
  <c r="CB34" i="13" s="1"/>
  <c r="B20" i="13"/>
  <c r="B34" i="13" s="1"/>
  <c r="CF26" i="13"/>
  <c r="CF27" i="13" s="1"/>
  <c r="CF29" i="13" s="1"/>
  <c r="M128" i="30"/>
  <c r="AM20" i="13"/>
  <c r="AM34" i="13" s="1"/>
  <c r="AH44" i="13"/>
  <c r="AF26" i="13"/>
  <c r="AF28" i="13" s="1"/>
  <c r="AF30" i="13" s="1"/>
  <c r="AF45" i="13" s="1"/>
  <c r="S44" i="13"/>
  <c r="BK44" i="13"/>
  <c r="Y44" i="13"/>
  <c r="CE26" i="13"/>
  <c r="CE27" i="13" s="1"/>
  <c r="CE29" i="13" s="1"/>
  <c r="H20" i="13"/>
  <c r="H34" i="13" s="1"/>
  <c r="L44" i="13"/>
  <c r="AA20" i="13"/>
  <c r="AA34" i="13" s="1"/>
  <c r="BS20" i="13"/>
  <c r="BS34" i="13" s="1"/>
  <c r="S26" i="13"/>
  <c r="S27" i="13" s="1"/>
  <c r="S29" i="13" s="1"/>
  <c r="BK26" i="13"/>
  <c r="BK27" i="13" s="1"/>
  <c r="BK29" i="13" s="1"/>
  <c r="K26" i="13"/>
  <c r="K27" i="13" s="1"/>
  <c r="K29" i="13" s="1"/>
  <c r="K3" i="13"/>
  <c r="K9" i="13" s="1"/>
  <c r="CH35" i="13" s="1"/>
  <c r="CH43" i="13" s="1"/>
  <c r="Y26" i="13"/>
  <c r="Y27" i="13" s="1"/>
  <c r="Y29" i="13" s="1"/>
  <c r="AG20" i="13"/>
  <c r="AG34" i="13" s="1"/>
  <c r="V20" i="13"/>
  <c r="V34" i="13" s="1"/>
  <c r="BN20" i="13"/>
  <c r="BN34" i="13" s="1"/>
  <c r="AY26" i="13"/>
  <c r="AY27" i="13" s="1"/>
  <c r="AY29" i="13" s="1"/>
  <c r="R20" i="13"/>
  <c r="R34" i="13" s="1"/>
  <c r="BJ20" i="13"/>
  <c r="BJ34" i="13" s="1"/>
  <c r="BZ26" i="13"/>
  <c r="BZ27" i="13" s="1"/>
  <c r="BZ29" i="13" s="1"/>
  <c r="C26" i="13"/>
  <c r="C27" i="13" s="1"/>
  <c r="C29" i="13" s="1"/>
  <c r="C3" i="13"/>
  <c r="C7" i="13" s="1"/>
  <c r="AV35" i="13" s="1"/>
  <c r="AV43" i="13" s="1"/>
  <c r="Q26" i="13"/>
  <c r="Q27" i="13" s="1"/>
  <c r="Q29" i="13" s="1"/>
  <c r="AY44" i="13"/>
  <c r="BT20" i="13"/>
  <c r="BT34" i="13" s="1"/>
  <c r="CH20" i="13"/>
  <c r="CH34" i="13" s="1"/>
  <c r="AK44" i="13"/>
  <c r="BP20" i="13"/>
  <c r="BP34" i="13" s="1"/>
  <c r="CD20" i="13"/>
  <c r="CD34" i="13" s="1"/>
  <c r="AU44" i="13"/>
  <c r="CC44" i="13"/>
  <c r="CB44" i="13"/>
  <c r="H3" i="13"/>
  <c r="H6" i="13" s="1"/>
  <c r="AL35" i="13" s="1"/>
  <c r="AL43" i="13" s="1"/>
  <c r="H26" i="13"/>
  <c r="H27" i="13" s="1"/>
  <c r="H29" i="13" s="1"/>
  <c r="AG44" i="13"/>
  <c r="BY44" i="13"/>
  <c r="CI44" i="13"/>
  <c r="D3" i="13"/>
  <c r="D6" i="13" s="1"/>
  <c r="AH35" i="13" s="1"/>
  <c r="AH43" i="13" s="1"/>
  <c r="D26" i="13"/>
  <c r="D28" i="13" s="1"/>
  <c r="D30" i="13" s="1"/>
  <c r="D45" i="13" s="1"/>
  <c r="AO20" i="13"/>
  <c r="AO34" i="13" s="1"/>
  <c r="Z20" i="13"/>
  <c r="Z34" i="13" s="1"/>
  <c r="BR20" i="13"/>
  <c r="BR34" i="13" s="1"/>
  <c r="R26" i="13"/>
  <c r="R28" i="13" s="1"/>
  <c r="R30" i="13" s="1"/>
  <c r="R45" i="13" s="1"/>
  <c r="BJ26" i="13"/>
  <c r="BJ27" i="13" s="1"/>
  <c r="BJ29" i="13" s="1"/>
  <c r="J26" i="13"/>
  <c r="J28" i="13" s="1"/>
  <c r="J30" i="13" s="1"/>
  <c r="J45" i="13" s="1"/>
  <c r="J3" i="13"/>
  <c r="J8" i="13" s="1"/>
  <c r="BR35" i="13" s="1"/>
  <c r="BR43" i="13" s="1"/>
  <c r="X26" i="13"/>
  <c r="X28" i="13" s="1"/>
  <c r="X30" i="13" s="1"/>
  <c r="X45" i="13" s="1"/>
  <c r="W20" i="13"/>
  <c r="W34" i="13" s="1"/>
  <c r="BO20" i="13"/>
  <c r="BO34" i="13" s="1"/>
  <c r="S20" i="13"/>
  <c r="S34" i="13" s="1"/>
  <c r="BK20" i="13"/>
  <c r="BK34" i="13" s="1"/>
  <c r="CG44" i="13"/>
  <c r="B3" i="13"/>
  <c r="B8" i="13" s="1"/>
  <c r="BJ35" i="13" s="1"/>
  <c r="BJ43" i="13" s="1"/>
  <c r="B26" i="13"/>
  <c r="B27" i="13" s="1"/>
  <c r="B29" i="13" s="1"/>
  <c r="L26" i="13"/>
  <c r="L28" i="13" s="1"/>
  <c r="L30" i="13" s="1"/>
  <c r="L45" i="13" s="1"/>
  <c r="L3" i="13"/>
  <c r="L6" i="13" s="1"/>
  <c r="AP35" i="13" s="1"/>
  <c r="AP43" i="13" s="1"/>
  <c r="AF20" i="13"/>
  <c r="AF34" i="13" s="1"/>
  <c r="BY20" i="13"/>
  <c r="BY34" i="13" s="1"/>
  <c r="CI20" i="13"/>
  <c r="CI34" i="13" s="1"/>
  <c r="AJ26" i="13"/>
  <c r="AJ27" i="13" s="1"/>
  <c r="AJ29" i="13" s="1"/>
  <c r="BQ20" i="13"/>
  <c r="BQ34" i="13" s="1"/>
  <c r="CE20" i="13"/>
  <c r="CE34" i="13" s="1"/>
  <c r="CF44" i="13"/>
  <c r="I3" i="13"/>
  <c r="I7" i="13" s="1"/>
  <c r="BB35" i="13" s="1"/>
  <c r="BB43" i="13" s="1"/>
  <c r="I26" i="13"/>
  <c r="I28" i="13" s="1"/>
  <c r="I30" i="13" s="1"/>
  <c r="I45" i="13" s="1"/>
  <c r="BT44" i="13"/>
  <c r="E3" i="13"/>
  <c r="E7" i="13" s="1"/>
  <c r="AX35" i="13" s="1"/>
  <c r="AX43" i="13" s="1"/>
  <c r="E26" i="13"/>
  <c r="E27" i="13" s="1"/>
  <c r="E29" i="13" s="1"/>
  <c r="AX28" i="13"/>
  <c r="AX30" i="13" s="1"/>
  <c r="AX45" i="13" s="1"/>
  <c r="M125" i="30"/>
  <c r="M130" i="30"/>
  <c r="M120" i="30"/>
  <c r="Y28" i="13" l="1"/>
  <c r="Y30" i="13" s="1"/>
  <c r="Y45" i="13" s="1"/>
  <c r="AZ28" i="13"/>
  <c r="AZ30" i="13" s="1"/>
  <c r="AZ45" i="13" s="1"/>
  <c r="F28" i="13"/>
  <c r="F30" i="13" s="1"/>
  <c r="F45" i="13" s="1"/>
  <c r="BQ27" i="13"/>
  <c r="BQ29" i="13" s="1"/>
  <c r="L4" i="13"/>
  <c r="L35" i="13" s="1"/>
  <c r="L43" i="13" s="1"/>
  <c r="L46" i="13" s="1"/>
  <c r="BS28" i="13"/>
  <c r="BS30" i="13" s="1"/>
  <c r="BS45" i="13" s="1"/>
  <c r="CE28" i="13"/>
  <c r="CE30" i="13" s="1"/>
  <c r="CE45" i="13" s="1"/>
  <c r="BL27" i="13"/>
  <c r="BL29" i="13" s="1"/>
  <c r="BC27" i="13"/>
  <c r="BC29" i="13" s="1"/>
  <c r="G7" i="13"/>
  <c r="AZ35" i="13" s="1"/>
  <c r="AZ43" i="13" s="1"/>
  <c r="K5" i="13"/>
  <c r="Z35" i="13" s="1"/>
  <c r="Z43" i="13" s="1"/>
  <c r="I8" i="13"/>
  <c r="BQ35" i="13" s="1"/>
  <c r="BQ43" i="13" s="1"/>
  <c r="BQ46" i="13" s="1"/>
  <c r="BQ52" i="13" s="1"/>
  <c r="BQ36" i="13" s="1"/>
  <c r="BQ37" i="13" s="1"/>
  <c r="BQ38" i="13" s="1"/>
  <c r="F5" i="13"/>
  <c r="U35" i="13" s="1"/>
  <c r="U43" i="13" s="1"/>
  <c r="U46" i="13" s="1"/>
  <c r="CH28" i="13"/>
  <c r="CH30" i="13" s="1"/>
  <c r="CH45" i="13" s="1"/>
  <c r="CH46" i="13" s="1"/>
  <c r="F4" i="13"/>
  <c r="F35" i="13" s="1"/>
  <c r="F43" i="13" s="1"/>
  <c r="H5" i="13"/>
  <c r="W35" i="13" s="1"/>
  <c r="W43" i="13" s="1"/>
  <c r="H28" i="13"/>
  <c r="H30" i="13" s="1"/>
  <c r="H45" i="13" s="1"/>
  <c r="C28" i="13"/>
  <c r="C30" i="13" s="1"/>
  <c r="C45" i="13" s="1"/>
  <c r="BN27" i="13"/>
  <c r="BN29" i="13" s="1"/>
  <c r="U27" i="13"/>
  <c r="U29" i="13" s="1"/>
  <c r="I9" i="13"/>
  <c r="CF35" i="13" s="1"/>
  <c r="CF43" i="13" s="1"/>
  <c r="BA27" i="13"/>
  <c r="BA29" i="13" s="1"/>
  <c r="K28" i="13"/>
  <c r="K30" i="13" s="1"/>
  <c r="K45" i="13" s="1"/>
  <c r="L7" i="13"/>
  <c r="BE35" i="13" s="1"/>
  <c r="BE43" i="13" s="1"/>
  <c r="AA27" i="13"/>
  <c r="AA29" i="13" s="1"/>
  <c r="G4" i="13"/>
  <c r="G35" i="13" s="1"/>
  <c r="G43" i="13" s="1"/>
  <c r="I4" i="13"/>
  <c r="I35" i="13" s="1"/>
  <c r="I43" i="13" s="1"/>
  <c r="I46" i="13" s="1"/>
  <c r="AV27" i="13"/>
  <c r="AV29" i="13" s="1"/>
  <c r="BB28" i="13"/>
  <c r="BB30" i="13" s="1"/>
  <c r="BB45" i="13" s="1"/>
  <c r="AF27" i="13"/>
  <c r="AF29" i="13" s="1"/>
  <c r="AJ28" i="13"/>
  <c r="AJ30" i="13" s="1"/>
  <c r="AJ45" i="13" s="1"/>
  <c r="J27" i="13"/>
  <c r="J29" i="13" s="1"/>
  <c r="V27" i="13"/>
  <c r="V29" i="13" s="1"/>
  <c r="AM27" i="13"/>
  <c r="AM29" i="13" s="1"/>
  <c r="G28" i="13"/>
  <c r="G30" i="13" s="1"/>
  <c r="G45" i="13" s="1"/>
  <c r="L8" i="13"/>
  <c r="BT35" i="13" s="1"/>
  <c r="BT43" i="13" s="1"/>
  <c r="C9" i="13"/>
  <c r="BZ35" i="13" s="1"/>
  <c r="BZ43" i="13" s="1"/>
  <c r="AO28" i="13"/>
  <c r="AO30" i="13" s="1"/>
  <c r="AO45" i="13" s="1"/>
  <c r="H8" i="13"/>
  <c r="BP35" i="13" s="1"/>
  <c r="BP43" i="13" s="1"/>
  <c r="BP46" i="13" s="1"/>
  <c r="H7" i="13"/>
  <c r="BA35" i="13" s="1"/>
  <c r="BA43" i="13" s="1"/>
  <c r="BA46" i="13" s="1"/>
  <c r="E6" i="13"/>
  <c r="AI35" i="13" s="1"/>
  <c r="AI43" i="13" s="1"/>
  <c r="AI46" i="13" s="1"/>
  <c r="AI52" i="13" s="1"/>
  <c r="AI36" i="13" s="1"/>
  <c r="AI37" i="13" s="1"/>
  <c r="AI38" i="13" s="1"/>
  <c r="BK28" i="13"/>
  <c r="BK30" i="13" s="1"/>
  <c r="BK45" i="13" s="1"/>
  <c r="AY28" i="13"/>
  <c r="AY30" i="13" s="1"/>
  <c r="AY45" i="13" s="1"/>
  <c r="BD27" i="13"/>
  <c r="BD29" i="13" s="1"/>
  <c r="L9" i="13"/>
  <c r="CI35" i="13" s="1"/>
  <c r="CI43" i="13" s="1"/>
  <c r="BR27" i="13"/>
  <c r="BR29" i="13" s="1"/>
  <c r="I5" i="13"/>
  <c r="X35" i="13" s="1"/>
  <c r="X43" i="13" s="1"/>
  <c r="X46" i="13" s="1"/>
  <c r="Z28" i="13"/>
  <c r="Z30" i="13" s="1"/>
  <c r="Z45" i="13" s="1"/>
  <c r="CC27" i="13"/>
  <c r="CC29" i="13" s="1"/>
  <c r="G5" i="13"/>
  <c r="V35" i="13" s="1"/>
  <c r="V43" i="13" s="1"/>
  <c r="V46" i="13" s="1"/>
  <c r="G6" i="13"/>
  <c r="AK35" i="13" s="1"/>
  <c r="AK43" i="13" s="1"/>
  <c r="H9" i="13"/>
  <c r="CE35" i="13" s="1"/>
  <c r="CE43" i="13" s="1"/>
  <c r="R27" i="13"/>
  <c r="R29" i="13" s="1"/>
  <c r="H4" i="13"/>
  <c r="H35" i="13" s="1"/>
  <c r="H43" i="13" s="1"/>
  <c r="H46" i="13" s="1"/>
  <c r="H52" i="13" s="1"/>
  <c r="H36" i="13" s="1"/>
  <c r="H37" i="13" s="1"/>
  <c r="H38" i="13" s="1"/>
  <c r="CG28" i="13"/>
  <c r="CG30" i="13" s="1"/>
  <c r="CG45" i="13" s="1"/>
  <c r="J4" i="13"/>
  <c r="J35" i="13" s="1"/>
  <c r="J43" i="13" s="1"/>
  <c r="J46" i="13" s="1"/>
  <c r="J52" i="13" s="1"/>
  <c r="J36" i="13" s="1"/>
  <c r="J37" i="13" s="1"/>
  <c r="J38" i="13" s="1"/>
  <c r="E9" i="13"/>
  <c r="CB35" i="13" s="1"/>
  <c r="CB43" i="13" s="1"/>
  <c r="CB46" i="13" s="1"/>
  <c r="CB52" i="13" s="1"/>
  <c r="CB36" i="13" s="1"/>
  <c r="CB37" i="13" s="1"/>
  <c r="CB38" i="13" s="1"/>
  <c r="K7" i="13"/>
  <c r="BD35" i="13" s="1"/>
  <c r="BD43" i="13" s="1"/>
  <c r="BD46" i="13" s="1"/>
  <c r="CF28" i="13"/>
  <c r="CF30" i="13" s="1"/>
  <c r="CF45" i="13" s="1"/>
  <c r="D7" i="13"/>
  <c r="AW35" i="13" s="1"/>
  <c r="AW43" i="13" s="1"/>
  <c r="AW46" i="13" s="1"/>
  <c r="L5" i="13"/>
  <c r="AA35" i="13" s="1"/>
  <c r="AA43" i="13" s="1"/>
  <c r="C5" i="13"/>
  <c r="R35" i="13" s="1"/>
  <c r="R43" i="13" s="1"/>
  <c r="R46" i="13" s="1"/>
  <c r="R52" i="13" s="1"/>
  <c r="R36" i="13" s="1"/>
  <c r="R37" i="13" s="1"/>
  <c r="R38" i="13" s="1"/>
  <c r="X27" i="13"/>
  <c r="X29" i="13" s="1"/>
  <c r="M5" i="13"/>
  <c r="AB35" i="13" s="1"/>
  <c r="AB43" i="13" s="1"/>
  <c r="AB46" i="13" s="1"/>
  <c r="AB52" i="13" s="1"/>
  <c r="AB36" i="13" s="1"/>
  <c r="AB37" i="13" s="1"/>
  <c r="AB38" i="13" s="1"/>
  <c r="AB39" i="13" s="1"/>
  <c r="AB49" i="13" s="1"/>
  <c r="AB50" i="13" s="1"/>
  <c r="AB51" i="13" s="1"/>
  <c r="AB53" i="13" s="1"/>
  <c r="AB55" i="13" s="1"/>
  <c r="AL28" i="13"/>
  <c r="AL30" i="13" s="1"/>
  <c r="AL45" i="13" s="1"/>
  <c r="AL46" i="13" s="1"/>
  <c r="AN27" i="13"/>
  <c r="AN29" i="13" s="1"/>
  <c r="BO27" i="13"/>
  <c r="BO29" i="13" s="1"/>
  <c r="AZ46" i="13"/>
  <c r="AZ52" i="13" s="1"/>
  <c r="AZ36" i="13" s="1"/>
  <c r="AZ37" i="13" s="1"/>
  <c r="AZ38" i="13" s="1"/>
  <c r="B5" i="13"/>
  <c r="Q35" i="13" s="1"/>
  <c r="Q43" i="13" s="1"/>
  <c r="L27" i="13"/>
  <c r="L29" i="13" s="1"/>
  <c r="D5" i="13"/>
  <c r="S35" i="13" s="1"/>
  <c r="S43" i="13" s="1"/>
  <c r="E28" i="13"/>
  <c r="E30" i="13" s="1"/>
  <c r="E45" i="13" s="1"/>
  <c r="CB27" i="13"/>
  <c r="CB29" i="13" s="1"/>
  <c r="B28" i="13"/>
  <c r="B30" i="13" s="1"/>
  <c r="B45" i="13" s="1"/>
  <c r="T28" i="13"/>
  <c r="T30" i="13" s="1"/>
  <c r="T45" i="13" s="1"/>
  <c r="AW27" i="13"/>
  <c r="AW29" i="13" s="1"/>
  <c r="K6" i="13"/>
  <c r="AO35" i="13" s="1"/>
  <c r="AO43" i="13" s="1"/>
  <c r="BM28" i="13"/>
  <c r="BM30" i="13" s="1"/>
  <c r="BM45" i="13" s="1"/>
  <c r="D27" i="13"/>
  <c r="D29" i="13" s="1"/>
  <c r="AK28" i="13"/>
  <c r="AK30" i="13" s="1"/>
  <c r="AK45" i="13" s="1"/>
  <c r="C6" i="13"/>
  <c r="AG35" i="13" s="1"/>
  <c r="AG43" i="13" s="1"/>
  <c r="BJ28" i="13"/>
  <c r="BJ30" i="13" s="1"/>
  <c r="BJ45" i="13" s="1"/>
  <c r="BJ46" i="13" s="1"/>
  <c r="E4" i="13"/>
  <c r="E35" i="13" s="1"/>
  <c r="E43" i="13" s="1"/>
  <c r="M8" i="13"/>
  <c r="BU35" i="13" s="1"/>
  <c r="BU43" i="13" s="1"/>
  <c r="BU46" i="13" s="1"/>
  <c r="BU52" i="13" s="1"/>
  <c r="BU36" i="13" s="1"/>
  <c r="BU37" i="13" s="1"/>
  <c r="BU38" i="13" s="1"/>
  <c r="BU39" i="13" s="1"/>
  <c r="BU49" i="13" s="1"/>
  <c r="BU50" i="13" s="1"/>
  <c r="BU51" i="13" s="1"/>
  <c r="BU53" i="13" s="1"/>
  <c r="BU55" i="13" s="1"/>
  <c r="AH28" i="13"/>
  <c r="AH30" i="13" s="1"/>
  <c r="AH45" i="13" s="1"/>
  <c r="AH46" i="13" s="1"/>
  <c r="AH52" i="13" s="1"/>
  <c r="AH36" i="13" s="1"/>
  <c r="AH37" i="13" s="1"/>
  <c r="AH38" i="13" s="1"/>
  <c r="CA28" i="13"/>
  <c r="CA30" i="13" s="1"/>
  <c r="CA45" i="13" s="1"/>
  <c r="E8" i="13"/>
  <c r="BM35" i="13" s="1"/>
  <c r="BM43" i="13" s="1"/>
  <c r="BP27" i="13"/>
  <c r="BP29" i="13" s="1"/>
  <c r="E5" i="13"/>
  <c r="T35" i="13" s="1"/>
  <c r="T43" i="13" s="1"/>
  <c r="B6" i="13"/>
  <c r="AF35" i="13" s="1"/>
  <c r="AF43" i="13" s="1"/>
  <c r="AF46" i="13" s="1"/>
  <c r="BY27" i="13"/>
  <c r="BY29" i="13" s="1"/>
  <c r="CD28" i="13"/>
  <c r="CD30" i="13" s="1"/>
  <c r="CD45" i="13" s="1"/>
  <c r="CD46" i="13" s="1"/>
  <c r="BB46" i="13"/>
  <c r="BB52" i="13" s="1"/>
  <c r="BB36" i="13" s="1"/>
  <c r="BB37" i="13" s="1"/>
  <c r="BB38" i="13" s="1"/>
  <c r="M9" i="13"/>
  <c r="CJ35" i="13" s="1"/>
  <c r="CJ43" i="13" s="1"/>
  <c r="CJ46" i="13" s="1"/>
  <c r="CJ52" i="13" s="1"/>
  <c r="CJ36" i="13" s="1"/>
  <c r="CJ37" i="13" s="1"/>
  <c r="CJ38" i="13" s="1"/>
  <c r="CJ39" i="13" s="1"/>
  <c r="CJ49" i="13" s="1"/>
  <c r="CJ50" i="13" s="1"/>
  <c r="CJ51" i="13" s="1"/>
  <c r="CJ53" i="13" s="1"/>
  <c r="CJ55" i="13" s="1"/>
  <c r="BR46" i="13"/>
  <c r="D9" i="13"/>
  <c r="CA35" i="13" s="1"/>
  <c r="CA43" i="13" s="1"/>
  <c r="B9" i="13"/>
  <c r="BY35" i="13" s="1"/>
  <c r="BY43" i="13" s="1"/>
  <c r="BY46" i="13" s="1"/>
  <c r="AI28" i="13"/>
  <c r="AI30" i="13" s="1"/>
  <c r="AI45" i="13" s="1"/>
  <c r="B7" i="13"/>
  <c r="AU35" i="13" s="1"/>
  <c r="AU43" i="13" s="1"/>
  <c r="W28" i="13"/>
  <c r="W30" i="13" s="1"/>
  <c r="W45" i="13" s="1"/>
  <c r="M4" i="13"/>
  <c r="M35" i="13" s="1"/>
  <c r="M43" i="13" s="1"/>
  <c r="M46" i="13" s="1"/>
  <c r="M52" i="13" s="1"/>
  <c r="M36" i="13" s="1"/>
  <c r="M37" i="13" s="1"/>
  <c r="M38" i="13" s="1"/>
  <c r="M39" i="13" s="1"/>
  <c r="M49" i="13" s="1"/>
  <c r="M50" i="13" s="1"/>
  <c r="M51" i="13" s="1"/>
  <c r="M53" i="13" s="1"/>
  <c r="M55" i="13" s="1"/>
  <c r="J9" i="13"/>
  <c r="CG35" i="13" s="1"/>
  <c r="CG43" i="13" s="1"/>
  <c r="F7" i="13"/>
  <c r="AY35" i="13" s="1"/>
  <c r="AY43" i="13" s="1"/>
  <c r="AV46" i="13"/>
  <c r="J5" i="13"/>
  <c r="Y35" i="13" s="1"/>
  <c r="Y43" i="13" s="1"/>
  <c r="Q28" i="13"/>
  <c r="Q30" i="13" s="1"/>
  <c r="Q45" i="13" s="1"/>
  <c r="BE28" i="13"/>
  <c r="BE30" i="13" s="1"/>
  <c r="BE45" i="13" s="1"/>
  <c r="BE27" i="13"/>
  <c r="BE29" i="13" s="1"/>
  <c r="AG28" i="13"/>
  <c r="AG30" i="13" s="1"/>
  <c r="AG45" i="13" s="1"/>
  <c r="S28" i="13"/>
  <c r="S30" i="13" s="1"/>
  <c r="S45" i="13" s="1"/>
  <c r="I27" i="13"/>
  <c r="I29" i="13" s="1"/>
  <c r="J7" i="13"/>
  <c r="BC35" i="13" s="1"/>
  <c r="BC43" i="13" s="1"/>
  <c r="BC46" i="13" s="1"/>
  <c r="K8" i="13"/>
  <c r="BS35" i="13" s="1"/>
  <c r="BS43" i="13" s="1"/>
  <c r="K4" i="13"/>
  <c r="K35" i="13" s="1"/>
  <c r="K43" i="13" s="1"/>
  <c r="J6" i="13"/>
  <c r="AN35" i="13" s="1"/>
  <c r="AN43" i="13" s="1"/>
  <c r="AN46" i="13" s="1"/>
  <c r="I6" i="13"/>
  <c r="AM35" i="13" s="1"/>
  <c r="AM43" i="13" s="1"/>
  <c r="AM46" i="13" s="1"/>
  <c r="CI27" i="13"/>
  <c r="CI29" i="13" s="1"/>
  <c r="CI28" i="13"/>
  <c r="CI30" i="13" s="1"/>
  <c r="CI45" i="13" s="1"/>
  <c r="BU28" i="4"/>
  <c r="BU30" i="4" s="1"/>
  <c r="BU45" i="4" s="1"/>
  <c r="BU27" i="4"/>
  <c r="BU29" i="4" s="1"/>
  <c r="AP28" i="13"/>
  <c r="AP30" i="13" s="1"/>
  <c r="AP45" i="13" s="1"/>
  <c r="AP46" i="13" s="1"/>
  <c r="AP27" i="13"/>
  <c r="AP29" i="13" s="1"/>
  <c r="AU28" i="13"/>
  <c r="AU30" i="13" s="1"/>
  <c r="AU45" i="13" s="1"/>
  <c r="BZ28" i="13"/>
  <c r="BZ30" i="13" s="1"/>
  <c r="BZ45" i="13" s="1"/>
  <c r="F6" i="13"/>
  <c r="AJ35" i="13" s="1"/>
  <c r="AJ43" i="13" s="1"/>
  <c r="M7" i="13"/>
  <c r="BF35" i="13" s="1"/>
  <c r="BF43" i="13" s="1"/>
  <c r="BF46" i="13" s="1"/>
  <c r="BF52" i="13" s="1"/>
  <c r="BF36" i="13" s="1"/>
  <c r="BF37" i="13" s="1"/>
  <c r="BF38" i="13" s="1"/>
  <c r="BF39" i="13" s="1"/>
  <c r="BF49" i="13" s="1"/>
  <c r="BF50" i="13" s="1"/>
  <c r="BF51" i="13" s="1"/>
  <c r="BF53" i="13" s="1"/>
  <c r="BF55" i="13" s="1"/>
  <c r="D8" i="13"/>
  <c r="BL35" i="13" s="1"/>
  <c r="BL43" i="13" s="1"/>
  <c r="BL46" i="13" s="1"/>
  <c r="CJ28" i="4"/>
  <c r="CJ30" i="4" s="1"/>
  <c r="CJ45" i="4" s="1"/>
  <c r="CJ27" i="4"/>
  <c r="CJ29" i="4" s="1"/>
  <c r="AQ27" i="13"/>
  <c r="AQ29" i="13" s="1"/>
  <c r="AQ28" i="13"/>
  <c r="BT28" i="13"/>
  <c r="BT30" i="13" s="1"/>
  <c r="BT45" i="13" s="1"/>
  <c r="BT46" i="13" s="1"/>
  <c r="BT27" i="13"/>
  <c r="BT29" i="13" s="1"/>
  <c r="B4" i="13"/>
  <c r="B35" i="13" s="1"/>
  <c r="B43" i="13" s="1"/>
  <c r="AX46" i="13"/>
  <c r="AX52" i="13" s="1"/>
  <c r="AX36" i="13" s="1"/>
  <c r="AX37" i="13" s="1"/>
  <c r="AX38" i="13" s="1"/>
  <c r="BN46" i="13"/>
  <c r="F9" i="13"/>
  <c r="CC35" i="13" s="1"/>
  <c r="CC43" i="13" s="1"/>
  <c r="CC46" i="13" s="1"/>
  <c r="G8" i="13"/>
  <c r="BO35" i="13" s="1"/>
  <c r="BO43" i="13" s="1"/>
  <c r="BO46" i="13" s="1"/>
  <c r="D4" i="13"/>
  <c r="D35" i="13" s="1"/>
  <c r="D43" i="13" s="1"/>
  <c r="D46" i="13" s="1"/>
  <c r="C4" i="13"/>
  <c r="C35" i="13" s="1"/>
  <c r="C43" i="13" s="1"/>
  <c r="C46" i="13" s="1"/>
  <c r="C52" i="13" s="1"/>
  <c r="C36" i="13" s="1"/>
  <c r="C37" i="13" s="1"/>
  <c r="C38" i="13" s="1"/>
  <c r="C8" i="13"/>
  <c r="BK35" i="13" s="1"/>
  <c r="BK43" i="13" s="1"/>
  <c r="AA46" i="13"/>
  <c r="AA52" i="13" s="1"/>
  <c r="AA36" i="13" s="1"/>
  <c r="M124" i="30"/>
  <c r="M123" i="30"/>
  <c r="M122" i="30"/>
  <c r="M121" i="30"/>
  <c r="BN52" i="13" l="1"/>
  <c r="BN36" i="13" s="1"/>
  <c r="BN37" i="13" s="1"/>
  <c r="BN38" i="13" s="1"/>
  <c r="F46" i="13"/>
  <c r="F52" i="13" s="1"/>
  <c r="F36" i="13" s="1"/>
  <c r="F37" i="13" s="1"/>
  <c r="F38" i="13" s="1"/>
  <c r="BZ46" i="13"/>
  <c r="BZ52" i="13" s="1"/>
  <c r="BZ36" i="13" s="1"/>
  <c r="BZ37" i="13" s="1"/>
  <c r="BZ38" i="13" s="1"/>
  <c r="BS46" i="13"/>
  <c r="BS52" i="13" s="1"/>
  <c r="BS36" i="13" s="1"/>
  <c r="BS37" i="13" s="1"/>
  <c r="BS38" i="13" s="1"/>
  <c r="CA46" i="13"/>
  <c r="CA52" i="13" s="1"/>
  <c r="CA36" i="13" s="1"/>
  <c r="CA37" i="13" s="1"/>
  <c r="CA38" i="13" s="1"/>
  <c r="Z46" i="13"/>
  <c r="Z52" i="13" s="1"/>
  <c r="Z36" i="13" s="1"/>
  <c r="Z37" i="13" s="1"/>
  <c r="Z38" i="13" s="1"/>
  <c r="BR52" i="13"/>
  <c r="BR36" i="13" s="1"/>
  <c r="BR37" i="13" s="1"/>
  <c r="BR38" i="13" s="1"/>
  <c r="BM46" i="13"/>
  <c r="BM52" i="13" s="1"/>
  <c r="BM36" i="13" s="1"/>
  <c r="BM37" i="13" s="1"/>
  <c r="BM38" i="13" s="1"/>
  <c r="AJ46" i="13"/>
  <c r="AJ52" i="13" s="1"/>
  <c r="AJ36" i="13" s="1"/>
  <c r="AJ37" i="13" s="1"/>
  <c r="AJ38" i="13" s="1"/>
  <c r="BL52" i="13"/>
  <c r="BL36" i="13" s="1"/>
  <c r="BL37" i="13" s="1"/>
  <c r="BL38" i="13" s="1"/>
  <c r="CE46" i="13"/>
  <c r="CE52" i="13" s="1"/>
  <c r="CE36" i="13" s="1"/>
  <c r="CE37" i="13" s="1"/>
  <c r="CE38" i="13" s="1"/>
  <c r="CH52" i="13"/>
  <c r="CH36" i="13" s="1"/>
  <c r="CH37" i="13" s="1"/>
  <c r="CH38" i="13" s="1"/>
  <c r="K46" i="13"/>
  <c r="K52" i="13" s="1"/>
  <c r="K36" i="13" s="1"/>
  <c r="K37" i="13" s="1"/>
  <c r="K38" i="13" s="1"/>
  <c r="BD52" i="13"/>
  <c r="BD36" i="13" s="1"/>
  <c r="BD37" i="13" s="1"/>
  <c r="BD38" i="13" s="1"/>
  <c r="BE46" i="13"/>
  <c r="BE52" i="13" s="1"/>
  <c r="BE36" i="13" s="1"/>
  <c r="BE37" i="13" s="1"/>
  <c r="BE38" i="13" s="1"/>
  <c r="W46" i="13"/>
  <c r="W52" i="13" s="1"/>
  <c r="W36" i="13" s="1"/>
  <c r="W37" i="13" s="1"/>
  <c r="W38" i="13" s="1"/>
  <c r="CF46" i="13"/>
  <c r="CF52" i="13" s="1"/>
  <c r="CF36" i="13" s="1"/>
  <c r="CF37" i="13" s="1"/>
  <c r="CF38" i="13" s="1"/>
  <c r="L10" i="13"/>
  <c r="V52" i="13"/>
  <c r="V36" i="13" s="1"/>
  <c r="V37" i="13" s="1"/>
  <c r="V38" i="13" s="1"/>
  <c r="H10" i="13"/>
  <c r="BK46" i="13"/>
  <c r="BK52" i="13" s="1"/>
  <c r="BK36" i="13" s="1"/>
  <c r="BK37" i="13" s="1"/>
  <c r="BK38" i="13" s="1"/>
  <c r="AY46" i="13"/>
  <c r="AY52" i="13" s="1"/>
  <c r="AY36" i="13" s="1"/>
  <c r="AY37" i="13" s="1"/>
  <c r="AY38" i="13" s="1"/>
  <c r="CG46" i="13"/>
  <c r="CG52" i="13" s="1"/>
  <c r="CG36" i="13" s="1"/>
  <c r="CG37" i="13" s="1"/>
  <c r="CG38" i="13" s="1"/>
  <c r="X52" i="13"/>
  <c r="X36" i="13" s="1"/>
  <c r="X37" i="13" s="1"/>
  <c r="X38" i="13" s="1"/>
  <c r="G46" i="13"/>
  <c r="G52" i="13" s="1"/>
  <c r="G36" i="13" s="1"/>
  <c r="G37" i="13" s="1"/>
  <c r="G38" i="13" s="1"/>
  <c r="AM52" i="13"/>
  <c r="AM36" i="13" s="1"/>
  <c r="AM37" i="13" s="1"/>
  <c r="AM38" i="13" s="1"/>
  <c r="BO52" i="13"/>
  <c r="BO36" i="13" s="1"/>
  <c r="BO37" i="13" s="1"/>
  <c r="BO38" i="13" s="1"/>
  <c r="AN52" i="13"/>
  <c r="AN36" i="13" s="1"/>
  <c r="AN37" i="13" s="1"/>
  <c r="AN38" i="13" s="1"/>
  <c r="AW52" i="13"/>
  <c r="AW36" i="13" s="1"/>
  <c r="AW37" i="13" s="1"/>
  <c r="AW38" i="13" s="1"/>
  <c r="U52" i="13"/>
  <c r="U36" i="13" s="1"/>
  <c r="U37" i="13" s="1"/>
  <c r="U38" i="13" s="1"/>
  <c r="AV52" i="13"/>
  <c r="AV36" i="13" s="1"/>
  <c r="AV37" i="13" s="1"/>
  <c r="AV38" i="13" s="1"/>
  <c r="AK46" i="13"/>
  <c r="AK52" i="13" s="1"/>
  <c r="AK36" i="13" s="1"/>
  <c r="AK37" i="13" s="1"/>
  <c r="AK38" i="13" s="1"/>
  <c r="BA52" i="13"/>
  <c r="BA36" i="13" s="1"/>
  <c r="BA37" i="13" s="1"/>
  <c r="BA38" i="13" s="1"/>
  <c r="AF52" i="13"/>
  <c r="AF36" i="13" s="1"/>
  <c r="AF37" i="13" s="1"/>
  <c r="AF38" i="13" s="1"/>
  <c r="AL52" i="13"/>
  <c r="AL36" i="13" s="1"/>
  <c r="AL37" i="13" s="1"/>
  <c r="AL38" i="13" s="1"/>
  <c r="CC52" i="13"/>
  <c r="CC36" i="13" s="1"/>
  <c r="CC37" i="13" s="1"/>
  <c r="CC38" i="13" s="1"/>
  <c r="Q46" i="13"/>
  <c r="Q52" i="13" s="1"/>
  <c r="Q36" i="13" s="1"/>
  <c r="Q37" i="13" s="1"/>
  <c r="Q38" i="13" s="1"/>
  <c r="CI46" i="13"/>
  <c r="CI52" i="13" s="1"/>
  <c r="CI36" i="13" s="1"/>
  <c r="CI37" i="13" s="1"/>
  <c r="CI38" i="13" s="1"/>
  <c r="S46" i="13"/>
  <c r="S52" i="13" s="1"/>
  <c r="S36" i="13" s="1"/>
  <c r="S37" i="13" s="1"/>
  <c r="S38" i="13" s="1"/>
  <c r="BP52" i="13"/>
  <c r="BP36" i="13" s="1"/>
  <c r="BP37" i="13" s="1"/>
  <c r="BP38" i="13" s="1"/>
  <c r="I52" i="13"/>
  <c r="I36" i="13" s="1"/>
  <c r="I37" i="13" s="1"/>
  <c r="I38" i="13" s="1"/>
  <c r="L52" i="13"/>
  <c r="L36" i="13" s="1"/>
  <c r="L37" i="13" s="1"/>
  <c r="L38" i="13" s="1"/>
  <c r="AO46" i="13"/>
  <c r="AO52" i="13" s="1"/>
  <c r="AO36" i="13" s="1"/>
  <c r="AO37" i="13" s="1"/>
  <c r="AO38" i="13" s="1"/>
  <c r="M10" i="13"/>
  <c r="E10" i="13"/>
  <c r="D10" i="13"/>
  <c r="D52" i="13"/>
  <c r="D36" i="13" s="1"/>
  <c r="D37" i="13" s="1"/>
  <c r="D38" i="13" s="1"/>
  <c r="AU46" i="13"/>
  <c r="AU52" i="13" s="1"/>
  <c r="AU36" i="13" s="1"/>
  <c r="AU37" i="13" s="1"/>
  <c r="AU38" i="13" s="1"/>
  <c r="E46" i="13"/>
  <c r="E52" i="13" s="1"/>
  <c r="E36" i="13" s="1"/>
  <c r="E37" i="13" s="1"/>
  <c r="E38" i="13" s="1"/>
  <c r="T46" i="13"/>
  <c r="T52" i="13" s="1"/>
  <c r="T36" i="13" s="1"/>
  <c r="T37" i="13" s="1"/>
  <c r="T38" i="13" s="1"/>
  <c r="CD52" i="13"/>
  <c r="CD36" i="13" s="1"/>
  <c r="CD37" i="13" s="1"/>
  <c r="CD38" i="13" s="1"/>
  <c r="J10" i="13"/>
  <c r="G10" i="13"/>
  <c r="C10" i="13"/>
  <c r="BT52" i="13"/>
  <c r="BT36" i="13" s="1"/>
  <c r="BT37" i="13" s="1"/>
  <c r="BT38" i="13" s="1"/>
  <c r="AG46" i="13"/>
  <c r="AG52" i="13" s="1"/>
  <c r="AG36" i="13" s="1"/>
  <c r="AG37" i="13" s="1"/>
  <c r="AG38" i="13" s="1"/>
  <c r="B10" i="13"/>
  <c r="BY52" i="13"/>
  <c r="BY36" i="13" s="1"/>
  <c r="BY37" i="13" s="1"/>
  <c r="BY38" i="13" s="1"/>
  <c r="B46" i="13"/>
  <c r="B52" i="13" s="1"/>
  <c r="B36" i="13" s="1"/>
  <c r="B37" i="13" s="1"/>
  <c r="B38" i="13" s="1"/>
  <c r="BJ52" i="13"/>
  <c r="BJ36" i="13" s="1"/>
  <c r="BJ37" i="13" s="1"/>
  <c r="BJ38" i="13" s="1"/>
  <c r="Y46" i="13"/>
  <c r="Y52" i="13" s="1"/>
  <c r="Y36" i="13" s="1"/>
  <c r="Y37" i="13" s="1"/>
  <c r="Y38" i="13" s="1"/>
  <c r="BC52" i="13"/>
  <c r="BC36" i="13" s="1"/>
  <c r="BC37" i="13" s="1"/>
  <c r="BC38" i="13" s="1"/>
  <c r="AP52" i="13"/>
  <c r="AP36" i="13" s="1"/>
  <c r="AP37" i="13" s="1"/>
  <c r="AP38" i="13" s="1"/>
  <c r="F10" i="13"/>
  <c r="AQ30" i="13"/>
  <c r="I10" i="13"/>
  <c r="K10" i="13"/>
  <c r="AA37" i="13"/>
  <c r="AA38" i="13" s="1"/>
  <c r="M89" i="30"/>
  <c r="M57" i="30"/>
  <c r="M73" i="30"/>
  <c r="AQ45" i="13" l="1"/>
  <c r="AQ46" i="13" s="1"/>
  <c r="AQ52" i="13" s="1"/>
  <c r="AQ36" i="13" s="1"/>
  <c r="AQ37" i="13" s="1"/>
  <c r="AQ38" i="13" s="1"/>
  <c r="AQ39" i="13" s="1"/>
  <c r="AQ49" i="13" s="1"/>
  <c r="AQ50" i="13" s="1"/>
  <c r="AQ51" i="13" s="1"/>
  <c r="AQ53" i="13" s="1"/>
  <c r="AQ55" i="13" s="1"/>
  <c r="M41" i="30" s="1"/>
  <c r="M25" i="30"/>
  <c r="M9" i="30" l="1"/>
  <c r="M105" i="30" s="1"/>
  <c r="M137" i="30" s="1"/>
  <c r="BX20" i="4" l="1"/>
  <c r="AE20" i="4" l="1"/>
  <c r="AT20" i="4"/>
  <c r="BI20" i="4"/>
  <c r="N49" i="11" l="1"/>
  <c r="N19" i="11"/>
  <c r="M19" i="11"/>
  <c r="M49" i="11" l="1"/>
  <c r="N25" i="11"/>
  <c r="N23" i="11"/>
  <c r="N24" i="11" s="1"/>
  <c r="N20" i="11"/>
  <c r="N22" i="11" s="1"/>
  <c r="M55" i="11"/>
  <c r="M53" i="11"/>
  <c r="M54" i="11" s="1"/>
  <c r="M50" i="11"/>
  <c r="M52" i="11" s="1"/>
  <c r="M25" i="11"/>
  <c r="M23" i="11"/>
  <c r="M24" i="11" s="1"/>
  <c r="M20" i="11"/>
  <c r="M22" i="11" s="1"/>
  <c r="N55" i="11"/>
  <c r="N53" i="11"/>
  <c r="N54" i="11" s="1"/>
  <c r="N50" i="11"/>
  <c r="N52" i="11" s="1"/>
  <c r="M21" i="11"/>
  <c r="M51" i="11"/>
  <c r="N21" i="11"/>
  <c r="N51" i="11"/>
  <c r="L33" i="13" l="1"/>
  <c r="L39" i="13" s="1"/>
  <c r="L49" i="13" s="1"/>
  <c r="L50" i="13" s="1"/>
  <c r="BT39" i="13"/>
  <c r="BT49" i="13" s="1"/>
  <c r="BT50" i="13" s="1"/>
  <c r="BT51" i="13" s="1"/>
  <c r="BT53" i="13" s="1"/>
  <c r="BT55" i="13" s="1"/>
  <c r="CI39" i="13"/>
  <c r="CI49" i="13" s="1"/>
  <c r="CI50" i="13" s="1"/>
  <c r="CI51" i="13" s="1"/>
  <c r="CI53" i="13" s="1"/>
  <c r="CI55" i="13" s="1"/>
  <c r="BE39" i="13"/>
  <c r="BE49" i="13" s="1"/>
  <c r="BE50" i="13" s="1"/>
  <c r="BE51" i="13" s="1"/>
  <c r="BE53" i="13" s="1"/>
  <c r="BE55" i="13" s="1"/>
  <c r="AA39" i="13"/>
  <c r="AA49" i="13" s="1"/>
  <c r="AA50" i="13" s="1"/>
  <c r="AP39" i="13"/>
  <c r="AP49" i="13" s="1"/>
  <c r="AP50" i="13" s="1"/>
  <c r="M77" i="30"/>
  <c r="M42" i="30"/>
  <c r="M98" i="30"/>
  <c r="M44" i="30"/>
  <c r="M34" i="30"/>
  <c r="M93" i="30"/>
  <c r="M76" i="30"/>
  <c r="M28" i="30"/>
  <c r="M10" i="30"/>
  <c r="M16" i="30"/>
  <c r="M13" i="30"/>
  <c r="M26" i="30"/>
  <c r="M61" i="30"/>
  <c r="M50" i="30"/>
  <c r="M58" i="30"/>
  <c r="M56" i="30"/>
  <c r="M88" i="30"/>
  <c r="M40" i="30"/>
  <c r="M8" i="30"/>
  <c r="N57" i="11"/>
  <c r="N56" i="11"/>
  <c r="N58" i="11" s="1"/>
  <c r="M27" i="11"/>
  <c r="M26" i="11"/>
  <c r="M28" i="11" s="1"/>
  <c r="M57" i="11"/>
  <c r="M56" i="11"/>
  <c r="M58" i="11" s="1"/>
  <c r="N27" i="11"/>
  <c r="N26" i="11"/>
  <c r="N28" i="11" s="1"/>
  <c r="AP51" i="13" l="1"/>
  <c r="AP53" i="13" s="1"/>
  <c r="AP55" i="13" s="1"/>
  <c r="AA51" i="13"/>
  <c r="AA53" i="13" s="1"/>
  <c r="AA55" i="13" s="1"/>
  <c r="L51" i="13"/>
  <c r="L53" i="13" s="1"/>
  <c r="L55" i="13" s="1"/>
  <c r="M72" i="30"/>
  <c r="M74" i="30"/>
  <c r="M96" i="30"/>
  <c r="M75" i="30"/>
  <c r="M24" i="30"/>
  <c r="M27" i="30"/>
  <c r="M12" i="30"/>
  <c r="M48" i="30"/>
  <c r="M11" i="30"/>
  <c r="M91" i="30"/>
  <c r="M32" i="30"/>
  <c r="M29" i="30"/>
  <c r="M59" i="30"/>
  <c r="M64" i="30"/>
  <c r="M43" i="30"/>
  <c r="M18" i="30"/>
  <c r="M45" i="30"/>
  <c r="M66" i="30"/>
  <c r="M90" i="30"/>
  <c r="M92" i="30"/>
  <c r="M60" i="30"/>
  <c r="M82" i="30"/>
  <c r="M80" i="30"/>
  <c r="M104" i="30" l="1"/>
  <c r="M136" i="30" s="1"/>
  <c r="M106" i="30"/>
  <c r="M138" i="30" s="1"/>
  <c r="M112" i="30"/>
  <c r="M144" i="30" s="1"/>
  <c r="M107" i="30"/>
  <c r="M139" i="30" s="1"/>
  <c r="M109" i="30"/>
  <c r="M141" i="30" s="1"/>
  <c r="M114" i="30"/>
  <c r="M146" i="30" s="1"/>
  <c r="M108" i="30"/>
  <c r="M140" i="30" s="1"/>
  <c r="G130" i="30"/>
  <c r="C130" i="30"/>
  <c r="I129" i="30"/>
  <c r="L128" i="30"/>
  <c r="J130" i="30"/>
  <c r="I130" i="30"/>
  <c r="D131" i="30"/>
  <c r="L131" i="30"/>
  <c r="B129" i="30"/>
  <c r="D129" i="30"/>
  <c r="F129" i="30"/>
  <c r="H129" i="30"/>
  <c r="J129" i="30"/>
  <c r="L129" i="30"/>
  <c r="H131" i="30" l="1"/>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C128" i="30"/>
  <c r="E128" i="30"/>
  <c r="G128" i="30"/>
  <c r="I128" i="30"/>
  <c r="K128" i="30"/>
  <c r="F128" i="30"/>
  <c r="B127" i="30"/>
  <c r="C131" i="30"/>
  <c r="G131" i="30"/>
  <c r="K131" i="30"/>
  <c r="J128" i="30"/>
  <c r="C126" i="30"/>
  <c r="E126" i="30"/>
  <c r="G126" i="30"/>
  <c r="I126" i="30"/>
  <c r="K126" i="30"/>
  <c r="J126" i="30" l="1"/>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L122" i="30" l="1"/>
  <c r="H122" i="30"/>
  <c r="D122" i="30"/>
  <c r="C122" i="30"/>
  <c r="G122" i="30"/>
  <c r="K122" i="30"/>
  <c r="L77" i="30"/>
  <c r="B122" i="30"/>
  <c r="J122" i="30"/>
  <c r="F122" i="30"/>
  <c r="I122" i="30"/>
  <c r="E122" i="30"/>
  <c r="L51" i="30"/>
  <c r="L18" i="30"/>
  <c r="L96" i="30"/>
  <c r="L32" i="30"/>
  <c r="L48" i="30"/>
  <c r="L64" i="30"/>
  <c r="L80" i="30"/>
  <c r="L16" i="30"/>
  <c r="L2" i="4"/>
  <c r="K2" i="4"/>
  <c r="J2" i="4"/>
  <c r="I2" i="4"/>
  <c r="H2" i="4"/>
  <c r="G2" i="4"/>
  <c r="F2" i="4"/>
  <c r="E2" i="4"/>
  <c r="D2" i="4"/>
  <c r="C2" i="4"/>
  <c r="B2" i="4"/>
  <c r="CD16" i="4"/>
  <c r="BO16" i="4"/>
  <c r="AZ16" i="4"/>
  <c r="AK16" i="4"/>
  <c r="V16" i="4"/>
  <c r="G16" i="4"/>
  <c r="K58" i="11"/>
  <c r="K57" i="11"/>
  <c r="K56" i="11"/>
  <c r="K55" i="11"/>
  <c r="K54" i="11"/>
  <c r="K53" i="11"/>
  <c r="K52" i="11"/>
  <c r="K51" i="11"/>
  <c r="K50" i="11"/>
  <c r="K49" i="11"/>
  <c r="K28" i="11"/>
  <c r="K27" i="11"/>
  <c r="K26" i="11"/>
  <c r="K25" i="11"/>
  <c r="K24" i="11"/>
  <c r="K23" i="11"/>
  <c r="K22" i="11"/>
  <c r="K21" i="11"/>
  <c r="K20" i="11"/>
  <c r="K19" i="11"/>
  <c r="CD17" i="4"/>
  <c r="BO23" i="4"/>
  <c r="BO17" i="4"/>
  <c r="J33" i="28" l="1"/>
  <c r="J39" i="28" s="1"/>
  <c r="J49" i="28" s="1"/>
  <c r="J50" i="28" s="1"/>
  <c r="J51" i="28" s="1"/>
  <c r="J53" i="28" s="1"/>
  <c r="J55" i="28" s="1"/>
  <c r="BR33" i="28"/>
  <c r="BR39" i="28" s="1"/>
  <c r="BR49" i="28" s="1"/>
  <c r="BR50" i="28" s="1"/>
  <c r="BR51" i="28" s="1"/>
  <c r="BR53" i="28" s="1"/>
  <c r="BR55" i="28" s="1"/>
  <c r="BR33" i="24"/>
  <c r="BR39" i="24" s="1"/>
  <c r="BR49" i="24" s="1"/>
  <c r="BR50" i="24" s="1"/>
  <c r="BR51" i="24" s="1"/>
  <c r="BR53" i="24" s="1"/>
  <c r="BR55" i="24" s="1"/>
  <c r="Y33" i="24"/>
  <c r="Y39" i="24" s="1"/>
  <c r="Y49" i="24" s="1"/>
  <c r="Y50" i="24" s="1"/>
  <c r="Y51" i="24" s="1"/>
  <c r="Y53" i="24" s="1"/>
  <c r="Y55" i="24" s="1"/>
  <c r="AN33" i="23"/>
  <c r="AN39" i="23" s="1"/>
  <c r="AN49" i="23" s="1"/>
  <c r="AN50" i="23" s="1"/>
  <c r="AN51" i="23" s="1"/>
  <c r="AN53" i="23" s="1"/>
  <c r="AN55" i="23" s="1"/>
  <c r="AN33" i="24"/>
  <c r="AN39" i="24" s="1"/>
  <c r="AN49" i="24" s="1"/>
  <c r="AN50" i="24" s="1"/>
  <c r="AN51" i="24" s="1"/>
  <c r="AN53" i="24" s="1"/>
  <c r="AN55" i="24" s="1"/>
  <c r="J33" i="26"/>
  <c r="J39" i="26" s="1"/>
  <c r="J49" i="26" s="1"/>
  <c r="J50" i="26" s="1"/>
  <c r="J51" i="26" s="1"/>
  <c r="J53" i="26" s="1"/>
  <c r="J55" i="26" s="1"/>
  <c r="Y33" i="23"/>
  <c r="Y39" i="23" s="1"/>
  <c r="Y49" i="23" s="1"/>
  <c r="Y50" i="23" s="1"/>
  <c r="Y51" i="23" s="1"/>
  <c r="Y53" i="23" s="1"/>
  <c r="Y55" i="23" s="1"/>
  <c r="CG33" i="28"/>
  <c r="CG39" i="28" s="1"/>
  <c r="CG49" i="28" s="1"/>
  <c r="CG50" i="28" s="1"/>
  <c r="CG51" i="28" s="1"/>
  <c r="CG53" i="28" s="1"/>
  <c r="CG55" i="28" s="1"/>
  <c r="BC33" i="28"/>
  <c r="BC39" i="28" s="1"/>
  <c r="BC49" i="28" s="1"/>
  <c r="BC50" i="28" s="1"/>
  <c r="BC51" i="28" s="1"/>
  <c r="BC53" i="28" s="1"/>
  <c r="BC55" i="28" s="1"/>
  <c r="BC33" i="24"/>
  <c r="BC39" i="24" s="1"/>
  <c r="BC49" i="24" s="1"/>
  <c r="BC50" i="24" s="1"/>
  <c r="BC51" i="24" s="1"/>
  <c r="BC53" i="24" s="1"/>
  <c r="BC55" i="24" s="1"/>
  <c r="CG33" i="24"/>
  <c r="CG39" i="24" s="1"/>
  <c r="CG49" i="24" s="1"/>
  <c r="CG50" i="24" s="1"/>
  <c r="CG51" i="24" s="1"/>
  <c r="CG53" i="24" s="1"/>
  <c r="CG55" i="24" s="1"/>
  <c r="BR33" i="23"/>
  <c r="BR39" i="23" s="1"/>
  <c r="BR49" i="23" s="1"/>
  <c r="BR50" i="23" s="1"/>
  <c r="BR51" i="23" s="1"/>
  <c r="BR53" i="23" s="1"/>
  <c r="BR55" i="23" s="1"/>
  <c r="CG33" i="23"/>
  <c r="CG39" i="23" s="1"/>
  <c r="CG49" i="23" s="1"/>
  <c r="CG50" i="23" s="1"/>
  <c r="CG51" i="23" s="1"/>
  <c r="CG53" i="23" s="1"/>
  <c r="CG55" i="23" s="1"/>
  <c r="BR33" i="26"/>
  <c r="BR39" i="26" s="1"/>
  <c r="BR49" i="26" s="1"/>
  <c r="BR50" i="26" s="1"/>
  <c r="BR51" i="26" s="1"/>
  <c r="BR53" i="26" s="1"/>
  <c r="BR55" i="26" s="1"/>
  <c r="AN33" i="28"/>
  <c r="AN39" i="28" s="1"/>
  <c r="AN49" i="28" s="1"/>
  <c r="AN50" i="28" s="1"/>
  <c r="AN51" i="28" s="1"/>
  <c r="AN53" i="28" s="1"/>
  <c r="AN55" i="28" s="1"/>
  <c r="CG33" i="26"/>
  <c r="CG39" i="26" s="1"/>
  <c r="CG49" i="26" s="1"/>
  <c r="CG50" i="26" s="1"/>
  <c r="CG51" i="26" s="1"/>
  <c r="CG53" i="26" s="1"/>
  <c r="CG55" i="26" s="1"/>
  <c r="Y33" i="26"/>
  <c r="Y39" i="26" s="1"/>
  <c r="Y49" i="26" s="1"/>
  <c r="Y50" i="26" s="1"/>
  <c r="Y51" i="26" s="1"/>
  <c r="Y53" i="26" s="1"/>
  <c r="Y55" i="26" s="1"/>
  <c r="J33" i="24"/>
  <c r="J39" i="24" s="1"/>
  <c r="J49" i="24" s="1"/>
  <c r="J50" i="24" s="1"/>
  <c r="J51" i="24" s="1"/>
  <c r="J53" i="24" s="1"/>
  <c r="J55" i="24" s="1"/>
  <c r="Y33" i="28"/>
  <c r="Y39" i="28" s="1"/>
  <c r="Y49" i="28" s="1"/>
  <c r="Y50" i="28" s="1"/>
  <c r="Y51" i="28" s="1"/>
  <c r="Y53" i="28" s="1"/>
  <c r="Y55" i="28" s="1"/>
  <c r="J33" i="23"/>
  <c r="J39" i="23" s="1"/>
  <c r="J49" i="23" s="1"/>
  <c r="J50" i="23" s="1"/>
  <c r="J51" i="23" s="1"/>
  <c r="J53" i="23" s="1"/>
  <c r="J55" i="23" s="1"/>
  <c r="AN33" i="26"/>
  <c r="AN39" i="26" s="1"/>
  <c r="AN49" i="26" s="1"/>
  <c r="AN50" i="26" s="1"/>
  <c r="AN51" i="26" s="1"/>
  <c r="AN53" i="26" s="1"/>
  <c r="AN55" i="26" s="1"/>
  <c r="BC33" i="26"/>
  <c r="BC39" i="26" s="1"/>
  <c r="BC49" i="26" s="1"/>
  <c r="BC50" i="26" s="1"/>
  <c r="BC51" i="26" s="1"/>
  <c r="BC53" i="26" s="1"/>
  <c r="BC55" i="26" s="1"/>
  <c r="BC33" i="23"/>
  <c r="BC39" i="23" s="1"/>
  <c r="BC49" i="23" s="1"/>
  <c r="BC50" i="23" s="1"/>
  <c r="BC51" i="23" s="1"/>
  <c r="BC53" i="23" s="1"/>
  <c r="BC55" i="23" s="1"/>
  <c r="BR33" i="13"/>
  <c r="BR39" i="13" s="1"/>
  <c r="BR49" i="13" s="1"/>
  <c r="BR50" i="13" s="1"/>
  <c r="BR51" i="13" s="1"/>
  <c r="BR53" i="13" s="1"/>
  <c r="BR55" i="13" s="1"/>
  <c r="AN33" i="13"/>
  <c r="AN39" i="13" s="1"/>
  <c r="AN49" i="13" s="1"/>
  <c r="AN50" i="13" s="1"/>
  <c r="AN51" i="13" s="1"/>
  <c r="AN53" i="13" s="1"/>
  <c r="AN55" i="13" s="1"/>
  <c r="Y33" i="13"/>
  <c r="Y39" i="13" s="1"/>
  <c r="Y49" i="13" s="1"/>
  <c r="Y50" i="13" s="1"/>
  <c r="Y51" i="13" s="1"/>
  <c r="Y53" i="13" s="1"/>
  <c r="Y55" i="13" s="1"/>
  <c r="J33" i="13"/>
  <c r="J39" i="13" s="1"/>
  <c r="J49" i="13" s="1"/>
  <c r="J50" i="13" s="1"/>
  <c r="J51" i="13" s="1"/>
  <c r="J53" i="13" s="1"/>
  <c r="J55" i="13" s="1"/>
  <c r="CG33" i="13"/>
  <c r="CG39" i="13" s="1"/>
  <c r="CG49" i="13" s="1"/>
  <c r="CG50" i="13" s="1"/>
  <c r="CG51" i="13" s="1"/>
  <c r="CG53" i="13" s="1"/>
  <c r="CG55" i="13" s="1"/>
  <c r="BC33" i="13"/>
  <c r="BC39" i="13" s="1"/>
  <c r="BC49" i="13" s="1"/>
  <c r="BC50" i="13" s="1"/>
  <c r="BC51" i="13" s="1"/>
  <c r="BC53" i="13" s="1"/>
  <c r="BC55" i="13" s="1"/>
  <c r="CG33" i="25"/>
  <c r="CG39" i="25" s="1"/>
  <c r="CG49" i="25" s="1"/>
  <c r="CG50" i="25" s="1"/>
  <c r="CG51" i="25" s="1"/>
  <c r="CG53" i="25" s="1"/>
  <c r="CG55" i="25" s="1"/>
  <c r="BR33" i="19"/>
  <c r="BR39" i="19" s="1"/>
  <c r="BR49" i="19" s="1"/>
  <c r="BR50" i="19" s="1"/>
  <c r="BR51" i="19" s="1"/>
  <c r="BR53" i="19" s="1"/>
  <c r="BR55" i="19" s="1"/>
  <c r="J33" i="19"/>
  <c r="J39" i="19" s="1"/>
  <c r="J49" i="19" s="1"/>
  <c r="J50" i="19" s="1"/>
  <c r="J51" i="19" s="1"/>
  <c r="J53" i="19" s="1"/>
  <c r="J55" i="19" s="1"/>
  <c r="AN33" i="20"/>
  <c r="AN39" i="20" s="1"/>
  <c r="AN49" i="20" s="1"/>
  <c r="AN50" i="20" s="1"/>
  <c r="AN51" i="20" s="1"/>
  <c r="AN53" i="20" s="1"/>
  <c r="AN55" i="20" s="1"/>
  <c r="CG33" i="12"/>
  <c r="CG39" i="12" s="1"/>
  <c r="CG49" i="12" s="1"/>
  <c r="CG50" i="12" s="1"/>
  <c r="CG51" i="12" s="1"/>
  <c r="CG53" i="12" s="1"/>
  <c r="CG55" i="12" s="1"/>
  <c r="Y33" i="19"/>
  <c r="Y39" i="19" s="1"/>
  <c r="Y49" i="19" s="1"/>
  <c r="Y50" i="19" s="1"/>
  <c r="Y51" i="19" s="1"/>
  <c r="Y53" i="19" s="1"/>
  <c r="Y55" i="19" s="1"/>
  <c r="BC33" i="17"/>
  <c r="BC39" i="17" s="1"/>
  <c r="BC49" i="17" s="1"/>
  <c r="BC50" i="17" s="1"/>
  <c r="BC51" i="17" s="1"/>
  <c r="BC53" i="17" s="1"/>
  <c r="BC55" i="17" s="1"/>
  <c r="Y33" i="12"/>
  <c r="Y39" i="12" s="1"/>
  <c r="Y49" i="12" s="1"/>
  <c r="Y50" i="12" s="1"/>
  <c r="Y51" i="12" s="1"/>
  <c r="Y53" i="12" s="1"/>
  <c r="Y55" i="12" s="1"/>
  <c r="BR33" i="17"/>
  <c r="BR39" i="17" s="1"/>
  <c r="BR49" i="17" s="1"/>
  <c r="BR50" i="17" s="1"/>
  <c r="BR51" i="17" s="1"/>
  <c r="BR53" i="17" s="1"/>
  <c r="BR55" i="17" s="1"/>
  <c r="CG33" i="20"/>
  <c r="CG39" i="20" s="1"/>
  <c r="CG49" i="20" s="1"/>
  <c r="CG50" i="20" s="1"/>
  <c r="CG51" i="20" s="1"/>
  <c r="CG53" i="20" s="1"/>
  <c r="CG55" i="20" s="1"/>
  <c r="BC33" i="19"/>
  <c r="BC39" i="19" s="1"/>
  <c r="BC49" i="19" s="1"/>
  <c r="BC50" i="19" s="1"/>
  <c r="BC51" i="19" s="1"/>
  <c r="BC53" i="19" s="1"/>
  <c r="BC55" i="19" s="1"/>
  <c r="CG33" i="19"/>
  <c r="CG39" i="19" s="1"/>
  <c r="CG49" i="19" s="1"/>
  <c r="CG50" i="19" s="1"/>
  <c r="CG51" i="19" s="1"/>
  <c r="CG53" i="19" s="1"/>
  <c r="CG55" i="19" s="1"/>
  <c r="Y33" i="20"/>
  <c r="Y39" i="20" s="1"/>
  <c r="Y49" i="20" s="1"/>
  <c r="Y50" i="20" s="1"/>
  <c r="Y51" i="20" s="1"/>
  <c r="Y53" i="20" s="1"/>
  <c r="Y55" i="20" s="1"/>
  <c r="J33" i="25"/>
  <c r="J39" i="25" s="1"/>
  <c r="J49" i="25" s="1"/>
  <c r="J50" i="25" s="1"/>
  <c r="J51" i="25" s="1"/>
  <c r="J53" i="25" s="1"/>
  <c r="J55" i="25" s="1"/>
  <c r="Y33" i="25"/>
  <c r="Y39" i="25" s="1"/>
  <c r="Y49" i="25" s="1"/>
  <c r="Y50" i="25" s="1"/>
  <c r="Y51" i="25" s="1"/>
  <c r="Y53" i="25" s="1"/>
  <c r="Y55" i="25" s="1"/>
  <c r="Y33" i="27"/>
  <c r="Y39" i="27" s="1"/>
  <c r="Y49" i="27" s="1"/>
  <c r="Y50" i="27" s="1"/>
  <c r="Y51" i="27" s="1"/>
  <c r="Y53" i="27" s="1"/>
  <c r="Y55" i="27" s="1"/>
  <c r="AN33" i="19"/>
  <c r="AN39" i="19" s="1"/>
  <c r="AN49" i="19" s="1"/>
  <c r="AN50" i="19" s="1"/>
  <c r="AN51" i="19" s="1"/>
  <c r="AN53" i="19" s="1"/>
  <c r="AN55" i="19" s="1"/>
  <c r="J33" i="12"/>
  <c r="J39" i="12" s="1"/>
  <c r="J49" i="12" s="1"/>
  <c r="J50" i="12" s="1"/>
  <c r="J51" i="12" s="1"/>
  <c r="J53" i="12" s="1"/>
  <c r="J55" i="12" s="1"/>
  <c r="BC33" i="12"/>
  <c r="BC39" i="12" s="1"/>
  <c r="BC49" i="12" s="1"/>
  <c r="BC50" i="12" s="1"/>
  <c r="BC51" i="12" s="1"/>
  <c r="BC53" i="12" s="1"/>
  <c r="BC55" i="12" s="1"/>
  <c r="BC33" i="25"/>
  <c r="BC39" i="25" s="1"/>
  <c r="BC49" i="25" s="1"/>
  <c r="BC50" i="25" s="1"/>
  <c r="BC51" i="25" s="1"/>
  <c r="BC53" i="25" s="1"/>
  <c r="BC55" i="25" s="1"/>
  <c r="J33" i="17"/>
  <c r="J39" i="17" s="1"/>
  <c r="J49" i="17" s="1"/>
  <c r="J50" i="17" s="1"/>
  <c r="J51" i="17" s="1"/>
  <c r="J53" i="17" s="1"/>
  <c r="J55" i="17" s="1"/>
  <c r="J33" i="20"/>
  <c r="J39" i="20" s="1"/>
  <c r="J49" i="20" s="1"/>
  <c r="J50" i="20" s="1"/>
  <c r="J51" i="20" s="1"/>
  <c r="J53" i="20" s="1"/>
  <c r="J55" i="20" s="1"/>
  <c r="AN33" i="17"/>
  <c r="AN39" i="17" s="1"/>
  <c r="AN49" i="17" s="1"/>
  <c r="AN50" i="17" s="1"/>
  <c r="AN51" i="17" s="1"/>
  <c r="AN53" i="17" s="1"/>
  <c r="AN55" i="17" s="1"/>
  <c r="J33" i="22"/>
  <c r="J39" i="22" s="1"/>
  <c r="J49" i="22" s="1"/>
  <c r="J50" i="22" s="1"/>
  <c r="J51" i="22" s="1"/>
  <c r="J53" i="22" s="1"/>
  <c r="J55" i="22" s="1"/>
  <c r="BR33" i="12"/>
  <c r="BR39" i="12" s="1"/>
  <c r="BR49" i="12" s="1"/>
  <c r="BR50" i="12" s="1"/>
  <c r="BR51" i="12" s="1"/>
  <c r="BR53" i="12" s="1"/>
  <c r="BR55" i="12" s="1"/>
  <c r="AN33" i="12"/>
  <c r="AN39" i="12" s="1"/>
  <c r="AN49" i="12" s="1"/>
  <c r="AN50" i="12" s="1"/>
  <c r="AN51" i="12" s="1"/>
  <c r="AN53" i="12" s="1"/>
  <c r="AN55" i="12" s="1"/>
  <c r="AN33" i="22"/>
  <c r="AN39" i="22" s="1"/>
  <c r="AN49" i="22" s="1"/>
  <c r="AN50" i="22" s="1"/>
  <c r="AN51" i="22" s="1"/>
  <c r="AN53" i="22" s="1"/>
  <c r="AN55" i="22" s="1"/>
  <c r="BR33" i="20"/>
  <c r="BR39" i="20" s="1"/>
  <c r="BR49" i="20" s="1"/>
  <c r="BR50" i="20" s="1"/>
  <c r="BR51" i="20" s="1"/>
  <c r="BR53" i="20" s="1"/>
  <c r="BR55" i="20" s="1"/>
  <c r="BC33" i="27"/>
  <c r="BC39" i="27" s="1"/>
  <c r="BC49" i="27" s="1"/>
  <c r="BC50" i="27" s="1"/>
  <c r="BC51" i="27" s="1"/>
  <c r="BC53" i="27" s="1"/>
  <c r="BC55" i="27" s="1"/>
  <c r="BR33" i="27"/>
  <c r="BR39" i="27" s="1"/>
  <c r="BR49" i="27" s="1"/>
  <c r="BR50" i="27" s="1"/>
  <c r="BR51" i="27" s="1"/>
  <c r="BR53" i="27" s="1"/>
  <c r="BR55" i="27" s="1"/>
  <c r="BC33" i="22"/>
  <c r="BC39" i="22" s="1"/>
  <c r="BC49" i="22" s="1"/>
  <c r="BC50" i="22" s="1"/>
  <c r="BC51" i="22" s="1"/>
  <c r="BC53" i="22" s="1"/>
  <c r="BC55" i="22" s="1"/>
  <c r="BC33" i="20"/>
  <c r="BC39" i="20" s="1"/>
  <c r="BC49" i="20" s="1"/>
  <c r="BC50" i="20" s="1"/>
  <c r="BC51" i="20" s="1"/>
  <c r="BC53" i="20" s="1"/>
  <c r="BC55" i="20" s="1"/>
  <c r="BR33" i="22"/>
  <c r="BR39" i="22" s="1"/>
  <c r="BR49" i="22" s="1"/>
  <c r="BR50" i="22" s="1"/>
  <c r="BR51" i="22" s="1"/>
  <c r="BR53" i="22" s="1"/>
  <c r="BR55" i="22" s="1"/>
  <c r="Y33" i="17"/>
  <c r="Y39" i="17" s="1"/>
  <c r="Y49" i="17" s="1"/>
  <c r="Y50" i="17" s="1"/>
  <c r="Y51" i="17" s="1"/>
  <c r="Y53" i="17" s="1"/>
  <c r="Y55" i="17" s="1"/>
  <c r="CG33" i="17"/>
  <c r="CG39" i="17" s="1"/>
  <c r="CG49" i="17" s="1"/>
  <c r="CG50" i="17" s="1"/>
  <c r="CG51" i="17" s="1"/>
  <c r="CG53" i="17" s="1"/>
  <c r="CG55" i="17" s="1"/>
  <c r="AN33" i="25"/>
  <c r="AN39" i="25" s="1"/>
  <c r="AN49" i="25" s="1"/>
  <c r="AN50" i="25" s="1"/>
  <c r="AN51" i="25" s="1"/>
  <c r="AN53" i="25" s="1"/>
  <c r="AN55" i="25" s="1"/>
  <c r="CG33" i="22"/>
  <c r="CG39" i="22" s="1"/>
  <c r="CG49" i="22" s="1"/>
  <c r="CG50" i="22" s="1"/>
  <c r="CG51" i="22" s="1"/>
  <c r="CG53" i="22" s="1"/>
  <c r="CG55" i="22" s="1"/>
  <c r="J33" i="27"/>
  <c r="J39" i="27" s="1"/>
  <c r="J49" i="27" s="1"/>
  <c r="J50" i="27" s="1"/>
  <c r="J51" i="27" s="1"/>
  <c r="J53" i="27" s="1"/>
  <c r="J55" i="27" s="1"/>
  <c r="CG33" i="27"/>
  <c r="CG39" i="27" s="1"/>
  <c r="CG49" i="27" s="1"/>
  <c r="CG50" i="27" s="1"/>
  <c r="CG51" i="27" s="1"/>
  <c r="CG53" i="27" s="1"/>
  <c r="CG55" i="27" s="1"/>
  <c r="BR33" i="25"/>
  <c r="BR39" i="25" s="1"/>
  <c r="BR49" i="25" s="1"/>
  <c r="BR50" i="25" s="1"/>
  <c r="BR51" i="25" s="1"/>
  <c r="BR53" i="25" s="1"/>
  <c r="BR55" i="25" s="1"/>
  <c r="AN33" i="27"/>
  <c r="AN39" i="27" s="1"/>
  <c r="AN49" i="27" s="1"/>
  <c r="AN50" i="27" s="1"/>
  <c r="AN51" i="27" s="1"/>
  <c r="AN53" i="27" s="1"/>
  <c r="AN55" i="27" s="1"/>
  <c r="Y33" i="22"/>
  <c r="Y39" i="22" s="1"/>
  <c r="Y49" i="22" s="1"/>
  <c r="Y50" i="22" s="1"/>
  <c r="Y51" i="22" s="1"/>
  <c r="Y53" i="22" s="1"/>
  <c r="Y55" i="22" s="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C23" i="11"/>
  <c r="C24" i="11" s="1"/>
  <c r="E23" i="11"/>
  <c r="E24" i="11" s="1"/>
  <c r="D23" i="11"/>
  <c r="D24" i="11" s="1"/>
  <c r="H23" i="11"/>
  <c r="H24" i="11" s="1"/>
  <c r="J23" i="11"/>
  <c r="J24" i="11" s="1"/>
  <c r="L25" i="11"/>
  <c r="L20" i="11"/>
  <c r="L22" i="11" s="1"/>
  <c r="E21" i="11"/>
  <c r="C53" i="11"/>
  <c r="C54" i="11" s="1"/>
  <c r="E50" i="11"/>
  <c r="E52" i="11" s="1"/>
  <c r="G53" i="11"/>
  <c r="G54" i="11" s="1"/>
  <c r="I55" i="11"/>
  <c r="D50" i="11"/>
  <c r="D52" i="11" s="1"/>
  <c r="F55" i="11"/>
  <c r="F50" i="11"/>
  <c r="F52" i="11" s="1"/>
  <c r="H50" i="11"/>
  <c r="H52" i="11" s="1"/>
  <c r="J55" i="11"/>
  <c r="J50" i="11"/>
  <c r="J52" i="11" s="1"/>
  <c r="L50" i="11"/>
  <c r="L52" i="11" s="1"/>
  <c r="G51" i="11"/>
  <c r="BO21" i="4"/>
  <c r="BO22" i="4"/>
  <c r="CD19" i="4"/>
  <c r="CD22" i="4"/>
  <c r="BO18" i="4"/>
  <c r="CD21" i="4"/>
  <c r="CD18" i="4"/>
  <c r="BO19" i="4"/>
  <c r="CD23" i="4"/>
  <c r="CD20" i="4" l="1"/>
  <c r="BO20" i="4"/>
  <c r="J30" i="30"/>
  <c r="L78" i="30"/>
  <c r="L51" i="11"/>
  <c r="L53" i="11"/>
  <c r="L54" i="11" s="1"/>
  <c r="D53" i="11"/>
  <c r="D54" i="11" s="1"/>
  <c r="AZ33" i="13"/>
  <c r="AZ39" i="13" s="1"/>
  <c r="AZ49" i="13" s="1"/>
  <c r="AZ50" i="13" s="1"/>
  <c r="AZ51" i="13" s="1"/>
  <c r="AZ53" i="13" s="1"/>
  <c r="AZ55" i="13" s="1"/>
  <c r="AK33" i="13"/>
  <c r="AK39" i="13" s="1"/>
  <c r="AK49" i="13" s="1"/>
  <c r="AK50" i="13" s="1"/>
  <c r="G33" i="13"/>
  <c r="G39" i="13" s="1"/>
  <c r="G49" i="13" s="1"/>
  <c r="G50" i="13" s="1"/>
  <c r="V33" i="13"/>
  <c r="V39" i="13" s="1"/>
  <c r="V49" i="13" s="1"/>
  <c r="V50" i="13" s="1"/>
  <c r="CD33" i="13"/>
  <c r="CD39" i="13" s="1"/>
  <c r="CD49" i="13" s="1"/>
  <c r="CD50" i="13" s="1"/>
  <c r="BO33" i="13"/>
  <c r="BO39" i="13" s="1"/>
  <c r="BO49" i="13" s="1"/>
  <c r="BO50" i="13" s="1"/>
  <c r="BO51" i="13" s="1"/>
  <c r="BO53" i="13" s="1"/>
  <c r="BO55" i="13" s="1"/>
  <c r="D51" i="11"/>
  <c r="AJ33" i="13"/>
  <c r="AJ39" i="13" s="1"/>
  <c r="AJ49" i="13" s="1"/>
  <c r="AJ50" i="13" s="1"/>
  <c r="AY33" i="13"/>
  <c r="AY39" i="13" s="1"/>
  <c r="AY49" i="13" s="1"/>
  <c r="AY50" i="13" s="1"/>
  <c r="AY51" i="13" s="1"/>
  <c r="AY53" i="13" s="1"/>
  <c r="AY55" i="13" s="1"/>
  <c r="U33" i="13"/>
  <c r="U39" i="13" s="1"/>
  <c r="U49" i="13" s="1"/>
  <c r="U50" i="13" s="1"/>
  <c r="CC33" i="13"/>
  <c r="CC39" i="13" s="1"/>
  <c r="CC49" i="13" s="1"/>
  <c r="CC50" i="13" s="1"/>
  <c r="CC51" i="13" s="1"/>
  <c r="CC53" i="13" s="1"/>
  <c r="CC55" i="13" s="1"/>
  <c r="F33" i="13"/>
  <c r="F39" i="13" s="1"/>
  <c r="F49" i="13" s="1"/>
  <c r="F50" i="13" s="1"/>
  <c r="BN33" i="13"/>
  <c r="BN39" i="13" s="1"/>
  <c r="BN49" i="13" s="1"/>
  <c r="BN50" i="13" s="1"/>
  <c r="I20" i="11"/>
  <c r="I22" i="11" s="1"/>
  <c r="I25" i="11"/>
  <c r="I121" i="30"/>
  <c r="G121" i="30"/>
  <c r="E121" i="30"/>
  <c r="J35" i="30"/>
  <c r="L144" i="30"/>
  <c r="J44" i="30"/>
  <c r="J61" i="30"/>
  <c r="H53" i="11"/>
  <c r="H54" i="11" s="1"/>
  <c r="I120" i="30"/>
  <c r="H55" i="11"/>
  <c r="H56" i="11" s="1"/>
  <c r="H58" i="11" s="1"/>
  <c r="G25" i="11"/>
  <c r="J31" i="30"/>
  <c r="E120" i="30"/>
  <c r="C51" i="11"/>
  <c r="F25" i="11"/>
  <c r="D120" i="30"/>
  <c r="H120" i="30"/>
  <c r="L120" i="30"/>
  <c r="F120" i="30"/>
  <c r="J120" i="30"/>
  <c r="L114" i="30"/>
  <c r="L115" i="30"/>
  <c r="H21" i="11"/>
  <c r="F21" i="11"/>
  <c r="G21" i="11"/>
  <c r="F20" i="11"/>
  <c r="F22" i="11" s="1"/>
  <c r="C20" i="11"/>
  <c r="C22" i="11" s="1"/>
  <c r="J51" i="11"/>
  <c r="F51" i="11"/>
  <c r="I50" i="11"/>
  <c r="I52" i="11" s="1"/>
  <c r="E55" i="11"/>
  <c r="L21" i="11"/>
  <c r="J21" i="11"/>
  <c r="D21" i="11"/>
  <c r="I21" i="11"/>
  <c r="J20" i="11"/>
  <c r="J22" i="11" s="1"/>
  <c r="D20" i="11"/>
  <c r="D22" i="11" s="1"/>
  <c r="E20" i="11"/>
  <c r="E22" i="11" s="1"/>
  <c r="J33" i="30"/>
  <c r="J15" i="30"/>
  <c r="K81" i="30"/>
  <c r="J51" i="30"/>
  <c r="J82" i="30"/>
  <c r="J59" i="30"/>
  <c r="J91" i="30"/>
  <c r="J28" i="30"/>
  <c r="J11" i="30"/>
  <c r="J12" i="30"/>
  <c r="J79" i="30"/>
  <c r="J47" i="30"/>
  <c r="J93" i="30"/>
  <c r="J63" i="30"/>
  <c r="J77" i="30"/>
  <c r="J97" i="30"/>
  <c r="J81" i="30"/>
  <c r="J99" i="30"/>
  <c r="J34" i="30"/>
  <c r="J50" i="30"/>
  <c r="J67" i="30"/>
  <c r="B51" i="30"/>
  <c r="F51" i="30"/>
  <c r="I51" i="30"/>
  <c r="I51" i="11"/>
  <c r="E51" i="11"/>
  <c r="G50" i="11"/>
  <c r="G52" i="11" s="1"/>
  <c r="C50" i="11"/>
  <c r="C52" i="11" s="1"/>
  <c r="G20" i="11"/>
  <c r="G22" i="11" s="1"/>
  <c r="H20" i="11"/>
  <c r="H22" i="11" s="1"/>
  <c r="C21" i="11"/>
  <c r="J19" i="30"/>
  <c r="J27" i="30"/>
  <c r="J75" i="30"/>
  <c r="J92" i="30"/>
  <c r="J43" i="30"/>
  <c r="J60" i="30"/>
  <c r="J76" i="30"/>
  <c r="J95" i="30"/>
  <c r="J29" i="30"/>
  <c r="J13" i="30"/>
  <c r="J18" i="30"/>
  <c r="J45" i="30"/>
  <c r="J65" i="30"/>
  <c r="J49" i="30"/>
  <c r="J98"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H57" i="11"/>
  <c r="D57" i="11"/>
  <c r="D56" i="11"/>
  <c r="D58" i="11" s="1"/>
  <c r="G57" i="11"/>
  <c r="G56" i="11"/>
  <c r="C57" i="11"/>
  <c r="C56" i="11"/>
  <c r="L27" i="11"/>
  <c r="L26" i="11"/>
  <c r="L28" i="11" s="1"/>
  <c r="H27" i="11"/>
  <c r="H26" i="11"/>
  <c r="D27" i="11"/>
  <c r="D26" i="11"/>
  <c r="I26" i="11"/>
  <c r="I28" i="11" s="1"/>
  <c r="I27" i="11"/>
  <c r="J57" i="11"/>
  <c r="J56" i="11"/>
  <c r="J58" i="11" s="1"/>
  <c r="F57" i="11"/>
  <c r="F56" i="11"/>
  <c r="F58" i="11" s="1"/>
  <c r="I56" i="11"/>
  <c r="I58" i="11" s="1"/>
  <c r="E57" i="11"/>
  <c r="E56" i="11"/>
  <c r="E58" i="11" s="1"/>
  <c r="G27" i="11"/>
  <c r="G26" i="11"/>
  <c r="J27" i="11"/>
  <c r="J26" i="11"/>
  <c r="J28" i="11" s="1"/>
  <c r="F27" i="11"/>
  <c r="F26" i="11"/>
  <c r="F28" i="11" s="1"/>
  <c r="E26" i="11"/>
  <c r="E28" i="11" s="1"/>
  <c r="E27" i="11"/>
  <c r="C26" i="11"/>
  <c r="C28" i="11" s="1"/>
  <c r="K94" i="30" l="1"/>
  <c r="H46" i="30"/>
  <c r="G62" i="30"/>
  <c r="L94" i="30"/>
  <c r="C46" i="30"/>
  <c r="H62" i="30"/>
  <c r="C78" i="30"/>
  <c r="C14" i="30"/>
  <c r="J14" i="30"/>
  <c r="J94" i="30"/>
  <c r="L62" i="30"/>
  <c r="H78" i="30"/>
  <c r="E46" i="30"/>
  <c r="I78" i="30"/>
  <c r="I14" i="30"/>
  <c r="B62" i="30"/>
  <c r="I94" i="30"/>
  <c r="K14" i="30"/>
  <c r="J62" i="30"/>
  <c r="H30" i="30"/>
  <c r="C30" i="30"/>
  <c r="D46" i="30"/>
  <c r="H94" i="30"/>
  <c r="G30" i="30"/>
  <c r="K62" i="30"/>
  <c r="G14" i="30"/>
  <c r="D14" i="30"/>
  <c r="F46" i="30"/>
  <c r="F14" i="30"/>
  <c r="F78" i="30"/>
  <c r="I30" i="30"/>
  <c r="D30" i="30"/>
  <c r="K30" i="30"/>
  <c r="E94" i="30"/>
  <c r="K78" i="30"/>
  <c r="C94" i="30"/>
  <c r="L30" i="30"/>
  <c r="J78" i="30"/>
  <c r="F62" i="30"/>
  <c r="E14" i="30"/>
  <c r="F30" i="30"/>
  <c r="I46" i="30"/>
  <c r="B46" i="30"/>
  <c r="G46" i="30"/>
  <c r="L14" i="30"/>
  <c r="L46" i="30"/>
  <c r="E30" i="30"/>
  <c r="B14" i="30"/>
  <c r="D94" i="30"/>
  <c r="F35" i="30"/>
  <c r="K67" i="30"/>
  <c r="K49" i="30"/>
  <c r="C51" i="30"/>
  <c r="I83" i="30"/>
  <c r="I63" i="30"/>
  <c r="I35" i="30"/>
  <c r="C65" i="30"/>
  <c r="AF33" i="13"/>
  <c r="AF39" i="13" s="1"/>
  <c r="AF49" i="13" s="1"/>
  <c r="AF50" i="13" s="1"/>
  <c r="AF51" i="13" s="1"/>
  <c r="AF53" i="13" s="1"/>
  <c r="AF55" i="13" s="1"/>
  <c r="Q33" i="13"/>
  <c r="Q39" i="13" s="1"/>
  <c r="Q49" i="13" s="1"/>
  <c r="Q50" i="13" s="1"/>
  <c r="BY33" i="13"/>
  <c r="BY39" i="13" s="1"/>
  <c r="BY49" i="13" s="1"/>
  <c r="BY50" i="13" s="1"/>
  <c r="BY51" i="13" s="1"/>
  <c r="BY53" i="13" s="1"/>
  <c r="BY55" i="13" s="1"/>
  <c r="B33" i="13"/>
  <c r="B39" i="13" s="1"/>
  <c r="B49" i="13" s="1"/>
  <c r="B50" i="13" s="1"/>
  <c r="BJ33" i="13"/>
  <c r="BJ39" i="13" s="1"/>
  <c r="BJ49" i="13" s="1"/>
  <c r="BJ50" i="13" s="1"/>
  <c r="BJ51" i="13" s="1"/>
  <c r="BJ53" i="13" s="1"/>
  <c r="BJ55" i="13" s="1"/>
  <c r="AU33" i="13"/>
  <c r="AU39" i="13" s="1"/>
  <c r="AU49" i="13" s="1"/>
  <c r="AU50" i="13" s="1"/>
  <c r="AU51" i="13" s="1"/>
  <c r="AU53" i="13" s="1"/>
  <c r="AU55" i="13" s="1"/>
  <c r="BN51" i="13"/>
  <c r="BN53" i="13" s="1"/>
  <c r="BN55" i="13" s="1"/>
  <c r="CD51" i="13"/>
  <c r="CD53" i="13" s="1"/>
  <c r="CD55" i="13" s="1"/>
  <c r="B99" i="30"/>
  <c r="G63" i="30"/>
  <c r="D33" i="13"/>
  <c r="D39" i="13" s="1"/>
  <c r="D49" i="13" s="1"/>
  <c r="D50" i="13" s="1"/>
  <c r="D51" i="13" s="1"/>
  <c r="D53" i="13" s="1"/>
  <c r="D55" i="13" s="1"/>
  <c r="BL33" i="13"/>
  <c r="BL39" i="13" s="1"/>
  <c r="BL49" i="13" s="1"/>
  <c r="BL50" i="13" s="1"/>
  <c r="BL51" i="13" s="1"/>
  <c r="BL53" i="13" s="1"/>
  <c r="BL55" i="13" s="1"/>
  <c r="S33" i="13"/>
  <c r="S39" i="13" s="1"/>
  <c r="S49" i="13" s="1"/>
  <c r="S50" i="13" s="1"/>
  <c r="S51" i="13" s="1"/>
  <c r="S53" i="13" s="1"/>
  <c r="S55" i="13" s="1"/>
  <c r="AW33" i="13"/>
  <c r="AW39" i="13" s="1"/>
  <c r="AW49" i="13" s="1"/>
  <c r="AW50" i="13" s="1"/>
  <c r="AW51" i="13" s="1"/>
  <c r="AW53" i="13" s="1"/>
  <c r="AW55" i="13" s="1"/>
  <c r="CA33" i="13"/>
  <c r="CA39" i="13" s="1"/>
  <c r="CA49" i="13" s="1"/>
  <c r="CA50" i="13" s="1"/>
  <c r="CA51" i="13" s="1"/>
  <c r="CA53" i="13" s="1"/>
  <c r="CA55" i="13" s="1"/>
  <c r="AH33" i="13"/>
  <c r="AH39" i="13" s="1"/>
  <c r="AH49" i="13" s="1"/>
  <c r="AH50" i="13" s="1"/>
  <c r="AH51" i="13" s="1"/>
  <c r="AH53" i="13" s="1"/>
  <c r="AH55" i="13" s="1"/>
  <c r="E51" i="30"/>
  <c r="I95" i="30"/>
  <c r="I97" i="30"/>
  <c r="I49" i="30"/>
  <c r="B19" i="30"/>
  <c r="B65" i="30"/>
  <c r="C99" i="30"/>
  <c r="C97" i="30"/>
  <c r="G81" i="30"/>
  <c r="K79" i="30"/>
  <c r="K35" i="30"/>
  <c r="K51" i="30"/>
  <c r="E35" i="30"/>
  <c r="T33" i="13"/>
  <c r="T39" i="13" s="1"/>
  <c r="T49" i="13" s="1"/>
  <c r="T50" i="13" s="1"/>
  <c r="T51" i="13" s="1"/>
  <c r="T53" i="13" s="1"/>
  <c r="T55" i="13" s="1"/>
  <c r="CB33" i="13"/>
  <c r="CB39" i="13" s="1"/>
  <c r="CB49" i="13" s="1"/>
  <c r="CB50" i="13" s="1"/>
  <c r="AI33" i="13"/>
  <c r="AI39" i="13" s="1"/>
  <c r="AI49" i="13" s="1"/>
  <c r="AI50" i="13" s="1"/>
  <c r="AI51" i="13" s="1"/>
  <c r="AI53" i="13" s="1"/>
  <c r="AI55" i="13" s="1"/>
  <c r="E33" i="13"/>
  <c r="E39" i="13" s="1"/>
  <c r="E49" i="13" s="1"/>
  <c r="E50" i="13" s="1"/>
  <c r="BM33" i="13"/>
  <c r="BM39" i="13" s="1"/>
  <c r="BM49" i="13" s="1"/>
  <c r="BM50" i="13" s="1"/>
  <c r="BM51" i="13" s="1"/>
  <c r="BM53" i="13" s="1"/>
  <c r="BM55" i="13" s="1"/>
  <c r="AX33" i="13"/>
  <c r="AX39" i="13" s="1"/>
  <c r="AX49" i="13" s="1"/>
  <c r="AX50" i="13" s="1"/>
  <c r="AX51" i="13" s="1"/>
  <c r="AX53" i="13" s="1"/>
  <c r="AX55" i="13" s="1"/>
  <c r="F51" i="13"/>
  <c r="F53" i="13" s="1"/>
  <c r="F55" i="13" s="1"/>
  <c r="AJ51" i="13"/>
  <c r="AJ53" i="13" s="1"/>
  <c r="AJ55" i="13" s="1"/>
  <c r="V51" i="13"/>
  <c r="V53" i="13" s="1"/>
  <c r="V55" i="13" s="1"/>
  <c r="I57" i="11"/>
  <c r="H33" i="13"/>
  <c r="H39" i="13" s="1"/>
  <c r="H49" i="13" s="1"/>
  <c r="H50" i="13" s="1"/>
  <c r="H51" i="13" s="1"/>
  <c r="H53" i="13" s="1"/>
  <c r="H55" i="13" s="1"/>
  <c r="BP33" i="13"/>
  <c r="BP39" i="13" s="1"/>
  <c r="BP49" i="13" s="1"/>
  <c r="BP50" i="13" s="1"/>
  <c r="BP51" i="13" s="1"/>
  <c r="BP53" i="13" s="1"/>
  <c r="BP55" i="13" s="1"/>
  <c r="BA33" i="13"/>
  <c r="BA39" i="13" s="1"/>
  <c r="BA49" i="13" s="1"/>
  <c r="BA50" i="13" s="1"/>
  <c r="AL33" i="13"/>
  <c r="AL39" i="13" s="1"/>
  <c r="AL49" i="13" s="1"/>
  <c r="AL50" i="13" s="1"/>
  <c r="W33" i="13"/>
  <c r="W39" i="13" s="1"/>
  <c r="W49" i="13" s="1"/>
  <c r="W50" i="13" s="1"/>
  <c r="W51" i="13" s="1"/>
  <c r="W53" i="13" s="1"/>
  <c r="W55" i="13" s="1"/>
  <c r="CE33" i="13"/>
  <c r="CE39" i="13" s="1"/>
  <c r="CE49" i="13" s="1"/>
  <c r="CE50" i="13" s="1"/>
  <c r="X33" i="13"/>
  <c r="X39" i="13" s="1"/>
  <c r="X49" i="13" s="1"/>
  <c r="X50" i="13" s="1"/>
  <c r="CF33" i="13"/>
  <c r="CF39" i="13" s="1"/>
  <c r="CF49" i="13" s="1"/>
  <c r="CF50" i="13" s="1"/>
  <c r="CF51" i="13" s="1"/>
  <c r="CF53" i="13" s="1"/>
  <c r="CF55" i="13" s="1"/>
  <c r="I33" i="13"/>
  <c r="I39" i="13" s="1"/>
  <c r="I49" i="13" s="1"/>
  <c r="I50" i="13" s="1"/>
  <c r="I51" i="13" s="1"/>
  <c r="I53" i="13" s="1"/>
  <c r="I55" i="13" s="1"/>
  <c r="BQ33" i="13"/>
  <c r="BQ39" i="13" s="1"/>
  <c r="BQ49" i="13" s="1"/>
  <c r="BQ50" i="13" s="1"/>
  <c r="BQ51" i="13" s="1"/>
  <c r="BQ53" i="13" s="1"/>
  <c r="BQ55" i="13" s="1"/>
  <c r="AM33" i="13"/>
  <c r="AM39" i="13" s="1"/>
  <c r="AM49" i="13" s="1"/>
  <c r="AM50" i="13" s="1"/>
  <c r="BB33" i="13"/>
  <c r="BB39" i="13" s="1"/>
  <c r="BB49" i="13" s="1"/>
  <c r="BB50" i="13" s="1"/>
  <c r="BB51" i="13" s="1"/>
  <c r="BB53" i="13" s="1"/>
  <c r="BB55" i="13" s="1"/>
  <c r="AV33" i="13"/>
  <c r="AV39" i="13" s="1"/>
  <c r="AV49" i="13" s="1"/>
  <c r="AV50" i="13" s="1"/>
  <c r="AV51" i="13" s="1"/>
  <c r="AV53" i="13" s="1"/>
  <c r="AV55" i="13" s="1"/>
  <c r="C33" i="13"/>
  <c r="C39" i="13" s="1"/>
  <c r="C49" i="13" s="1"/>
  <c r="C50" i="13" s="1"/>
  <c r="AG33" i="13"/>
  <c r="AG39" i="13" s="1"/>
  <c r="AG49" i="13" s="1"/>
  <c r="AG50" i="13" s="1"/>
  <c r="AG51" i="13" s="1"/>
  <c r="AG53" i="13" s="1"/>
  <c r="AG55" i="13" s="1"/>
  <c r="BK33" i="13"/>
  <c r="BK39" i="13" s="1"/>
  <c r="BK49" i="13" s="1"/>
  <c r="BK50" i="13" s="1"/>
  <c r="R33" i="13"/>
  <c r="R39" i="13" s="1"/>
  <c r="R49" i="13" s="1"/>
  <c r="R50" i="13" s="1"/>
  <c r="BZ33" i="13"/>
  <c r="BZ39" i="13" s="1"/>
  <c r="BZ49" i="13" s="1"/>
  <c r="BZ50" i="13" s="1"/>
  <c r="BZ51" i="13" s="1"/>
  <c r="BZ53" i="13" s="1"/>
  <c r="BZ55" i="13" s="1"/>
  <c r="G51" i="13"/>
  <c r="G53" i="13" s="1"/>
  <c r="G55" i="13" s="1"/>
  <c r="C35" i="30"/>
  <c r="I62" i="30"/>
  <c r="I79" i="30"/>
  <c r="I31" i="30"/>
  <c r="I99" i="30"/>
  <c r="C33" i="30"/>
  <c r="U51" i="13"/>
  <c r="U53" i="13" s="1"/>
  <c r="U55" i="13" s="1"/>
  <c r="AK51" i="13"/>
  <c r="AK53" i="13" s="1"/>
  <c r="AK55" i="13" s="1"/>
  <c r="BD33" i="13"/>
  <c r="BD39" i="13" s="1"/>
  <c r="BD49" i="13" s="1"/>
  <c r="BD50" i="13" s="1"/>
  <c r="BD51" i="13" s="1"/>
  <c r="BD53" i="13" s="1"/>
  <c r="BD55" i="13" s="1"/>
  <c r="BS33" i="13"/>
  <c r="BS39" i="13" s="1"/>
  <c r="BS49" i="13" s="1"/>
  <c r="BS50" i="13" s="1"/>
  <c r="AO33" i="13"/>
  <c r="AO39" i="13" s="1"/>
  <c r="AO49" i="13" s="1"/>
  <c r="AO50" i="13" s="1"/>
  <c r="K33" i="13"/>
  <c r="K39" i="13" s="1"/>
  <c r="K49" i="13" s="1"/>
  <c r="K50" i="13" s="1"/>
  <c r="Z33" i="13"/>
  <c r="Z39" i="13" s="1"/>
  <c r="Z49" i="13" s="1"/>
  <c r="Z50" i="13" s="1"/>
  <c r="CH33" i="13"/>
  <c r="CH39" i="13" s="1"/>
  <c r="CH49" i="13" s="1"/>
  <c r="CH50" i="13" s="1"/>
  <c r="I91" i="30"/>
  <c r="I75" i="30"/>
  <c r="I59" i="30"/>
  <c r="I50" i="30"/>
  <c r="I29" i="30"/>
  <c r="I77" i="30"/>
  <c r="G91" i="30"/>
  <c r="G93" i="30"/>
  <c r="G45" i="30"/>
  <c r="G26" i="30"/>
  <c r="D66" i="30"/>
  <c r="D91" i="30"/>
  <c r="D11" i="30"/>
  <c r="K98" i="30"/>
  <c r="K34" i="30"/>
  <c r="K13" i="30"/>
  <c r="K77" i="30"/>
  <c r="K29" i="30"/>
  <c r="K28" i="30"/>
  <c r="K92" i="30"/>
  <c r="K12" i="30"/>
  <c r="D42" i="30"/>
  <c r="D34" i="30"/>
  <c r="D28" i="30"/>
  <c r="H50" i="30"/>
  <c r="H66" i="30"/>
  <c r="H77" i="30"/>
  <c r="H98" i="30"/>
  <c r="H34" i="30"/>
  <c r="H82" i="30"/>
  <c r="F77" i="30"/>
  <c r="F66" i="30"/>
  <c r="F98" i="30"/>
  <c r="D75" i="30"/>
  <c r="D18" i="30"/>
  <c r="D98" i="30"/>
  <c r="D27" i="30"/>
  <c r="D60" i="30"/>
  <c r="D12" i="30"/>
  <c r="D44" i="30"/>
  <c r="C77" i="30"/>
  <c r="C82" i="30"/>
  <c r="C90" i="30"/>
  <c r="C98" i="30"/>
  <c r="C93" i="30"/>
  <c r="C29" i="30"/>
  <c r="C45" i="30"/>
  <c r="C60" i="30"/>
  <c r="C28" i="30"/>
  <c r="C61" i="30"/>
  <c r="C59" i="30"/>
  <c r="E59" i="30"/>
  <c r="E50" i="30"/>
  <c r="E75" i="30"/>
  <c r="E91" i="30"/>
  <c r="E66" i="30"/>
  <c r="E18" i="30"/>
  <c r="E16" i="30"/>
  <c r="E58" i="30"/>
  <c r="E29" i="30"/>
  <c r="E13" i="30"/>
  <c r="D59" i="30"/>
  <c r="D48" i="30"/>
  <c r="D43" i="30"/>
  <c r="D92" i="30"/>
  <c r="K83" i="30"/>
  <c r="K99" i="30"/>
  <c r="K50" i="30"/>
  <c r="K97" i="30"/>
  <c r="K47" i="30"/>
  <c r="G78" i="30"/>
  <c r="F93" i="30"/>
  <c r="B35" i="30"/>
  <c r="G15" i="30"/>
  <c r="G97" i="30"/>
  <c r="C83" i="30"/>
  <c r="C47" i="30"/>
  <c r="K18" i="30"/>
  <c r="C62" i="30"/>
  <c r="L146" i="30"/>
  <c r="L147" i="30"/>
  <c r="E78" i="30"/>
  <c r="B30" i="30"/>
  <c r="G79" i="30"/>
  <c r="B33" i="30"/>
  <c r="F31" i="30"/>
  <c r="C79" i="30"/>
  <c r="G65" i="30"/>
  <c r="G83" i="30"/>
  <c r="F34" i="30"/>
  <c r="C63" i="30"/>
  <c r="D61" i="30"/>
  <c r="F49" i="30"/>
  <c r="C95" i="30"/>
  <c r="K46" i="30"/>
  <c r="K95" i="30"/>
  <c r="K33" i="30"/>
  <c r="G77" i="30"/>
  <c r="B95" i="30"/>
  <c r="G61" i="30"/>
  <c r="K15" i="30"/>
  <c r="D93" i="30"/>
  <c r="G33" i="30"/>
  <c r="G47" i="30"/>
  <c r="F33" i="30"/>
  <c r="F17" i="30"/>
  <c r="G75" i="30"/>
  <c r="I65" i="30"/>
  <c r="C17" i="30"/>
  <c r="K63" i="30"/>
  <c r="K17" i="30"/>
  <c r="K31" i="30"/>
  <c r="C81" i="30"/>
  <c r="K65" i="30"/>
  <c r="F15" i="30"/>
  <c r="I81" i="30"/>
  <c r="G94" i="30"/>
  <c r="G17" i="30"/>
  <c r="B15" i="30"/>
  <c r="D28" i="11"/>
  <c r="E63" i="30"/>
  <c r="E33" i="30"/>
  <c r="B31" i="30"/>
  <c r="G99" i="30"/>
  <c r="E47" i="30"/>
  <c r="E67" i="30"/>
  <c r="E81" i="30"/>
  <c r="I13" i="30"/>
  <c r="K93" i="30"/>
  <c r="C27" i="11"/>
  <c r="D82" i="30"/>
  <c r="C49" i="30"/>
  <c r="E65" i="30"/>
  <c r="G82" i="30"/>
  <c r="L109" i="30"/>
  <c r="L107" i="30"/>
  <c r="L111" i="30"/>
  <c r="G28" i="11"/>
  <c r="G58" i="11"/>
  <c r="D77" i="30"/>
  <c r="F45" i="30"/>
  <c r="G51" i="30"/>
  <c r="B17" i="30"/>
  <c r="B83" i="30"/>
  <c r="B81" i="30"/>
  <c r="F65" i="30"/>
  <c r="G35" i="30"/>
  <c r="C67" i="30"/>
  <c r="G67" i="30"/>
  <c r="G18" i="30"/>
  <c r="I98" i="30"/>
  <c r="I93" i="30"/>
  <c r="E83" i="30"/>
  <c r="E19" i="30"/>
  <c r="E49" i="30"/>
  <c r="E99" i="30"/>
  <c r="E97" i="30"/>
  <c r="E17" i="30"/>
  <c r="E95" i="30"/>
  <c r="E31" i="30"/>
  <c r="E79" i="30"/>
  <c r="E15" i="30"/>
  <c r="E62" i="30"/>
  <c r="I19" i="30"/>
  <c r="G49" i="30"/>
  <c r="H29" i="30"/>
  <c r="H45" i="30"/>
  <c r="K19" i="30"/>
  <c r="J107" i="30"/>
  <c r="J108" i="30"/>
  <c r="J111" i="30"/>
  <c r="H28" i="11"/>
  <c r="C58" i="11"/>
  <c r="C15" i="30"/>
  <c r="B78" i="30"/>
  <c r="D45" i="30"/>
  <c r="F97" i="30"/>
  <c r="F95" i="30"/>
  <c r="J114" i="30"/>
  <c r="J109" i="30"/>
  <c r="I33" i="30"/>
  <c r="C50" i="30"/>
  <c r="G50" i="30"/>
  <c r="G29" i="30"/>
  <c r="G95" i="30"/>
  <c r="G76" i="30"/>
  <c r="I47" i="30"/>
  <c r="F19" i="30"/>
  <c r="G66" i="30"/>
  <c r="J83" i="30"/>
  <c r="J80" i="30"/>
  <c r="D97" i="30"/>
  <c r="D65" i="30"/>
  <c r="D83" i="30"/>
  <c r="D67" i="30"/>
  <c r="D35" i="30"/>
  <c r="D81" i="30"/>
  <c r="D49" i="30"/>
  <c r="D33" i="30"/>
  <c r="D17" i="30"/>
  <c r="D79" i="30"/>
  <c r="D15" i="30"/>
  <c r="D62" i="30"/>
  <c r="D95" i="30"/>
  <c r="D63" i="30"/>
  <c r="D31" i="30"/>
  <c r="B63" i="30"/>
  <c r="B47" i="30"/>
  <c r="D13" i="30"/>
  <c r="D76" i="30"/>
  <c r="F16" i="30"/>
  <c r="F99" i="30"/>
  <c r="F94" i="30"/>
  <c r="F79" i="30"/>
  <c r="J64" i="30"/>
  <c r="J16" i="30"/>
  <c r="J46" i="30"/>
  <c r="D50" i="30"/>
  <c r="C19" i="30"/>
  <c r="G19" i="30"/>
  <c r="F83" i="30"/>
  <c r="H99" i="30"/>
  <c r="H97" i="30"/>
  <c r="H65" i="30"/>
  <c r="H17" i="30"/>
  <c r="H83" i="30"/>
  <c r="H67" i="30"/>
  <c r="H35" i="30"/>
  <c r="H19" i="30"/>
  <c r="H81" i="30"/>
  <c r="H49" i="30"/>
  <c r="H33" i="30"/>
  <c r="H51" i="30"/>
  <c r="H79" i="30"/>
  <c r="H47" i="30"/>
  <c r="H15" i="30"/>
  <c r="H95" i="30"/>
  <c r="H63" i="30"/>
  <c r="H31" i="30"/>
  <c r="D19" i="30"/>
  <c r="B67" i="30"/>
  <c r="B49" i="30"/>
  <c r="B94" i="30"/>
  <c r="B97" i="30"/>
  <c r="B79" i="30"/>
  <c r="D99" i="30"/>
  <c r="D29" i="30"/>
  <c r="F67" i="30"/>
  <c r="F81" i="30"/>
  <c r="F63" i="30"/>
  <c r="F47" i="30"/>
  <c r="C31" i="30"/>
  <c r="G31" i="30"/>
  <c r="I17" i="30"/>
  <c r="I15" i="30"/>
  <c r="C34" i="30"/>
  <c r="G12" i="30"/>
  <c r="I67" i="30"/>
  <c r="I82" i="30"/>
  <c r="J17" i="30"/>
  <c r="L17" i="30"/>
  <c r="L12" i="30"/>
  <c r="J10" i="30"/>
  <c r="H42" i="30"/>
  <c r="L110" i="30" l="1"/>
  <c r="L142" i="30" s="1"/>
  <c r="BK51" i="13"/>
  <c r="BK53" i="13" s="1"/>
  <c r="BK55" i="13" s="1"/>
  <c r="CH51" i="13"/>
  <c r="CH53" i="13" s="1"/>
  <c r="CH55" i="13" s="1"/>
  <c r="X51" i="13"/>
  <c r="X53" i="13" s="1"/>
  <c r="X55" i="13" s="1"/>
  <c r="AL51" i="13"/>
  <c r="AL53" i="13" s="1"/>
  <c r="AL55" i="13" s="1"/>
  <c r="BS51" i="13"/>
  <c r="BS53" i="13" s="1"/>
  <c r="BS55" i="13" s="1"/>
  <c r="AM51" i="13"/>
  <c r="AM53" i="13" s="1"/>
  <c r="AM55" i="13" s="1"/>
  <c r="BA51" i="13"/>
  <c r="BA53" i="13" s="1"/>
  <c r="BA55" i="13" s="1"/>
  <c r="E51" i="13"/>
  <c r="E53" i="13" s="1"/>
  <c r="E55" i="13" s="1"/>
  <c r="Z51" i="13"/>
  <c r="Z53" i="13" s="1"/>
  <c r="Z55" i="13" s="1"/>
  <c r="C51" i="13"/>
  <c r="C53" i="13" s="1"/>
  <c r="C55" i="13" s="1"/>
  <c r="CE51" i="13"/>
  <c r="CE53" i="13" s="1"/>
  <c r="CE55" i="13" s="1"/>
  <c r="B51" i="13"/>
  <c r="B53" i="13" s="1"/>
  <c r="B55" i="13" s="1"/>
  <c r="AO51" i="13"/>
  <c r="AO53" i="13" s="1"/>
  <c r="AO55" i="13" s="1"/>
  <c r="Q51" i="13"/>
  <c r="Q53" i="13" s="1"/>
  <c r="Q55" i="13" s="1"/>
  <c r="K51" i="13"/>
  <c r="K53" i="13" s="1"/>
  <c r="K55" i="13" s="1"/>
  <c r="R51" i="13"/>
  <c r="R53" i="13" s="1"/>
  <c r="R55" i="13" s="1"/>
  <c r="CB51" i="13"/>
  <c r="CB53" i="13" s="1"/>
  <c r="CB55" i="13" s="1"/>
  <c r="E44" i="30"/>
  <c r="E34" i="30"/>
  <c r="E27" i="30"/>
  <c r="E45" i="30"/>
  <c r="E12" i="30"/>
  <c r="E96" i="30"/>
  <c r="E60" i="30"/>
  <c r="E11" i="30"/>
  <c r="C32" i="30"/>
  <c r="C16" i="30"/>
  <c r="C44" i="30"/>
  <c r="B11" i="30"/>
  <c r="B60" i="30"/>
  <c r="B27" i="30"/>
  <c r="B76" i="30"/>
  <c r="B59" i="30"/>
  <c r="B82" i="30"/>
  <c r="F43" i="30"/>
  <c r="F12" i="30"/>
  <c r="F48" i="30"/>
  <c r="F27" i="30"/>
  <c r="F80" i="30"/>
  <c r="F60" i="30"/>
  <c r="F82" i="30"/>
  <c r="F96" i="30"/>
  <c r="H59" i="30"/>
  <c r="H18" i="30"/>
  <c r="H114" i="30" s="1"/>
  <c r="H75" i="30"/>
  <c r="H13" i="30"/>
  <c r="H28" i="30"/>
  <c r="H80" i="30"/>
  <c r="K27" i="30"/>
  <c r="K82" i="30"/>
  <c r="K11" i="30"/>
  <c r="K80" i="30"/>
  <c r="K44" i="30"/>
  <c r="K64" i="30"/>
  <c r="G28" i="30"/>
  <c r="G92" i="30"/>
  <c r="G34" i="30"/>
  <c r="I64" i="30"/>
  <c r="I66" i="30"/>
  <c r="I96" i="30"/>
  <c r="I80" i="30"/>
  <c r="E61" i="30"/>
  <c r="E98" i="30"/>
  <c r="E28" i="30"/>
  <c r="E80" i="30"/>
  <c r="C92" i="30"/>
  <c r="C96" i="30"/>
  <c r="C76" i="30"/>
  <c r="C11" i="30"/>
  <c r="C48" i="30"/>
  <c r="C18" i="30"/>
  <c r="B75" i="30"/>
  <c r="B91" i="30"/>
  <c r="B29" i="30"/>
  <c r="B44" i="30"/>
  <c r="F28" i="30"/>
  <c r="F11" i="30"/>
  <c r="F29" i="30"/>
  <c r="F32" i="30"/>
  <c r="F91" i="30"/>
  <c r="F50" i="30"/>
  <c r="F13" i="30"/>
  <c r="F92" i="30"/>
  <c r="H27" i="30"/>
  <c r="H61" i="30"/>
  <c r="H11" i="30"/>
  <c r="H93" i="30"/>
  <c r="H92" i="30"/>
  <c r="H64" i="30"/>
  <c r="K76" i="30"/>
  <c r="K61" i="30"/>
  <c r="K60" i="30"/>
  <c r="K66" i="30"/>
  <c r="K45" i="30"/>
  <c r="K91" i="30"/>
  <c r="G16" i="30"/>
  <c r="G60" i="30"/>
  <c r="G44" i="30"/>
  <c r="G13" i="30"/>
  <c r="G109" i="30" s="1"/>
  <c r="G98" i="30"/>
  <c r="I43" i="30"/>
  <c r="I45" i="30"/>
  <c r="I12" i="30"/>
  <c r="E64" i="30"/>
  <c r="E77" i="30"/>
  <c r="E43" i="30"/>
  <c r="E92" i="30"/>
  <c r="C12" i="30"/>
  <c r="C64" i="30"/>
  <c r="C91" i="30"/>
  <c r="B43" i="30"/>
  <c r="B66" i="30"/>
  <c r="B28" i="30"/>
  <c r="F75" i="30"/>
  <c r="F59" i="30"/>
  <c r="F61" i="30"/>
  <c r="F44" i="30"/>
  <c r="H76" i="30"/>
  <c r="H43" i="30"/>
  <c r="H12" i="30"/>
  <c r="H96" i="30"/>
  <c r="K75" i="30"/>
  <c r="K32" i="30"/>
  <c r="K26" i="30"/>
  <c r="K48" i="30"/>
  <c r="G59" i="30"/>
  <c r="G32" i="30"/>
  <c r="G96" i="30"/>
  <c r="G11" i="30"/>
  <c r="G74" i="30"/>
  <c r="G80" i="30"/>
  <c r="I48" i="30"/>
  <c r="I61" i="30"/>
  <c r="I27" i="30"/>
  <c r="I44" i="30"/>
  <c r="I92" i="30"/>
  <c r="I76" i="30"/>
  <c r="E32" i="30"/>
  <c r="E82" i="30"/>
  <c r="E93" i="30"/>
  <c r="E48" i="30"/>
  <c r="E76" i="30"/>
  <c r="C27" i="30"/>
  <c r="C66" i="30"/>
  <c r="C43" i="30"/>
  <c r="C80" i="30"/>
  <c r="C75" i="30"/>
  <c r="C13" i="30"/>
  <c r="C109" i="30" s="1"/>
  <c r="B12" i="30"/>
  <c r="B50" i="30"/>
  <c r="B92" i="30"/>
  <c r="B98" i="30"/>
  <c r="B18" i="30"/>
  <c r="F76" i="30"/>
  <c r="F64" i="30"/>
  <c r="F18" i="30"/>
  <c r="H44" i="30"/>
  <c r="H91" i="30"/>
  <c r="H48" i="30"/>
  <c r="H60" i="30"/>
  <c r="H32" i="30"/>
  <c r="K59" i="30"/>
  <c r="K43" i="30"/>
  <c r="K96" i="30"/>
  <c r="K16" i="30"/>
  <c r="G27" i="30"/>
  <c r="G64" i="30"/>
  <c r="G48" i="30"/>
  <c r="G43" i="30"/>
  <c r="I32" i="30"/>
  <c r="I60" i="30"/>
  <c r="I34" i="30"/>
  <c r="I11" i="30"/>
  <c r="I28" i="30"/>
  <c r="B115" i="30"/>
  <c r="J141" i="30"/>
  <c r="J143" i="30"/>
  <c r="L143" i="30"/>
  <c r="L141" i="30"/>
  <c r="J146" i="30"/>
  <c r="J140" i="30"/>
  <c r="L139" i="30"/>
  <c r="K110" i="30"/>
  <c r="J110" i="30"/>
  <c r="J139" i="30"/>
  <c r="K115" i="30"/>
  <c r="J113" i="30"/>
  <c r="L113" i="30"/>
  <c r="K111" i="30"/>
  <c r="I111" i="30"/>
  <c r="L108" i="30"/>
  <c r="C110" i="30"/>
  <c r="K113" i="30"/>
  <c r="G113" i="30"/>
  <c r="C113" i="30"/>
  <c r="E10" i="30"/>
  <c r="B113" i="30"/>
  <c r="H16" i="30"/>
  <c r="F113" i="30"/>
  <c r="F145" i="30" s="1"/>
  <c r="D78" i="30"/>
  <c r="I115" i="30"/>
  <c r="I110" i="30"/>
  <c r="G115" i="30"/>
  <c r="C111" i="30"/>
  <c r="I113" i="30"/>
  <c r="D114" i="30"/>
  <c r="C115" i="30"/>
  <c r="B10" i="30"/>
  <c r="B61" i="30"/>
  <c r="B34" i="30"/>
  <c r="B13" i="30"/>
  <c r="B93" i="30"/>
  <c r="B77" i="30"/>
  <c r="B45" i="30"/>
  <c r="E113" i="30"/>
  <c r="E115" i="30"/>
  <c r="D113" i="30"/>
  <c r="F111" i="30"/>
  <c r="H113" i="30"/>
  <c r="F110" i="30"/>
  <c r="B110" i="30"/>
  <c r="E111" i="30"/>
  <c r="B111" i="30"/>
  <c r="G111" i="30"/>
  <c r="H111" i="30"/>
  <c r="G110" i="30"/>
  <c r="E110" i="30"/>
  <c r="D109" i="30"/>
  <c r="D47" i="30"/>
  <c r="D51" i="30"/>
  <c r="F115" i="30"/>
  <c r="J115" i="30"/>
  <c r="H115" i="30"/>
  <c r="H14" i="30"/>
  <c r="D108" i="30"/>
  <c r="D107" i="30"/>
  <c r="J96" i="30"/>
  <c r="J32" i="30"/>
  <c r="I16" i="30"/>
  <c r="I18" i="30"/>
  <c r="J48" i="30"/>
  <c r="D96" i="30"/>
  <c r="D64" i="30"/>
  <c r="D80" i="30"/>
  <c r="D32" i="30"/>
  <c r="D16" i="30"/>
  <c r="F74" i="30"/>
  <c r="J26" i="30"/>
  <c r="D58" i="30"/>
  <c r="I74" i="30"/>
  <c r="D10" i="30"/>
  <c r="I26" i="30"/>
  <c r="C58" i="30"/>
  <c r="H74" i="30"/>
  <c r="K10" i="30"/>
  <c r="E42" i="30"/>
  <c r="J58" i="30"/>
  <c r="D90" i="30"/>
  <c r="C26" i="30"/>
  <c r="K90" i="30"/>
  <c r="F26" i="30"/>
  <c r="K42" i="30"/>
  <c r="E74" i="30"/>
  <c r="J90" i="30"/>
  <c r="E26" i="30"/>
  <c r="J42" i="30"/>
  <c r="D74" i="30"/>
  <c r="I90" i="30"/>
  <c r="D26" i="30"/>
  <c r="I42" i="30"/>
  <c r="K74" i="30"/>
  <c r="C74" i="30"/>
  <c r="F10" i="30"/>
  <c r="I58" i="30"/>
  <c r="G90" i="30"/>
  <c r="G42" i="30"/>
  <c r="L58" i="30"/>
  <c r="F90" i="30"/>
  <c r="L10" i="30"/>
  <c r="F42" i="30"/>
  <c r="K58" i="30"/>
  <c r="C10" i="30"/>
  <c r="H26" i="30"/>
  <c r="L90" i="30"/>
  <c r="L42" i="30"/>
  <c r="J74" i="30"/>
  <c r="I10" i="30"/>
  <c r="C42" i="30"/>
  <c r="H58" i="30"/>
  <c r="H10" i="30"/>
  <c r="G58" i="30"/>
  <c r="L74" i="30"/>
  <c r="G10" i="30"/>
  <c r="L26" i="30"/>
  <c r="F58" i="30"/>
  <c r="H90" i="30"/>
  <c r="E90" i="30"/>
  <c r="E114" i="30" l="1"/>
  <c r="E146" i="30" s="1"/>
  <c r="G114" i="30"/>
  <c r="G146" i="30" s="1"/>
  <c r="I109" i="30"/>
  <c r="I141" i="30" s="1"/>
  <c r="F109" i="30"/>
  <c r="F141" i="30" s="1"/>
  <c r="K108" i="30"/>
  <c r="K140" i="30" s="1"/>
  <c r="K114" i="30"/>
  <c r="K146" i="30" s="1"/>
  <c r="C114" i="30"/>
  <c r="C146" i="30" s="1"/>
  <c r="E107" i="30"/>
  <c r="E139" i="30" s="1"/>
  <c r="C107" i="30"/>
  <c r="C139" i="30" s="1"/>
  <c r="I107" i="30"/>
  <c r="I139" i="30" s="1"/>
  <c r="K109" i="30"/>
  <c r="K141" i="30" s="1"/>
  <c r="H109" i="30"/>
  <c r="H141" i="30" s="1"/>
  <c r="F114" i="30"/>
  <c r="F146" i="30" s="1"/>
  <c r="I108" i="30"/>
  <c r="I140" i="30" s="1"/>
  <c r="G108" i="30"/>
  <c r="G140" i="30" s="1"/>
  <c r="H108" i="30"/>
  <c r="H140" i="30" s="1"/>
  <c r="C108" i="30"/>
  <c r="C140" i="30" s="1"/>
  <c r="E109" i="30"/>
  <c r="E141" i="30" s="1"/>
  <c r="F107" i="30"/>
  <c r="F139" i="30" s="1"/>
  <c r="H107" i="30"/>
  <c r="H139" i="30" s="1"/>
  <c r="G107" i="30"/>
  <c r="G139" i="30" s="1"/>
  <c r="K107" i="30"/>
  <c r="K139" i="30" s="1"/>
  <c r="F108" i="30"/>
  <c r="F140" i="30" s="1"/>
  <c r="E108" i="30"/>
  <c r="E140" i="30" s="1"/>
  <c r="D139" i="30"/>
  <c r="G141" i="30"/>
  <c r="D111" i="30"/>
  <c r="G142" i="30"/>
  <c r="B143" i="30"/>
  <c r="H146" i="30"/>
  <c r="D145" i="30"/>
  <c r="C141" i="30"/>
  <c r="I147" i="30"/>
  <c r="B145" i="30"/>
  <c r="I143" i="30"/>
  <c r="L145" i="30"/>
  <c r="D140" i="30"/>
  <c r="H147" i="30"/>
  <c r="F147" i="30"/>
  <c r="E143" i="30"/>
  <c r="E145" i="30"/>
  <c r="G147" i="30"/>
  <c r="D110" i="30"/>
  <c r="C145" i="30"/>
  <c r="L140" i="30"/>
  <c r="K147" i="30"/>
  <c r="J142" i="30"/>
  <c r="D141" i="30"/>
  <c r="H143" i="30"/>
  <c r="B142" i="30"/>
  <c r="H145" i="30"/>
  <c r="C147" i="30"/>
  <c r="D146" i="30"/>
  <c r="I142" i="30"/>
  <c r="G145" i="30"/>
  <c r="C142" i="30"/>
  <c r="K143" i="30"/>
  <c r="J145" i="30"/>
  <c r="J147" i="30"/>
  <c r="D115" i="30"/>
  <c r="E142" i="30"/>
  <c r="G143" i="30"/>
  <c r="F142" i="30"/>
  <c r="F143" i="30"/>
  <c r="E147" i="30"/>
  <c r="B114" i="30"/>
  <c r="I145" i="30"/>
  <c r="C143" i="30"/>
  <c r="K145" i="30"/>
  <c r="K142" i="30"/>
  <c r="B147" i="30"/>
  <c r="I114" i="30"/>
  <c r="H110" i="30"/>
  <c r="B109" i="30"/>
  <c r="B107" i="30"/>
  <c r="E89" i="30"/>
  <c r="H73" i="30"/>
  <c r="K41" i="30"/>
  <c r="B108" i="30"/>
  <c r="L106" i="30"/>
  <c r="I73" i="30"/>
  <c r="C41" i="30"/>
  <c r="G106" i="30"/>
  <c r="I106" i="30"/>
  <c r="B42" i="30"/>
  <c r="B90" i="30"/>
  <c r="B58" i="30"/>
  <c r="B74" i="30"/>
  <c r="B64" i="30"/>
  <c r="B48" i="30"/>
  <c r="B26" i="30"/>
  <c r="B32" i="30"/>
  <c r="B16" i="30"/>
  <c r="B80" i="30"/>
  <c r="D112" i="30"/>
  <c r="D144" i="30" s="1"/>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L25" i="30" l="1"/>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I25" i="30"/>
  <c r="I105" i="30" s="1"/>
  <c r="H25" i="30"/>
  <c r="D25" i="30"/>
  <c r="G25" i="30"/>
  <c r="E25" i="30"/>
  <c r="K25" i="30"/>
  <c r="K105" i="30" s="1"/>
  <c r="B106" i="30"/>
  <c r="B40" i="30"/>
  <c r="B8" i="30"/>
  <c r="B72" i="30"/>
  <c r="B56" i="30"/>
  <c r="B88" i="30"/>
  <c r="B24" i="30"/>
  <c r="B96" i="30"/>
  <c r="G104" i="30"/>
  <c r="I104" i="30"/>
  <c r="F104" i="30"/>
  <c r="B105" i="30"/>
  <c r="F105" i="30"/>
  <c r="J104" i="30"/>
  <c r="C104" i="30"/>
  <c r="E104" i="30"/>
  <c r="K104" i="30"/>
  <c r="C105" i="30"/>
  <c r="J25" i="30"/>
  <c r="L8" i="30"/>
  <c r="H8" i="30"/>
  <c r="D8" i="30"/>
  <c r="L105" i="30" l="1"/>
  <c r="K136" i="30"/>
  <c r="K137" i="30"/>
  <c r="F136" i="30"/>
  <c r="H105" i="30"/>
  <c r="E136" i="30"/>
  <c r="I137" i="30"/>
  <c r="I136" i="30"/>
  <c r="E105" i="30"/>
  <c r="J105" i="30"/>
  <c r="C136" i="30"/>
  <c r="F137" i="30"/>
  <c r="G136" i="30"/>
  <c r="G105" i="30"/>
  <c r="C137" i="30"/>
  <c r="J136" i="30"/>
  <c r="B137" i="30"/>
  <c r="B112" i="30"/>
  <c r="B138" i="30"/>
  <c r="D105" i="30"/>
  <c r="D104" i="30"/>
  <c r="H104" i="30"/>
  <c r="L104" i="30"/>
  <c r="B104" i="30"/>
  <c r="CD44" i="4"/>
  <c r="BO33" i="4"/>
  <c r="BO44" i="4"/>
  <c r="CI16" i="4"/>
  <c r="CH16" i="4"/>
  <c r="CG16" i="4"/>
  <c r="CF16" i="4"/>
  <c r="CE16" i="4"/>
  <c r="CC16" i="4"/>
  <c r="CB16" i="4"/>
  <c r="CA16" i="4"/>
  <c r="BZ16" i="4"/>
  <c r="BY16" i="4"/>
  <c r="BT16" i="4"/>
  <c r="BS16" i="4"/>
  <c r="BR16" i="4"/>
  <c r="BQ16" i="4"/>
  <c r="BP16" i="4"/>
  <c r="BN16" i="4"/>
  <c r="BM16" i="4"/>
  <c r="BL16" i="4"/>
  <c r="BK16" i="4"/>
  <c r="BJ16" i="4"/>
  <c r="BE16" i="4"/>
  <c r="BD16" i="4"/>
  <c r="BC16" i="4"/>
  <c r="BB16" i="4"/>
  <c r="BA16" i="4"/>
  <c r="AY16" i="4"/>
  <c r="AX16" i="4"/>
  <c r="AW16" i="4"/>
  <c r="AV16" i="4"/>
  <c r="AU16" i="4"/>
  <c r="AP16" i="4"/>
  <c r="AO16" i="4"/>
  <c r="AN16" i="4"/>
  <c r="AM16" i="4"/>
  <c r="AL16" i="4"/>
  <c r="AJ16" i="4"/>
  <c r="AI16" i="4"/>
  <c r="AH16" i="4"/>
  <c r="AG16" i="4"/>
  <c r="AF16" i="4"/>
  <c r="AA16" i="4"/>
  <c r="Z16" i="4"/>
  <c r="Y16" i="4"/>
  <c r="X16" i="4"/>
  <c r="W16" i="4"/>
  <c r="U16" i="4"/>
  <c r="T16" i="4"/>
  <c r="S16" i="4"/>
  <c r="R16" i="4"/>
  <c r="Q16" i="4"/>
  <c r="L16" i="4"/>
  <c r="K16" i="4"/>
  <c r="J16" i="4"/>
  <c r="I16" i="4"/>
  <c r="H16" i="4"/>
  <c r="F16" i="4"/>
  <c r="E16" i="4"/>
  <c r="D16" i="4"/>
  <c r="C16" i="4"/>
  <c r="B16" i="4"/>
  <c r="Q15" i="4"/>
  <c r="B15" i="4"/>
  <c r="AD23" i="4"/>
  <c r="AH19" i="4"/>
  <c r="K23" i="4"/>
  <c r="O23" i="4"/>
  <c r="D17" i="4"/>
  <c r="X19" i="4"/>
  <c r="AQ23" i="4"/>
  <c r="CA22" i="4"/>
  <c r="AK23" i="4"/>
  <c r="X18" i="4"/>
  <c r="CF19" i="4"/>
  <c r="J22" i="4"/>
  <c r="BS19" i="4"/>
  <c r="BR18" i="4"/>
  <c r="AU22" i="4"/>
  <c r="AJ23" i="4"/>
  <c r="CF17" i="4"/>
  <c r="AW22" i="4"/>
  <c r="T23" i="4"/>
  <c r="AP18" i="4"/>
  <c r="L23" i="4"/>
  <c r="AJ17" i="4"/>
  <c r="AM23" i="4"/>
  <c r="BP23" i="4"/>
  <c r="AI18" i="4"/>
  <c r="BZ19" i="4"/>
  <c r="BR19" i="4"/>
  <c r="AN18" i="4"/>
  <c r="BR22" i="4"/>
  <c r="CB22" i="4"/>
  <c r="AP21" i="4"/>
  <c r="K18" i="4"/>
  <c r="W22" i="4"/>
  <c r="AI17" i="4"/>
  <c r="Z21" i="4"/>
  <c r="W23" i="4"/>
  <c r="G18" i="4"/>
  <c r="BJ18" i="4"/>
  <c r="B18" i="4"/>
  <c r="BJ23" i="4"/>
  <c r="J23" i="4"/>
  <c r="CB23" i="4"/>
  <c r="G22" i="4"/>
  <c r="G17" i="4"/>
  <c r="BB22" i="4"/>
  <c r="CB18" i="4"/>
  <c r="E22" i="4"/>
  <c r="BY21" i="4"/>
  <c r="AI23" i="4"/>
  <c r="BS22" i="4"/>
  <c r="AM21" i="4"/>
  <c r="W21" i="4"/>
  <c r="F18" i="4"/>
  <c r="AM18" i="4"/>
  <c r="AO21" i="4"/>
  <c r="B21" i="4"/>
  <c r="BE22" i="4"/>
  <c r="CG17" i="4"/>
  <c r="BN18" i="4"/>
  <c r="BL22" i="4"/>
  <c r="CI18" i="4"/>
  <c r="Z18" i="4"/>
  <c r="Z19" i="4"/>
  <c r="AM17" i="4"/>
  <c r="CC23" i="4"/>
  <c r="BQ21" i="4"/>
  <c r="E21" i="4"/>
  <c r="BS23" i="4"/>
  <c r="CC22" i="4"/>
  <c r="AU17" i="4"/>
  <c r="O17" i="4"/>
  <c r="AF18" i="4"/>
  <c r="Q23" i="4"/>
  <c r="BY17" i="4"/>
  <c r="CB19" i="4"/>
  <c r="BS18" i="4"/>
  <c r="C23" i="4"/>
  <c r="CB17" i="4"/>
  <c r="BY18" i="4"/>
  <c r="U18" i="4"/>
  <c r="BL19" i="4"/>
  <c r="AA17" i="4"/>
  <c r="AH21" i="4"/>
  <c r="BL18" i="4"/>
  <c r="K17" i="4"/>
  <c r="BP18" i="4"/>
  <c r="CH21" i="4"/>
  <c r="L19" i="4"/>
  <c r="AD17" i="4"/>
  <c r="AI21" i="4"/>
  <c r="AH17" i="4"/>
  <c r="CE21" i="4"/>
  <c r="AQ22" i="4"/>
  <c r="BC18" i="4"/>
  <c r="AD18" i="4"/>
  <c r="O19" i="4"/>
  <c r="AZ17" i="4"/>
  <c r="CG18" i="4"/>
  <c r="AQ21" i="4"/>
  <c r="AL17" i="4"/>
  <c r="CG22" i="4"/>
  <c r="BC21" i="4"/>
  <c r="AJ21" i="4"/>
  <c r="AG22" i="4"/>
  <c r="Q18" i="4"/>
  <c r="CC19" i="4"/>
  <c r="K19" i="4"/>
  <c r="AJ22" i="4"/>
  <c r="BP19" i="4"/>
  <c r="Y18" i="4"/>
  <c r="I17" i="4"/>
  <c r="AK17" i="4"/>
  <c r="AJ18" i="4"/>
  <c r="BL21" i="4"/>
  <c r="D21" i="4"/>
  <c r="X17" i="4"/>
  <c r="CC18" i="4"/>
  <c r="AL19" i="4"/>
  <c r="L18" i="4"/>
  <c r="BB23" i="4"/>
  <c r="AO19" i="4"/>
  <c r="F22" i="4"/>
  <c r="BT18" i="4"/>
  <c r="H21" i="4"/>
  <c r="AX22" i="4"/>
  <c r="AD19" i="4"/>
  <c r="BJ19" i="4"/>
  <c r="CG23" i="4"/>
  <c r="BQ18" i="4"/>
  <c r="X23" i="4"/>
  <c r="AG17" i="4"/>
  <c r="CC17" i="4"/>
  <c r="T19" i="4"/>
  <c r="I19" i="4"/>
  <c r="AD22" i="4"/>
  <c r="CB21" i="4"/>
  <c r="AG18" i="4"/>
  <c r="AL21" i="4"/>
  <c r="AP22" i="4"/>
  <c r="AN21" i="4"/>
  <c r="T17" i="4"/>
  <c r="D23" i="4"/>
  <c r="CH17" i="4"/>
  <c r="AO22" i="4"/>
  <c r="Z22" i="4"/>
  <c r="AM22" i="4"/>
  <c r="AK18" i="4"/>
  <c r="T21" i="4"/>
  <c r="AV19" i="4"/>
  <c r="I22" i="4"/>
  <c r="I18" i="4"/>
  <c r="AG19" i="4"/>
  <c r="AA23" i="4"/>
  <c r="S23" i="4"/>
  <c r="CE23" i="4"/>
  <c r="AW23" i="4"/>
  <c r="BS17" i="4"/>
  <c r="V17" i="4"/>
  <c r="V23" i="4"/>
  <c r="AJ19" i="4"/>
  <c r="Y22" i="4"/>
  <c r="CE19" i="4"/>
  <c r="BE19" i="4"/>
  <c r="CE17" i="4"/>
  <c r="V21" i="4"/>
  <c r="L17" i="4"/>
  <c r="H23" i="4"/>
  <c r="AI19" i="4"/>
  <c r="BQ23" i="4"/>
  <c r="BZ17" i="4"/>
  <c r="BM19" i="4"/>
  <c r="J17" i="4"/>
  <c r="AQ17" i="4"/>
  <c r="BM23" i="4"/>
  <c r="BQ19" i="4"/>
  <c r="BT23" i="4"/>
  <c r="AQ18" i="4"/>
  <c r="AA18" i="4"/>
  <c r="O21" i="4"/>
  <c r="L21" i="4"/>
  <c r="BJ21" i="4"/>
  <c r="D18" i="4"/>
  <c r="AV22" i="4"/>
  <c r="BL17" i="4"/>
  <c r="D19" i="4"/>
  <c r="W19" i="4"/>
  <c r="U17" i="4"/>
  <c r="CE18" i="4"/>
  <c r="BN22" i="4"/>
  <c r="CF18" i="4"/>
  <c r="BJ22" i="4"/>
  <c r="AK19" i="4"/>
  <c r="AI22" i="4"/>
  <c r="CE22" i="4"/>
  <c r="CF21" i="4"/>
  <c r="AK22" i="4"/>
  <c r="BY23" i="4"/>
  <c r="BD22" i="4"/>
  <c r="BK23" i="4"/>
  <c r="BK21" i="4"/>
  <c r="BP22" i="4"/>
  <c r="CC21" i="4"/>
  <c r="BT22" i="4"/>
  <c r="AL22" i="4"/>
  <c r="BK17" i="4"/>
  <c r="Q19" i="4"/>
  <c r="AK21" i="4"/>
  <c r="BA23" i="4"/>
  <c r="AN19" i="4"/>
  <c r="C18" i="4"/>
  <c r="CH22" i="4"/>
  <c r="L22" i="4"/>
  <c r="W17" i="4"/>
  <c r="K22" i="4"/>
  <c r="BR23" i="4"/>
  <c r="R19" i="4"/>
  <c r="BS21" i="4"/>
  <c r="B23" i="4"/>
  <c r="CF23" i="4"/>
  <c r="E19" i="4"/>
  <c r="BQ17" i="4"/>
  <c r="AX23" i="4"/>
  <c r="BD19" i="4"/>
  <c r="AQ19" i="4"/>
  <c r="BJ17" i="4"/>
  <c r="AD21" i="4"/>
  <c r="Q22" i="4"/>
  <c r="CA19" i="4"/>
  <c r="BN23" i="4"/>
  <c r="AF23" i="4"/>
  <c r="BZ23" i="4"/>
  <c r="AN17" i="4"/>
  <c r="R23" i="4"/>
  <c r="AM19" i="4"/>
  <c r="CG19" i="4"/>
  <c r="Y19" i="4"/>
  <c r="CI21" i="4"/>
  <c r="BM21" i="4"/>
  <c r="AA21" i="4"/>
  <c r="AY21" i="4"/>
  <c r="Z23" i="4"/>
  <c r="AL23" i="4"/>
  <c r="U21" i="4"/>
  <c r="BP21" i="4"/>
  <c r="T18" i="4"/>
  <c r="AH18" i="4"/>
  <c r="I23" i="4"/>
  <c r="G19" i="4"/>
  <c r="AG23" i="4"/>
  <c r="BK19" i="4"/>
  <c r="O44" i="4" l="1"/>
  <c r="O3" i="4"/>
  <c r="O119" i="30" s="1"/>
  <c r="O26" i="4"/>
  <c r="O33" i="4"/>
  <c r="AD20" i="4"/>
  <c r="AD34" i="4" s="1"/>
  <c r="AD44" i="4"/>
  <c r="AD33" i="4"/>
  <c r="AD26" i="4"/>
  <c r="AQ33" i="4"/>
  <c r="L33" i="4"/>
  <c r="AA33" i="4"/>
  <c r="AQ44" i="4"/>
  <c r="AQ26" i="4"/>
  <c r="L137" i="30"/>
  <c r="AQ20" i="4"/>
  <c r="AQ34" i="4" s="1"/>
  <c r="AK44" i="4"/>
  <c r="AK20" i="4"/>
  <c r="AK34" i="4" s="1"/>
  <c r="CC20" i="4"/>
  <c r="CC34" i="4" s="1"/>
  <c r="CC44" i="4"/>
  <c r="BZ44" i="4"/>
  <c r="CE44" i="4"/>
  <c r="CE20" i="4"/>
  <c r="CE34" i="4" s="1"/>
  <c r="CA44" i="4"/>
  <c r="CF20" i="4"/>
  <c r="CF34" i="4" s="1"/>
  <c r="CF44" i="4"/>
  <c r="CB20" i="4"/>
  <c r="CB34" i="4" s="1"/>
  <c r="CB44" i="4"/>
  <c r="CG20" i="4"/>
  <c r="CG34" i="4" s="1"/>
  <c r="CG44" i="4"/>
  <c r="BL44" i="4"/>
  <c r="BL20" i="4"/>
  <c r="BL34" i="4" s="1"/>
  <c r="BL33" i="4"/>
  <c r="L20" i="4"/>
  <c r="L34" i="4" s="1"/>
  <c r="Y20" i="4"/>
  <c r="Y34" i="4" s="1"/>
  <c r="AL44" i="4"/>
  <c r="BM44" i="4"/>
  <c r="G20" i="4"/>
  <c r="G34" i="4" s="1"/>
  <c r="D20" i="4"/>
  <c r="D34" i="4" s="1"/>
  <c r="I20" i="4"/>
  <c r="I34" i="4" s="1"/>
  <c r="Q20" i="4"/>
  <c r="Q34" i="4" s="1"/>
  <c r="Z20" i="4"/>
  <c r="Z34" i="4" s="1"/>
  <c r="AH20" i="4"/>
  <c r="AH34" i="4" s="1"/>
  <c r="AH44" i="4"/>
  <c r="AM20" i="4"/>
  <c r="AM34" i="4" s="1"/>
  <c r="AM44" i="4"/>
  <c r="BD44" i="4"/>
  <c r="BJ20" i="4"/>
  <c r="BJ34" i="4" s="1"/>
  <c r="BJ44" i="4"/>
  <c r="BJ33" i="4"/>
  <c r="BS44" i="4"/>
  <c r="BS20" i="4"/>
  <c r="BS34" i="4" s="1"/>
  <c r="BS33" i="4"/>
  <c r="K20" i="4"/>
  <c r="K34" i="4" s="1"/>
  <c r="X20" i="4"/>
  <c r="X34" i="4" s="1"/>
  <c r="AJ20" i="4"/>
  <c r="AJ34" i="4" s="1"/>
  <c r="AJ44" i="4"/>
  <c r="AO44" i="4"/>
  <c r="BQ44" i="4"/>
  <c r="BQ20" i="4"/>
  <c r="BQ34" i="4" s="1"/>
  <c r="BQ33" i="4"/>
  <c r="T20" i="4"/>
  <c r="T34" i="4" s="1"/>
  <c r="AG20" i="4"/>
  <c r="AG34" i="4" s="1"/>
  <c r="AG44" i="4"/>
  <c r="BR20" i="4"/>
  <c r="BR34" i="4" s="1"/>
  <c r="BR44" i="4"/>
  <c r="AI20" i="4"/>
  <c r="AI34" i="4" s="1"/>
  <c r="AI44" i="4"/>
  <c r="AN20" i="4"/>
  <c r="AN34" i="4" s="1"/>
  <c r="AN44" i="4"/>
  <c r="AV44" i="4"/>
  <c r="BE44" i="4"/>
  <c r="BK44" i="4"/>
  <c r="BK33" i="4"/>
  <c r="BP44" i="4"/>
  <c r="BP20" i="4"/>
  <c r="BP34" i="4" s="1"/>
  <c r="Z44" i="4"/>
  <c r="V33" i="4"/>
  <c r="R44" i="4"/>
  <c r="Y44" i="4"/>
  <c r="Q44" i="4"/>
  <c r="X44" i="4"/>
  <c r="T44" i="4"/>
  <c r="W44" i="4"/>
  <c r="K44" i="4"/>
  <c r="G33" i="4"/>
  <c r="G44" i="4"/>
  <c r="I44" i="4"/>
  <c r="E44" i="4"/>
  <c r="L44" i="4"/>
  <c r="D44" i="4"/>
  <c r="B136" i="30"/>
  <c r="H136" i="30"/>
  <c r="D137" i="30"/>
  <c r="B144" i="30"/>
  <c r="G137" i="30"/>
  <c r="E137" i="30"/>
  <c r="H137" i="30"/>
  <c r="L136" i="30"/>
  <c r="D136" i="30"/>
  <c r="J137" i="30"/>
  <c r="G3" i="4"/>
  <c r="G9" i="4" s="1"/>
  <c r="CD35" i="4" s="1"/>
  <c r="CD43" i="4" s="1"/>
  <c r="BY26" i="4"/>
  <c r="BY33" i="4"/>
  <c r="CG26" i="4"/>
  <c r="CG33" i="4"/>
  <c r="CE26" i="4"/>
  <c r="CE33" i="4"/>
  <c r="CC26" i="4"/>
  <c r="CC33" i="4"/>
  <c r="CH26" i="4"/>
  <c r="CH33" i="4"/>
  <c r="CF26" i="4"/>
  <c r="CF33" i="4"/>
  <c r="CD26" i="4"/>
  <c r="CD33" i="4"/>
  <c r="CB26" i="4"/>
  <c r="CB33" i="4"/>
  <c r="BZ26" i="4"/>
  <c r="BZ33" i="4"/>
  <c r="K33" i="4"/>
  <c r="I33" i="4"/>
  <c r="W33" i="4"/>
  <c r="U33" i="4"/>
  <c r="J33" i="4"/>
  <c r="D33" i="4"/>
  <c r="X33" i="4"/>
  <c r="T33" i="4"/>
  <c r="AN33" i="4"/>
  <c r="AL33" i="4"/>
  <c r="AJ33" i="4"/>
  <c r="AH33" i="4"/>
  <c r="AU33" i="4"/>
  <c r="AM33" i="4"/>
  <c r="AK33" i="4"/>
  <c r="AI33" i="4"/>
  <c r="AG33" i="4"/>
  <c r="AZ33" i="4"/>
  <c r="BO34" i="4"/>
  <c r="CD34" i="4"/>
  <c r="BS26" i="4"/>
  <c r="BQ26" i="4"/>
  <c r="BO26" i="4"/>
  <c r="BK26" i="4"/>
  <c r="AU26" i="4"/>
  <c r="AM26" i="4"/>
  <c r="AK26" i="4"/>
  <c r="AI26" i="4"/>
  <c r="AG26" i="4"/>
  <c r="AA26" i="4"/>
  <c r="W26" i="4"/>
  <c r="U26" i="4"/>
  <c r="K26" i="4"/>
  <c r="I26" i="4"/>
  <c r="G26" i="4"/>
  <c r="BL26" i="4"/>
  <c r="BJ26" i="4"/>
  <c r="AZ26" i="4"/>
  <c r="AN26" i="4"/>
  <c r="AL26" i="4"/>
  <c r="AJ26" i="4"/>
  <c r="AH26" i="4"/>
  <c r="X26" i="4"/>
  <c r="V26" i="4"/>
  <c r="T26" i="4"/>
  <c r="L26" i="4"/>
  <c r="J26" i="4"/>
  <c r="D26" i="4"/>
  <c r="CI19" i="4"/>
  <c r="AF19" i="4"/>
  <c r="BD17" i="4"/>
  <c r="C17" i="4"/>
  <c r="S21" i="4"/>
  <c r="W18" i="4"/>
  <c r="BC22" i="4"/>
  <c r="BT17" i="4"/>
  <c r="C19" i="4"/>
  <c r="AC17" i="4"/>
  <c r="S22" i="4"/>
  <c r="BB18" i="4"/>
  <c r="AP23" i="4"/>
  <c r="S18" i="4"/>
  <c r="AF17" i="4"/>
  <c r="Z17" i="4"/>
  <c r="AV18" i="4"/>
  <c r="BQ22" i="4"/>
  <c r="BM17" i="4"/>
  <c r="R17" i="4"/>
  <c r="Q17" i="4"/>
  <c r="AC18" i="4"/>
  <c r="BB17" i="4"/>
  <c r="F21" i="4"/>
  <c r="AX19" i="4"/>
  <c r="BL23" i="4"/>
  <c r="V19" i="4"/>
  <c r="D22" i="4"/>
  <c r="CF22" i="4"/>
  <c r="B22" i="4"/>
  <c r="BF23" i="4"/>
  <c r="U23" i="4"/>
  <c r="CG21" i="4"/>
  <c r="BK22" i="4"/>
  <c r="AZ22" i="4"/>
  <c r="BR21" i="4"/>
  <c r="BA19" i="4"/>
  <c r="AX18" i="4"/>
  <c r="AW21" i="4"/>
  <c r="R18" i="4"/>
  <c r="AX21" i="4"/>
  <c r="J19" i="4"/>
  <c r="N21" i="4"/>
  <c r="BC19" i="4"/>
  <c r="AP17" i="4"/>
  <c r="J18" i="4"/>
  <c r="AG21" i="4"/>
  <c r="CH23" i="4"/>
  <c r="H22" i="4"/>
  <c r="AF22" i="4"/>
  <c r="AA19" i="4"/>
  <c r="BR17" i="4"/>
  <c r="AV23" i="4"/>
  <c r="M18" i="4"/>
  <c r="BM18" i="4"/>
  <c r="AU21" i="4"/>
  <c r="BY22" i="4"/>
  <c r="N19" i="4"/>
  <c r="AB23" i="4"/>
  <c r="BE23" i="4"/>
  <c r="AO17" i="4"/>
  <c r="BD18" i="4"/>
  <c r="BZ18" i="4"/>
  <c r="AC22" i="4"/>
  <c r="AW19" i="4"/>
  <c r="O22" i="4"/>
  <c r="AH23" i="4"/>
  <c r="AN22" i="4"/>
  <c r="C22" i="4"/>
  <c r="Y23" i="4"/>
  <c r="CI22" i="4"/>
  <c r="V18" i="4"/>
  <c r="M19" i="4"/>
  <c r="BE17" i="4"/>
  <c r="BT19" i="4"/>
  <c r="AV17" i="4"/>
  <c r="BN17" i="4"/>
  <c r="AB18" i="4"/>
  <c r="BF21" i="4"/>
  <c r="N17" i="4"/>
  <c r="BE21" i="4"/>
  <c r="BB19" i="4"/>
  <c r="U22" i="4"/>
  <c r="AC19" i="4"/>
  <c r="BT21" i="4"/>
  <c r="CI17" i="4"/>
  <c r="CA18" i="4"/>
  <c r="AP19" i="4"/>
  <c r="CA17" i="4"/>
  <c r="BZ21" i="4"/>
  <c r="BD21" i="4"/>
  <c r="S19" i="4"/>
  <c r="BA17" i="4"/>
  <c r="AA22" i="4"/>
  <c r="AH22" i="4"/>
  <c r="BD23" i="4"/>
  <c r="AX17" i="4"/>
  <c r="X21" i="4"/>
  <c r="H18" i="4"/>
  <c r="BZ22" i="4"/>
  <c r="AL18" i="4"/>
  <c r="AO23" i="4"/>
  <c r="B19" i="4"/>
  <c r="H17" i="4"/>
  <c r="AZ23" i="4"/>
  <c r="F23" i="4"/>
  <c r="M23" i="4"/>
  <c r="X22" i="4"/>
  <c r="BN21" i="4"/>
  <c r="C21" i="4"/>
  <c r="AB17" i="4"/>
  <c r="E23" i="4"/>
  <c r="AZ19" i="4"/>
  <c r="AU19" i="4"/>
  <c r="E18" i="4"/>
  <c r="O18" i="4"/>
  <c r="BA18" i="4"/>
  <c r="BF17" i="4"/>
  <c r="BC23" i="4"/>
  <c r="BY19" i="4"/>
  <c r="CA21" i="4"/>
  <c r="E17" i="4"/>
  <c r="N23" i="4"/>
  <c r="AU18" i="4"/>
  <c r="F17" i="4"/>
  <c r="AC21" i="4"/>
  <c r="M22" i="4"/>
  <c r="J21" i="4"/>
  <c r="BN19" i="4"/>
  <c r="U19" i="4"/>
  <c r="AB21" i="4"/>
  <c r="BM22" i="4"/>
  <c r="AW17" i="4"/>
  <c r="M21" i="4"/>
  <c r="CA23" i="4"/>
  <c r="AN23" i="4"/>
  <c r="AZ21" i="4"/>
  <c r="CI23" i="4"/>
  <c r="T22" i="4"/>
  <c r="CH19" i="4"/>
  <c r="BC17" i="4"/>
  <c r="BK18" i="4"/>
  <c r="AU23" i="4"/>
  <c r="Y17" i="4"/>
  <c r="M17" i="4"/>
  <c r="BF18" i="4"/>
  <c r="AY23" i="4"/>
  <c r="I21" i="4"/>
  <c r="BP17" i="4"/>
  <c r="BF19" i="4"/>
  <c r="N22" i="4"/>
  <c r="BF22" i="4"/>
  <c r="N18" i="4"/>
  <c r="K21" i="4"/>
  <c r="AB22" i="4"/>
  <c r="AY19" i="4"/>
  <c r="AY17" i="4"/>
  <c r="S17" i="4"/>
  <c r="BE18" i="4"/>
  <c r="AV21" i="4"/>
  <c r="V22" i="4"/>
  <c r="R22" i="4"/>
  <c r="B17" i="4"/>
  <c r="AY22" i="4"/>
  <c r="R21" i="4"/>
  <c r="F19" i="4"/>
  <c r="CH18" i="4"/>
  <c r="AW18" i="4"/>
  <c r="AY18" i="4"/>
  <c r="Q21" i="4"/>
  <c r="AF21" i="4"/>
  <c r="AB19" i="4"/>
  <c r="AO18" i="4"/>
  <c r="H19" i="4"/>
  <c r="G23" i="4"/>
  <c r="AC23" i="4"/>
  <c r="BA22" i="4"/>
  <c r="G21" i="4"/>
  <c r="BB21" i="4"/>
  <c r="BA21" i="4"/>
  <c r="Y21" i="4"/>
  <c r="AZ18" i="4"/>
  <c r="BK20" i="4" l="1"/>
  <c r="BK34" i="4" s="1"/>
  <c r="B20" i="4"/>
  <c r="B34" i="4" s="1"/>
  <c r="B44" i="4"/>
  <c r="CA20" i="4"/>
  <c r="CA34" i="4" s="1"/>
  <c r="CI26" i="4"/>
  <c r="CI27" i="4" s="1"/>
  <c r="CI29" i="4" s="1"/>
  <c r="CI33" i="4"/>
  <c r="AA44" i="4"/>
  <c r="AA20" i="4"/>
  <c r="AA34" i="4" s="1"/>
  <c r="R33" i="4"/>
  <c r="R26" i="4"/>
  <c r="R28" i="4" s="1"/>
  <c r="R30" i="4" s="1"/>
  <c r="BM26" i="4"/>
  <c r="BM33" i="4"/>
  <c r="AF20" i="4"/>
  <c r="AF34" i="4" s="1"/>
  <c r="AF44" i="4"/>
  <c r="CI20" i="4"/>
  <c r="CI34" i="4" s="1"/>
  <c r="CI44" i="4"/>
  <c r="E26" i="4"/>
  <c r="E33" i="4"/>
  <c r="BN44" i="4"/>
  <c r="BN20" i="4"/>
  <c r="BN34" i="4" s="1"/>
  <c r="AO33" i="4"/>
  <c r="AO26" i="4"/>
  <c r="BM20" i="4"/>
  <c r="BM34" i="4" s="1"/>
  <c r="Q33" i="4"/>
  <c r="Q26" i="4"/>
  <c r="Q28" i="4" s="1"/>
  <c r="Q30" i="4" s="1"/>
  <c r="O20" i="4"/>
  <c r="O34" i="4" s="1"/>
  <c r="U20" i="4"/>
  <c r="U34" i="4" s="1"/>
  <c r="U44" i="4"/>
  <c r="BN26" i="4"/>
  <c r="BN28" i="4" s="1"/>
  <c r="BN30" i="4" s="1"/>
  <c r="BN45" i="4" s="1"/>
  <c r="BN33" i="4"/>
  <c r="O4" i="4"/>
  <c r="AP20" i="4"/>
  <c r="AP34" i="4" s="1"/>
  <c r="AP44" i="4"/>
  <c r="Z33" i="4"/>
  <c r="Z26" i="4"/>
  <c r="Z28" i="4" s="1"/>
  <c r="Z30" i="4" s="1"/>
  <c r="AP26" i="4"/>
  <c r="AP28" i="4" s="1"/>
  <c r="AP30" i="4" s="1"/>
  <c r="AP45" i="4" s="1"/>
  <c r="AP33" i="4"/>
  <c r="BT26" i="4"/>
  <c r="BT28" i="4" s="1"/>
  <c r="BT30" i="4" s="1"/>
  <c r="BT45" i="4" s="1"/>
  <c r="BT33" i="4"/>
  <c r="AO20" i="4"/>
  <c r="AO34" i="4" s="1"/>
  <c r="Y26" i="4"/>
  <c r="Y27" i="4" s="1"/>
  <c r="Y29" i="4" s="1"/>
  <c r="Y33" i="4"/>
  <c r="S33" i="4"/>
  <c r="S26" i="4"/>
  <c r="S27" i="4" s="1"/>
  <c r="S29" i="4" s="1"/>
  <c r="AL20" i="4"/>
  <c r="AL34" i="4" s="1"/>
  <c r="CA26" i="4"/>
  <c r="CA28" i="4" s="1"/>
  <c r="CA30" i="4" s="1"/>
  <c r="CA45" i="4" s="1"/>
  <c r="CA33" i="4"/>
  <c r="BT44" i="4"/>
  <c r="BT20" i="4"/>
  <c r="BT34" i="4" s="1"/>
  <c r="BZ20" i="4"/>
  <c r="BZ34" i="4" s="1"/>
  <c r="BY20" i="4"/>
  <c r="BY34" i="4" s="1"/>
  <c r="BY44" i="4"/>
  <c r="BP33" i="4"/>
  <c r="BP26" i="4"/>
  <c r="BP28" i="4" s="1"/>
  <c r="BP30" i="4" s="1"/>
  <c r="BP45" i="4" s="1"/>
  <c r="O28" i="4"/>
  <c r="O30" i="4" s="1"/>
  <c r="O45" i="4" s="1"/>
  <c r="O27" i="4"/>
  <c r="O29" i="4" s="1"/>
  <c r="O9" i="4"/>
  <c r="CL35" i="4" s="1"/>
  <c r="CL43" i="4" s="1"/>
  <c r="O8" i="4"/>
  <c r="BW35" i="4" s="1"/>
  <c r="BW43" i="4" s="1"/>
  <c r="BW46" i="4" s="1"/>
  <c r="BW52" i="4" s="1"/>
  <c r="BW36" i="4" s="1"/>
  <c r="BW37" i="4" s="1"/>
  <c r="BW38" i="4" s="1"/>
  <c r="BW39" i="4" s="1"/>
  <c r="BW49" i="4" s="1"/>
  <c r="BW50" i="4" s="1"/>
  <c r="BW51" i="4" s="1"/>
  <c r="BW53" i="4" s="1"/>
  <c r="BW55" i="4" s="1"/>
  <c r="O71" i="30" s="1"/>
  <c r="O6" i="4"/>
  <c r="AS35" i="4" s="1"/>
  <c r="AS43" i="4" s="1"/>
  <c r="AS46" i="4" s="1"/>
  <c r="AS52" i="4" s="1"/>
  <c r="AS36" i="4" s="1"/>
  <c r="AS37" i="4" s="1"/>
  <c r="AS38" i="4" s="1"/>
  <c r="AS39" i="4" s="1"/>
  <c r="AS49" i="4" s="1"/>
  <c r="AS50" i="4" s="1"/>
  <c r="AS51" i="4" s="1"/>
  <c r="AS53" i="4" s="1"/>
  <c r="AS55" i="4" s="1"/>
  <c r="O39" i="30" s="1"/>
  <c r="O7" i="4"/>
  <c r="BH35" i="4" s="1"/>
  <c r="BH43" i="4" s="1"/>
  <c r="BH46" i="4" s="1"/>
  <c r="BH52" i="4" s="1"/>
  <c r="BH36" i="4" s="1"/>
  <c r="BH37" i="4" s="1"/>
  <c r="BH38" i="4" s="1"/>
  <c r="BH39" i="4" s="1"/>
  <c r="BH49" i="4" s="1"/>
  <c r="BH50" i="4" s="1"/>
  <c r="BH51" i="4" s="1"/>
  <c r="BH53" i="4" s="1"/>
  <c r="BH55" i="4" s="1"/>
  <c r="O55" i="30" s="1"/>
  <c r="AD27" i="4"/>
  <c r="AD29" i="4" s="1"/>
  <c r="AD28" i="4"/>
  <c r="AD30" i="4" s="1"/>
  <c r="AD45" i="4" s="1"/>
  <c r="O35" i="4"/>
  <c r="O43" i="4" s="1"/>
  <c r="O46" i="4" s="1"/>
  <c r="O5" i="4"/>
  <c r="AD35" i="4" s="1"/>
  <c r="AD43" i="4" s="1"/>
  <c r="F20" i="4"/>
  <c r="F34" i="4" s="1"/>
  <c r="N20" i="4"/>
  <c r="N34" i="4" s="1"/>
  <c r="V20" i="4"/>
  <c r="V34" i="4" s="1"/>
  <c r="N44" i="4"/>
  <c r="V44" i="4"/>
  <c r="AC33" i="4"/>
  <c r="AC26" i="4"/>
  <c r="N3" i="4"/>
  <c r="N5" i="4" s="1"/>
  <c r="N33" i="4"/>
  <c r="N26" i="4"/>
  <c r="F26" i="4"/>
  <c r="F28" i="4" s="1"/>
  <c r="F30" i="4" s="1"/>
  <c r="F33" i="4"/>
  <c r="AC20" i="4"/>
  <c r="AC34" i="4" s="1"/>
  <c r="BR33" i="4"/>
  <c r="BR26" i="4"/>
  <c r="BR27" i="4" s="1"/>
  <c r="BR29" i="4" s="1"/>
  <c r="BF33" i="4"/>
  <c r="M33" i="4"/>
  <c r="AC44" i="4"/>
  <c r="W20" i="4"/>
  <c r="W34" i="4" s="1"/>
  <c r="AF33" i="4"/>
  <c r="AF26" i="4"/>
  <c r="AF27" i="4" s="1"/>
  <c r="AF29" i="4" s="1"/>
  <c r="R20" i="4"/>
  <c r="R34" i="4" s="1"/>
  <c r="AB33" i="4"/>
  <c r="F44" i="4"/>
  <c r="AQ28" i="4"/>
  <c r="AQ30" i="4" s="1"/>
  <c r="AQ27" i="4"/>
  <c r="AQ29" i="4" s="1"/>
  <c r="B33" i="4"/>
  <c r="B26" i="4"/>
  <c r="B28" i="4" s="1"/>
  <c r="B30" i="4" s="1"/>
  <c r="B45" i="4" s="1"/>
  <c r="B3" i="4"/>
  <c r="B6" i="4" s="1"/>
  <c r="AF35" i="4" s="1"/>
  <c r="AF43" i="4" s="1"/>
  <c r="S44" i="4"/>
  <c r="S20" i="4"/>
  <c r="S34" i="4" s="1"/>
  <c r="J44" i="4"/>
  <c r="C20" i="4"/>
  <c r="C34" i="4" s="1"/>
  <c r="C44" i="4"/>
  <c r="H44" i="4"/>
  <c r="H20" i="4"/>
  <c r="H34" i="4" s="1"/>
  <c r="H33" i="4"/>
  <c r="H26" i="4"/>
  <c r="H27" i="4" s="1"/>
  <c r="H29" i="4" s="1"/>
  <c r="E20" i="4"/>
  <c r="E34" i="4" s="1"/>
  <c r="CH44" i="4"/>
  <c r="CH20" i="4"/>
  <c r="CH34" i="4" s="1"/>
  <c r="C33" i="4"/>
  <c r="C26" i="4"/>
  <c r="C27" i="4" s="1"/>
  <c r="C29" i="4" s="1"/>
  <c r="J20" i="4"/>
  <c r="J34" i="4" s="1"/>
  <c r="AB44" i="4"/>
  <c r="M26" i="4"/>
  <c r="AB20" i="4"/>
  <c r="AB34" i="4" s="1"/>
  <c r="M44" i="4"/>
  <c r="M20" i="4"/>
  <c r="M34" i="4" s="1"/>
  <c r="AB26" i="4"/>
  <c r="AA28" i="4"/>
  <c r="AA30" i="4" s="1"/>
  <c r="AA27" i="4"/>
  <c r="AA29" i="4" s="1"/>
  <c r="L28" i="4"/>
  <c r="L30" i="4" s="1"/>
  <c r="L27" i="4"/>
  <c r="L29" i="4" s="1"/>
  <c r="C3" i="4"/>
  <c r="C5" i="4" s="1"/>
  <c r="R35" i="4" s="1"/>
  <c r="R43" i="4" s="1"/>
  <c r="E3" i="4"/>
  <c r="E9" i="4" s="1"/>
  <c r="CB35" i="4" s="1"/>
  <c r="CB43" i="4" s="1"/>
  <c r="J3" i="4"/>
  <c r="J7" i="4" s="1"/>
  <c r="BC35" i="4" s="1"/>
  <c r="BC43" i="4" s="1"/>
  <c r="L3" i="4"/>
  <c r="L5" i="4" s="1"/>
  <c r="AA35" i="4" s="1"/>
  <c r="AA43" i="4" s="1"/>
  <c r="I3" i="4"/>
  <c r="I4" i="4" s="1"/>
  <c r="I35" i="4" s="1"/>
  <c r="I43" i="4" s="1"/>
  <c r="D3" i="4"/>
  <c r="D4" i="4" s="1"/>
  <c r="D35" i="4" s="1"/>
  <c r="D43" i="4" s="1"/>
  <c r="BC20" i="4"/>
  <c r="BC34" i="4" s="1"/>
  <c r="K3" i="4"/>
  <c r="K6" i="4" s="1"/>
  <c r="AO35" i="4" s="1"/>
  <c r="AO43" i="4" s="1"/>
  <c r="M3" i="4"/>
  <c r="M6" i="4" s="1"/>
  <c r="AQ35" i="4" s="1"/>
  <c r="AQ43" i="4" s="1"/>
  <c r="H3" i="4"/>
  <c r="H6" i="4" s="1"/>
  <c r="AL35" i="4" s="1"/>
  <c r="AL43" i="4" s="1"/>
  <c r="F3" i="4"/>
  <c r="F6" i="4" s="1"/>
  <c r="AJ35" i="4" s="1"/>
  <c r="AJ43" i="4" s="1"/>
  <c r="AV33" i="4"/>
  <c r="AV26" i="4"/>
  <c r="AV27" i="4" s="1"/>
  <c r="AV29" i="4" s="1"/>
  <c r="BA44" i="4"/>
  <c r="AX33" i="4"/>
  <c r="AX26" i="4"/>
  <c r="AX27" i="4" s="1"/>
  <c r="AX29" i="4" s="1"/>
  <c r="BC33" i="4"/>
  <c r="BC26" i="4"/>
  <c r="BC27" i="4" s="1"/>
  <c r="BC29" i="4" s="1"/>
  <c r="AX44" i="4"/>
  <c r="AU44" i="4"/>
  <c r="BE26" i="4"/>
  <c r="BE28" i="4" s="1"/>
  <c r="BE30" i="4" s="1"/>
  <c r="BE45" i="4" s="1"/>
  <c r="BE33" i="4"/>
  <c r="BD20" i="4"/>
  <c r="BD34" i="4" s="1"/>
  <c r="AU20" i="4"/>
  <c r="AU34" i="4" s="1"/>
  <c r="AW20" i="4"/>
  <c r="AW34" i="4" s="1"/>
  <c r="BB26" i="4"/>
  <c r="BB28" i="4" s="1"/>
  <c r="BB30" i="4" s="1"/>
  <c r="BB45" i="4" s="1"/>
  <c r="BB33" i="4"/>
  <c r="AW26" i="4"/>
  <c r="AW28" i="4" s="1"/>
  <c r="AW30" i="4" s="1"/>
  <c r="AW45" i="4" s="1"/>
  <c r="AW33" i="4"/>
  <c r="AW44" i="4"/>
  <c r="BF44" i="4"/>
  <c r="AZ44" i="4"/>
  <c r="BC44" i="4"/>
  <c r="BD33" i="4"/>
  <c r="BD26" i="4"/>
  <c r="BD27" i="4" s="1"/>
  <c r="BD29" i="4" s="1"/>
  <c r="BB44" i="4"/>
  <c r="AZ20" i="4"/>
  <c r="AZ34" i="4" s="1"/>
  <c r="AY20" i="4"/>
  <c r="AY34" i="4" s="1"/>
  <c r="BF26" i="4"/>
  <c r="BE20" i="4"/>
  <c r="BE34" i="4" s="1"/>
  <c r="BB20" i="4"/>
  <c r="BB34" i="4" s="1"/>
  <c r="AV20" i="4"/>
  <c r="AV34" i="4" s="1"/>
  <c r="AX20" i="4"/>
  <c r="AX34" i="4" s="1"/>
  <c r="BA20" i="4"/>
  <c r="BA34" i="4" s="1"/>
  <c r="AY44" i="4"/>
  <c r="BA33" i="4"/>
  <c r="BA26" i="4"/>
  <c r="BA28" i="4" s="1"/>
  <c r="BA30" i="4" s="1"/>
  <c r="BA45" i="4" s="1"/>
  <c r="AY26" i="4"/>
  <c r="AY28" i="4" s="1"/>
  <c r="AY30" i="4" s="1"/>
  <c r="AY45" i="4" s="1"/>
  <c r="AY33" i="4"/>
  <c r="BF20" i="4"/>
  <c r="BF34" i="4" s="1"/>
  <c r="AQ45" i="4"/>
  <c r="G8" i="4"/>
  <c r="BO35" i="4" s="1"/>
  <c r="BO43" i="4" s="1"/>
  <c r="G7" i="4"/>
  <c r="AZ35" i="4" s="1"/>
  <c r="AZ43" i="4" s="1"/>
  <c r="G6" i="4"/>
  <c r="AK35" i="4" s="1"/>
  <c r="AK43" i="4" s="1"/>
  <c r="G119" i="30"/>
  <c r="G4" i="4"/>
  <c r="G35" i="4" s="1"/>
  <c r="G43" i="4" s="1"/>
  <c r="G5" i="4"/>
  <c r="V35" i="4" s="1"/>
  <c r="V43" i="4" s="1"/>
  <c r="BZ27" i="4"/>
  <c r="BZ29" i="4" s="1"/>
  <c r="BZ28" i="4"/>
  <c r="BZ30" i="4" s="1"/>
  <c r="BZ45" i="4" s="1"/>
  <c r="CB27" i="4"/>
  <c r="CB29" i="4" s="1"/>
  <c r="CB28" i="4"/>
  <c r="CB30" i="4" s="1"/>
  <c r="CB45" i="4" s="1"/>
  <c r="CD28" i="4"/>
  <c r="CD30" i="4" s="1"/>
  <c r="CD45" i="4" s="1"/>
  <c r="CD46" i="4" s="1"/>
  <c r="CD27" i="4"/>
  <c r="CD29" i="4" s="1"/>
  <c r="CF27" i="4"/>
  <c r="CF29" i="4" s="1"/>
  <c r="CF28" i="4"/>
  <c r="CF30" i="4" s="1"/>
  <c r="CF45" i="4" s="1"/>
  <c r="CH28" i="4"/>
  <c r="CH30" i="4" s="1"/>
  <c r="CH45" i="4" s="1"/>
  <c r="CH27" i="4"/>
  <c r="CH29" i="4" s="1"/>
  <c r="CC28" i="4"/>
  <c r="CC30" i="4" s="1"/>
  <c r="CC45" i="4" s="1"/>
  <c r="CC27" i="4"/>
  <c r="CC29" i="4" s="1"/>
  <c r="CE27" i="4"/>
  <c r="CE29" i="4" s="1"/>
  <c r="CE28" i="4"/>
  <c r="CE30" i="4" s="1"/>
  <c r="CE45" i="4" s="1"/>
  <c r="CG28" i="4"/>
  <c r="CG30" i="4" s="1"/>
  <c r="CG45" i="4" s="1"/>
  <c r="CG27" i="4"/>
  <c r="CG29" i="4" s="1"/>
  <c r="BY28" i="4"/>
  <c r="BY30" i="4" s="1"/>
  <c r="BY45" i="4" s="1"/>
  <c r="BY27" i="4"/>
  <c r="BY29" i="4" s="1"/>
  <c r="BN27" i="4"/>
  <c r="BN29" i="4" s="1"/>
  <c r="BM28" i="4"/>
  <c r="BM30" i="4" s="1"/>
  <c r="BM45" i="4" s="1"/>
  <c r="BM27" i="4"/>
  <c r="BM29" i="4" s="1"/>
  <c r="BJ28" i="4"/>
  <c r="BJ30" i="4" s="1"/>
  <c r="BJ45" i="4" s="1"/>
  <c r="BJ27" i="4"/>
  <c r="BJ29" i="4" s="1"/>
  <c r="BQ28" i="4"/>
  <c r="BQ30" i="4" s="1"/>
  <c r="BQ45" i="4" s="1"/>
  <c r="BQ27" i="4"/>
  <c r="BQ29" i="4" s="1"/>
  <c r="BL27" i="4"/>
  <c r="BL29" i="4" s="1"/>
  <c r="BL28" i="4"/>
  <c r="BL30" i="4" s="1"/>
  <c r="BL45" i="4" s="1"/>
  <c r="BP27" i="4"/>
  <c r="BP29" i="4" s="1"/>
  <c r="BT27" i="4"/>
  <c r="BT29" i="4" s="1"/>
  <c r="BK28" i="4"/>
  <c r="BK30" i="4" s="1"/>
  <c r="BK45" i="4" s="1"/>
  <c r="BK27" i="4"/>
  <c r="BK29" i="4" s="1"/>
  <c r="BO28" i="4"/>
  <c r="BO30" i="4" s="1"/>
  <c r="BO45" i="4" s="1"/>
  <c r="BO27" i="4"/>
  <c r="BO29" i="4" s="1"/>
  <c r="BS28" i="4"/>
  <c r="BS30" i="4" s="1"/>
  <c r="BS45" i="4" s="1"/>
  <c r="BS27" i="4"/>
  <c r="BS29" i="4" s="1"/>
  <c r="J27" i="4"/>
  <c r="J29" i="4" s="1"/>
  <c r="J28" i="4"/>
  <c r="J30" i="4" s="1"/>
  <c r="J45" i="4" s="1"/>
  <c r="V28" i="4"/>
  <c r="V30" i="4" s="1"/>
  <c r="V27" i="4"/>
  <c r="V29" i="4" s="1"/>
  <c r="E28" i="4"/>
  <c r="E30" i="4" s="1"/>
  <c r="E27" i="4"/>
  <c r="E29" i="4" s="1"/>
  <c r="I28" i="4"/>
  <c r="I30" i="4" s="1"/>
  <c r="I27" i="4"/>
  <c r="I29" i="4" s="1"/>
  <c r="U28" i="4"/>
  <c r="U30" i="4" s="1"/>
  <c r="U27" i="4"/>
  <c r="U29" i="4" s="1"/>
  <c r="D28" i="4"/>
  <c r="D30" i="4" s="1"/>
  <c r="D27" i="4"/>
  <c r="D29" i="4" s="1"/>
  <c r="T28" i="4"/>
  <c r="T30" i="4" s="1"/>
  <c r="T27" i="4"/>
  <c r="T29" i="4" s="1"/>
  <c r="X28" i="4"/>
  <c r="X30" i="4" s="1"/>
  <c r="X27" i="4"/>
  <c r="X29" i="4" s="1"/>
  <c r="G27" i="4"/>
  <c r="G29" i="4" s="1"/>
  <c r="G28" i="4"/>
  <c r="G30" i="4" s="1"/>
  <c r="G45" i="4" s="1"/>
  <c r="K27" i="4"/>
  <c r="K29" i="4" s="1"/>
  <c r="K28" i="4"/>
  <c r="K30" i="4" s="1"/>
  <c r="W27" i="4"/>
  <c r="W29" i="4" s="1"/>
  <c r="W28" i="4"/>
  <c r="W30" i="4" s="1"/>
  <c r="AJ27" i="4"/>
  <c r="AJ29" i="4" s="1"/>
  <c r="AJ28" i="4"/>
  <c r="AJ30" i="4" s="1"/>
  <c r="AJ45" i="4" s="1"/>
  <c r="AN27" i="4"/>
  <c r="AN29" i="4" s="1"/>
  <c r="AN28" i="4"/>
  <c r="AN30" i="4" s="1"/>
  <c r="AN45" i="4" s="1"/>
  <c r="AZ27" i="4"/>
  <c r="AZ29" i="4" s="1"/>
  <c r="AZ28" i="4"/>
  <c r="AZ30" i="4" s="1"/>
  <c r="AZ45" i="4" s="1"/>
  <c r="AI28" i="4"/>
  <c r="AI30" i="4" s="1"/>
  <c r="AI45" i="4" s="1"/>
  <c r="AI27" i="4"/>
  <c r="AI29" i="4" s="1"/>
  <c r="AM28" i="4"/>
  <c r="AM30" i="4" s="1"/>
  <c r="AM45" i="4" s="1"/>
  <c r="AM27" i="4"/>
  <c r="AM29" i="4" s="1"/>
  <c r="AU28" i="4"/>
  <c r="AU30" i="4" s="1"/>
  <c r="AU45" i="4" s="1"/>
  <c r="AU27" i="4"/>
  <c r="AU29" i="4" s="1"/>
  <c r="AH27" i="4"/>
  <c r="AH29" i="4" s="1"/>
  <c r="AH28" i="4"/>
  <c r="AH30" i="4" s="1"/>
  <c r="AH45" i="4" s="1"/>
  <c r="AL27" i="4"/>
  <c r="AL29" i="4" s="1"/>
  <c r="AL28" i="4"/>
  <c r="AL30" i="4" s="1"/>
  <c r="AL45" i="4" s="1"/>
  <c r="AG28" i="4"/>
  <c r="AG30" i="4" s="1"/>
  <c r="AG45" i="4" s="1"/>
  <c r="AG27" i="4"/>
  <c r="AG29" i="4" s="1"/>
  <c r="AK28" i="4"/>
  <c r="AK30" i="4" s="1"/>
  <c r="AK45" i="4" s="1"/>
  <c r="AK27" i="4"/>
  <c r="AK29" i="4" s="1"/>
  <c r="AO28" i="4"/>
  <c r="AO30" i="4" s="1"/>
  <c r="AO45" i="4" s="1"/>
  <c r="AO27" i="4"/>
  <c r="AO29" i="4" s="1"/>
  <c r="Q27" i="4" l="1"/>
  <c r="Q29" i="4" s="1"/>
  <c r="R27" i="4"/>
  <c r="R29" i="4" s="1"/>
  <c r="CI28" i="4"/>
  <c r="CI30" i="4" s="1"/>
  <c r="CI45" i="4" s="1"/>
  <c r="AF28" i="4"/>
  <c r="AF30" i="4" s="1"/>
  <c r="AD46" i="4"/>
  <c r="CA27" i="4"/>
  <c r="CA29" i="4" s="1"/>
  <c r="Y28" i="4"/>
  <c r="Y30" i="4" s="1"/>
  <c r="Y45" i="4" s="1"/>
  <c r="AP27" i="4"/>
  <c r="AP29" i="4" s="1"/>
  <c r="Z27" i="4"/>
  <c r="Z29" i="4" s="1"/>
  <c r="AQ46" i="4"/>
  <c r="S28" i="4"/>
  <c r="S30" i="4" s="1"/>
  <c r="O52" i="4"/>
  <c r="O36" i="4" s="1"/>
  <c r="O37" i="4" s="1"/>
  <c r="O38" i="4" s="1"/>
  <c r="O39" i="4" s="1"/>
  <c r="O49" i="4" s="1"/>
  <c r="O50" i="4" s="1"/>
  <c r="O51" i="4" s="1"/>
  <c r="O53" i="4" s="1"/>
  <c r="O55" i="4" s="1"/>
  <c r="O7" i="30" s="1"/>
  <c r="AD52" i="4"/>
  <c r="AD36" i="4" s="1"/>
  <c r="AD37" i="4" s="1"/>
  <c r="AD38" i="4" s="1"/>
  <c r="AD39" i="4" s="1"/>
  <c r="AD49" i="4" s="1"/>
  <c r="AD50" i="4" s="1"/>
  <c r="AD51" i="4" s="1"/>
  <c r="AD53" i="4" s="1"/>
  <c r="AD55" i="4" s="1"/>
  <c r="O23" i="30" s="1"/>
  <c r="BR28" i="4"/>
  <c r="BR30" i="4" s="1"/>
  <c r="BR45" i="4" s="1"/>
  <c r="CL46" i="4"/>
  <c r="CL52" i="4" s="1"/>
  <c r="CL36" i="4" s="1"/>
  <c r="O10" i="4"/>
  <c r="F27" i="4"/>
  <c r="F29" i="4" s="1"/>
  <c r="AQ52" i="4"/>
  <c r="AQ36" i="4" s="1"/>
  <c r="BA27" i="4"/>
  <c r="BA29" i="4" s="1"/>
  <c r="H28" i="4"/>
  <c r="H30" i="4" s="1"/>
  <c r="AW27" i="4"/>
  <c r="AW29" i="4" s="1"/>
  <c r="H8" i="4"/>
  <c r="BP35" i="4" s="1"/>
  <c r="BP43" i="4" s="1"/>
  <c r="BP46" i="4" s="1"/>
  <c r="BP52" i="4" s="1"/>
  <c r="BP36" i="4" s="1"/>
  <c r="BP37" i="4" s="1"/>
  <c r="BP38" i="4" s="1"/>
  <c r="BP39" i="4" s="1"/>
  <c r="BP49" i="4" s="1"/>
  <c r="BP50" i="4" s="1"/>
  <c r="BP51" i="4" s="1"/>
  <c r="BP53" i="4" s="1"/>
  <c r="BP55" i="4" s="1"/>
  <c r="H71" i="30" s="1"/>
  <c r="E5" i="4"/>
  <c r="T35" i="4" s="1"/>
  <c r="T43" i="4" s="1"/>
  <c r="B27" i="4"/>
  <c r="B29" i="4" s="1"/>
  <c r="N4" i="4"/>
  <c r="N35" i="4" s="1"/>
  <c r="N43" i="4" s="1"/>
  <c r="N119" i="30"/>
  <c r="N9" i="4"/>
  <c r="CK35" i="4" s="1"/>
  <c r="CK43" i="4" s="1"/>
  <c r="CK46" i="4" s="1"/>
  <c r="CK52" i="4" s="1"/>
  <c r="CK36" i="4" s="1"/>
  <c r="CK37" i="4" s="1"/>
  <c r="CK38" i="4" s="1"/>
  <c r="CK39" i="4" s="1"/>
  <c r="CK49" i="4" s="1"/>
  <c r="CK50" i="4" s="1"/>
  <c r="CK51" i="4" s="1"/>
  <c r="CK53" i="4" s="1"/>
  <c r="CK55" i="4" s="1"/>
  <c r="N87" i="30" s="1"/>
  <c r="N8" i="4"/>
  <c r="BV35" i="4" s="1"/>
  <c r="BV43" i="4" s="1"/>
  <c r="BV46" i="4" s="1"/>
  <c r="BV52" i="4" s="1"/>
  <c r="BV36" i="4" s="1"/>
  <c r="N7" i="4"/>
  <c r="BG35" i="4" s="1"/>
  <c r="BG43" i="4" s="1"/>
  <c r="BG46" i="4" s="1"/>
  <c r="BG52" i="4" s="1"/>
  <c r="BG36" i="4" s="1"/>
  <c r="N6" i="4"/>
  <c r="AR35" i="4" s="1"/>
  <c r="AR43" i="4" s="1"/>
  <c r="AR46" i="4" s="1"/>
  <c r="AR52" i="4" s="1"/>
  <c r="AR36" i="4" s="1"/>
  <c r="AC35" i="4"/>
  <c r="AC43" i="4" s="1"/>
  <c r="M28" i="4"/>
  <c r="M30" i="4" s="1"/>
  <c r="M45" i="4" s="1"/>
  <c r="M27" i="4"/>
  <c r="M29" i="4" s="1"/>
  <c r="AC27" i="4"/>
  <c r="AC29" i="4" s="1"/>
  <c r="AC28" i="4"/>
  <c r="AC30" i="4" s="1"/>
  <c r="AC45" i="4" s="1"/>
  <c r="D6" i="4"/>
  <c r="AH35" i="4" s="1"/>
  <c r="AH43" i="4" s="1"/>
  <c r="BF28" i="4"/>
  <c r="BF27" i="4"/>
  <c r="BF29" i="4" s="1"/>
  <c r="AB28" i="4"/>
  <c r="AB30" i="4" s="1"/>
  <c r="AB45" i="4" s="1"/>
  <c r="AB27" i="4"/>
  <c r="AB29" i="4" s="1"/>
  <c r="N27" i="4"/>
  <c r="N29" i="4" s="1"/>
  <c r="N28" i="4"/>
  <c r="N30" i="4" s="1"/>
  <c r="N45" i="4" s="1"/>
  <c r="D5" i="4"/>
  <c r="S35" i="4" s="1"/>
  <c r="S43" i="4" s="1"/>
  <c r="AV28" i="4"/>
  <c r="AV30" i="4" s="1"/>
  <c r="AV45" i="4" s="1"/>
  <c r="B119" i="30"/>
  <c r="J4" i="4"/>
  <c r="J35" i="4" s="1"/>
  <c r="J43" i="4" s="1"/>
  <c r="J46" i="4" s="1"/>
  <c r="J52" i="4" s="1"/>
  <c r="J36" i="4" s="1"/>
  <c r="B4" i="4"/>
  <c r="B35" i="4" s="1"/>
  <c r="B43" i="4" s="1"/>
  <c r="B46" i="4" s="1"/>
  <c r="B9" i="4"/>
  <c r="BY35" i="4" s="1"/>
  <c r="BY43" i="4" s="1"/>
  <c r="BY46" i="4" s="1"/>
  <c r="BY52" i="4" s="1"/>
  <c r="BY36" i="4" s="1"/>
  <c r="BY37" i="4" s="1"/>
  <c r="BY38" i="4" s="1"/>
  <c r="BY39" i="4" s="1"/>
  <c r="BY49" i="4" s="1"/>
  <c r="BY50" i="4" s="1"/>
  <c r="BY51" i="4" s="1"/>
  <c r="BY53" i="4" s="1"/>
  <c r="BY55" i="4" s="1"/>
  <c r="B5" i="4"/>
  <c r="Q35" i="4" s="1"/>
  <c r="Q43" i="4" s="1"/>
  <c r="C28" i="4"/>
  <c r="C30" i="4" s="1"/>
  <c r="C45" i="4" s="1"/>
  <c r="F8" i="4"/>
  <c r="BN35" i="4" s="1"/>
  <c r="BN43" i="4" s="1"/>
  <c r="BN46" i="4" s="1"/>
  <c r="BN52" i="4" s="1"/>
  <c r="BN36" i="4" s="1"/>
  <c r="BN37" i="4" s="1"/>
  <c r="BN38" i="4" s="1"/>
  <c r="BN39" i="4" s="1"/>
  <c r="BN49" i="4" s="1"/>
  <c r="BN50" i="4" s="1"/>
  <c r="BN51" i="4" s="1"/>
  <c r="BN53" i="4" s="1"/>
  <c r="BN55" i="4" s="1"/>
  <c r="F71" i="30" s="1"/>
  <c r="B8" i="4"/>
  <c r="BJ35" i="4" s="1"/>
  <c r="BJ43" i="4" s="1"/>
  <c r="BJ46" i="4" s="1"/>
  <c r="BJ52" i="4" s="1"/>
  <c r="BJ36" i="4" s="1"/>
  <c r="BJ37" i="4" s="1"/>
  <c r="BJ38" i="4" s="1"/>
  <c r="BJ39" i="4" s="1"/>
  <c r="BJ49" i="4" s="1"/>
  <c r="BJ50" i="4" s="1"/>
  <c r="BJ51" i="4" s="1"/>
  <c r="BJ53" i="4" s="1"/>
  <c r="BJ55" i="4" s="1"/>
  <c r="I9" i="4"/>
  <c r="CF35" i="4" s="1"/>
  <c r="CF43" i="4" s="1"/>
  <c r="CF46" i="4" s="1"/>
  <c r="CF52" i="4" s="1"/>
  <c r="CF36" i="4" s="1"/>
  <c r="CF37" i="4" s="1"/>
  <c r="CF38" i="4" s="1"/>
  <c r="CF39" i="4" s="1"/>
  <c r="CF49" i="4" s="1"/>
  <c r="CF50" i="4" s="1"/>
  <c r="CF51" i="4" s="1"/>
  <c r="CF53" i="4" s="1"/>
  <c r="CF55" i="4" s="1"/>
  <c r="I87" i="30" s="1"/>
  <c r="B7" i="4"/>
  <c r="AU35" i="4" s="1"/>
  <c r="AU43" i="4" s="1"/>
  <c r="AU46" i="4" s="1"/>
  <c r="AU52" i="4" s="1"/>
  <c r="AU36" i="4" s="1"/>
  <c r="AU37" i="4" s="1"/>
  <c r="AU38" i="4" s="1"/>
  <c r="AU39" i="4" s="1"/>
  <c r="AU49" i="4" s="1"/>
  <c r="AU50" i="4" s="1"/>
  <c r="AU51" i="4" s="1"/>
  <c r="AU53" i="4" s="1"/>
  <c r="AU55" i="4" s="1"/>
  <c r="J9" i="4"/>
  <c r="CG35" i="4" s="1"/>
  <c r="CG43" i="4" s="1"/>
  <c r="CG46" i="4" s="1"/>
  <c r="CG52" i="4" s="1"/>
  <c r="CG36" i="4" s="1"/>
  <c r="I8" i="4"/>
  <c r="BQ35" i="4" s="1"/>
  <c r="BQ43" i="4" s="1"/>
  <c r="BQ46" i="4" s="1"/>
  <c r="BQ52" i="4" s="1"/>
  <c r="BQ36" i="4" s="1"/>
  <c r="BQ37" i="4" s="1"/>
  <c r="BQ38" i="4" s="1"/>
  <c r="BQ39" i="4" s="1"/>
  <c r="BQ49" i="4" s="1"/>
  <c r="BQ50" i="4" s="1"/>
  <c r="BQ51" i="4" s="1"/>
  <c r="BQ53" i="4" s="1"/>
  <c r="BQ55" i="4" s="1"/>
  <c r="I71" i="30" s="1"/>
  <c r="H7" i="4"/>
  <c r="BA35" i="4" s="1"/>
  <c r="BA43" i="4" s="1"/>
  <c r="BA46" i="4" s="1"/>
  <c r="BB27" i="4"/>
  <c r="BB29" i="4" s="1"/>
  <c r="BC28" i="4"/>
  <c r="BC30" i="4" s="1"/>
  <c r="BC45" i="4" s="1"/>
  <c r="BC46" i="4" s="1"/>
  <c r="BC52" i="4" s="1"/>
  <c r="BC36" i="4" s="1"/>
  <c r="BC37" i="4" s="1"/>
  <c r="BC38" i="4" s="1"/>
  <c r="BC39" i="4" s="1"/>
  <c r="BC49" i="4" s="1"/>
  <c r="BC50" i="4" s="1"/>
  <c r="BC51" i="4" s="1"/>
  <c r="BC53" i="4" s="1"/>
  <c r="BC55" i="4" s="1"/>
  <c r="J55" i="30" s="1"/>
  <c r="H9" i="4"/>
  <c r="CE35" i="4" s="1"/>
  <c r="CE43" i="4" s="1"/>
  <c r="CE46" i="4" s="1"/>
  <c r="CE52" i="4" s="1"/>
  <c r="CE36" i="4" s="1"/>
  <c r="H4" i="4"/>
  <c r="H35" i="4" s="1"/>
  <c r="H43" i="4" s="1"/>
  <c r="H119" i="30"/>
  <c r="E4" i="4"/>
  <c r="E35" i="4" s="1"/>
  <c r="E43" i="4" s="1"/>
  <c r="E6" i="4"/>
  <c r="AI35" i="4" s="1"/>
  <c r="AI43" i="4" s="1"/>
  <c r="AI46" i="4" s="1"/>
  <c r="AI52" i="4" s="1"/>
  <c r="AI36" i="4" s="1"/>
  <c r="AI37" i="4" s="1"/>
  <c r="AI38" i="4" s="1"/>
  <c r="AI39" i="4" s="1"/>
  <c r="AI49" i="4" s="1"/>
  <c r="AI50" i="4" s="1"/>
  <c r="AI51" i="4" s="1"/>
  <c r="AI53" i="4" s="1"/>
  <c r="AI55" i="4" s="1"/>
  <c r="E39" i="30" s="1"/>
  <c r="I6" i="4"/>
  <c r="AM35" i="4" s="1"/>
  <c r="AM43" i="4" s="1"/>
  <c r="AM46" i="4" s="1"/>
  <c r="AM52" i="4" s="1"/>
  <c r="AM36" i="4" s="1"/>
  <c r="AM37" i="4" s="1"/>
  <c r="AM38" i="4" s="1"/>
  <c r="AM39" i="4" s="1"/>
  <c r="AM49" i="4" s="1"/>
  <c r="AM50" i="4" s="1"/>
  <c r="AM51" i="4" s="1"/>
  <c r="AM53" i="4" s="1"/>
  <c r="AM55" i="4" s="1"/>
  <c r="I39" i="30" s="1"/>
  <c r="M119" i="30"/>
  <c r="D8" i="4"/>
  <c r="BL35" i="4" s="1"/>
  <c r="BL43" i="4" s="1"/>
  <c r="BL46" i="4" s="1"/>
  <c r="BL52" i="4" s="1"/>
  <c r="BL36" i="4" s="1"/>
  <c r="BL37" i="4" s="1"/>
  <c r="BL38" i="4" s="1"/>
  <c r="BL39" i="4" s="1"/>
  <c r="BL49" i="4" s="1"/>
  <c r="BL50" i="4" s="1"/>
  <c r="BL51" i="4" s="1"/>
  <c r="BL53" i="4" s="1"/>
  <c r="BL55" i="4" s="1"/>
  <c r="D71" i="30" s="1"/>
  <c r="CB46" i="4"/>
  <c r="CB52" i="4" s="1"/>
  <c r="CB36" i="4" s="1"/>
  <c r="CB37" i="4" s="1"/>
  <c r="CB38" i="4" s="1"/>
  <c r="CB39" i="4" s="1"/>
  <c r="CB49" i="4" s="1"/>
  <c r="CB50" i="4" s="1"/>
  <c r="CB51" i="4" s="1"/>
  <c r="CB53" i="4" s="1"/>
  <c r="CB55" i="4" s="1"/>
  <c r="E87" i="30" s="1"/>
  <c r="E119" i="30"/>
  <c r="E7" i="4"/>
  <c r="AX35" i="4" s="1"/>
  <c r="AX43" i="4" s="1"/>
  <c r="AY27" i="4"/>
  <c r="AY29" i="4" s="1"/>
  <c r="D9" i="4"/>
  <c r="CA35" i="4" s="1"/>
  <c r="CA43" i="4" s="1"/>
  <c r="CA46" i="4" s="1"/>
  <c r="H5" i="4"/>
  <c r="W35" i="4" s="1"/>
  <c r="W43" i="4" s="1"/>
  <c r="D119" i="30"/>
  <c r="D7" i="4"/>
  <c r="AW35" i="4" s="1"/>
  <c r="AW43" i="4" s="1"/>
  <c r="AW46" i="4" s="1"/>
  <c r="E8" i="4"/>
  <c r="BM35" i="4" s="1"/>
  <c r="BM43" i="4" s="1"/>
  <c r="BM46" i="4" s="1"/>
  <c r="BM52" i="4" s="1"/>
  <c r="BM36" i="4" s="1"/>
  <c r="BM37" i="4" s="1"/>
  <c r="BM38" i="4" s="1"/>
  <c r="BM39" i="4" s="1"/>
  <c r="BM49" i="4" s="1"/>
  <c r="BM50" i="4" s="1"/>
  <c r="BM51" i="4" s="1"/>
  <c r="BM53" i="4" s="1"/>
  <c r="BM55" i="4" s="1"/>
  <c r="E71" i="30" s="1"/>
  <c r="F5" i="4"/>
  <c r="U35" i="4" s="1"/>
  <c r="U43" i="4" s="1"/>
  <c r="C4" i="4"/>
  <c r="C35" i="4" s="1"/>
  <c r="C43" i="4" s="1"/>
  <c r="J6" i="4"/>
  <c r="AN35" i="4" s="1"/>
  <c r="AN43" i="4" s="1"/>
  <c r="AN46" i="4" s="1"/>
  <c r="AN52" i="4" s="1"/>
  <c r="AN36" i="4" s="1"/>
  <c r="F7" i="4"/>
  <c r="AY35" i="4" s="1"/>
  <c r="AY43" i="4" s="1"/>
  <c r="AY46" i="4" s="1"/>
  <c r="BE27" i="4"/>
  <c r="BE29" i="4" s="1"/>
  <c r="I5" i="4"/>
  <c r="X35" i="4" s="1"/>
  <c r="X43" i="4" s="1"/>
  <c r="M4" i="4"/>
  <c r="M35" i="4" s="1"/>
  <c r="C6" i="4"/>
  <c r="AG35" i="4" s="1"/>
  <c r="AG43" i="4" s="1"/>
  <c r="AG46" i="4" s="1"/>
  <c r="AG52" i="4" s="1"/>
  <c r="AG36" i="4" s="1"/>
  <c r="J5" i="4"/>
  <c r="Y35" i="4" s="1"/>
  <c r="Y43" i="4" s="1"/>
  <c r="J8" i="4"/>
  <c r="BR35" i="4" s="1"/>
  <c r="BR43" i="4" s="1"/>
  <c r="BR46" i="4" s="1"/>
  <c r="F9" i="4"/>
  <c r="CC35" i="4" s="1"/>
  <c r="CC43" i="4" s="1"/>
  <c r="CC46" i="4" s="1"/>
  <c r="CC52" i="4" s="1"/>
  <c r="CC36" i="4" s="1"/>
  <c r="J119" i="30"/>
  <c r="F119" i="30"/>
  <c r="C9" i="4"/>
  <c r="BZ35" i="4" s="1"/>
  <c r="BZ43" i="4" s="1"/>
  <c r="BZ46" i="4" s="1"/>
  <c r="BZ52" i="4" s="1"/>
  <c r="BZ36" i="4" s="1"/>
  <c r="BZ37" i="4" s="1"/>
  <c r="BZ38" i="4" s="1"/>
  <c r="BZ39" i="4" s="1"/>
  <c r="BZ49" i="4" s="1"/>
  <c r="BZ50" i="4" s="1"/>
  <c r="BZ51" i="4" s="1"/>
  <c r="BZ53" i="4" s="1"/>
  <c r="BZ55" i="4" s="1"/>
  <c r="C87" i="30" s="1"/>
  <c r="M9" i="4"/>
  <c r="CJ35" i="4" s="1"/>
  <c r="M7" i="4"/>
  <c r="BF35" i="4" s="1"/>
  <c r="BF43" i="4" s="1"/>
  <c r="BD28" i="4"/>
  <c r="BD30" i="4" s="1"/>
  <c r="BD45" i="4" s="1"/>
  <c r="F4" i="4"/>
  <c r="F35" i="4" s="1"/>
  <c r="F43" i="4" s="1"/>
  <c r="I119" i="30"/>
  <c r="C119" i="30"/>
  <c r="C8" i="4"/>
  <c r="BK35" i="4" s="1"/>
  <c r="BK43" i="4" s="1"/>
  <c r="BK46" i="4" s="1"/>
  <c r="BK52" i="4" s="1"/>
  <c r="BK36" i="4" s="1"/>
  <c r="BK37" i="4" s="1"/>
  <c r="BK38" i="4" s="1"/>
  <c r="BK39" i="4" s="1"/>
  <c r="BK49" i="4" s="1"/>
  <c r="BK50" i="4" s="1"/>
  <c r="BK51" i="4" s="1"/>
  <c r="BK53" i="4" s="1"/>
  <c r="BK55" i="4" s="1"/>
  <c r="C71" i="30" s="1"/>
  <c r="C7" i="4"/>
  <c r="AV35" i="4" s="1"/>
  <c r="AV43" i="4" s="1"/>
  <c r="I7" i="4"/>
  <c r="BB35" i="4" s="1"/>
  <c r="BB43" i="4" s="1"/>
  <c r="BB46" i="4" s="1"/>
  <c r="L7" i="4"/>
  <c r="BE35" i="4" s="1"/>
  <c r="BE43" i="4" s="1"/>
  <c r="BE46" i="4" s="1"/>
  <c r="K8" i="4"/>
  <c r="BS35" i="4" s="1"/>
  <c r="BS43" i="4" s="1"/>
  <c r="BS46" i="4" s="1"/>
  <c r="BS52" i="4" s="1"/>
  <c r="BS36" i="4" s="1"/>
  <c r="BS37" i="4" s="1"/>
  <c r="BS38" i="4" s="1"/>
  <c r="BS39" i="4" s="1"/>
  <c r="BS49" i="4" s="1"/>
  <c r="BS50" i="4" s="1"/>
  <c r="BS51" i="4" s="1"/>
  <c r="BS53" i="4" s="1"/>
  <c r="BS55" i="4" s="1"/>
  <c r="K71" i="30" s="1"/>
  <c r="K9" i="4"/>
  <c r="CH35" i="4" s="1"/>
  <c r="CH43" i="4" s="1"/>
  <c r="CH46" i="4" s="1"/>
  <c r="CH52" i="4" s="1"/>
  <c r="CH36" i="4" s="1"/>
  <c r="CH37" i="4" s="1"/>
  <c r="CH38" i="4" s="1"/>
  <c r="CH39" i="4" s="1"/>
  <c r="CH49" i="4" s="1"/>
  <c r="CH50" i="4" s="1"/>
  <c r="CH51" i="4" s="1"/>
  <c r="CH53" i="4" s="1"/>
  <c r="CH55" i="4" s="1"/>
  <c r="K87" i="30" s="1"/>
  <c r="M8" i="4"/>
  <c r="BU35" i="4" s="1"/>
  <c r="M5" i="4"/>
  <c r="AB35" i="4" s="1"/>
  <c r="AB43" i="4" s="1"/>
  <c r="L9" i="4"/>
  <c r="CI35" i="4" s="1"/>
  <c r="CI43" i="4" s="1"/>
  <c r="CI46" i="4" s="1"/>
  <c r="CI52" i="4" s="1"/>
  <c r="CI36" i="4" s="1"/>
  <c r="K5" i="4"/>
  <c r="Z35" i="4" s="1"/>
  <c r="Z43" i="4" s="1"/>
  <c r="AZ46" i="4"/>
  <c r="AZ52" i="4" s="1"/>
  <c r="AZ36" i="4" s="1"/>
  <c r="AZ37" i="4" s="1"/>
  <c r="AZ38" i="4" s="1"/>
  <c r="AZ39" i="4" s="1"/>
  <c r="AZ49" i="4" s="1"/>
  <c r="AZ50" i="4" s="1"/>
  <c r="AZ51" i="4" s="1"/>
  <c r="AZ53" i="4" s="1"/>
  <c r="AZ55" i="4" s="1"/>
  <c r="G55" i="30" s="1"/>
  <c r="L8" i="4"/>
  <c r="AX28" i="4"/>
  <c r="AX30" i="4" s="1"/>
  <c r="AX45" i="4" s="1"/>
  <c r="K119" i="30"/>
  <c r="L119" i="30"/>
  <c r="K7" i="4"/>
  <c r="BD35" i="4" s="1"/>
  <c r="BD43" i="4" s="1"/>
  <c r="L6" i="4"/>
  <c r="AP35" i="4" s="1"/>
  <c r="AP43" i="4" s="1"/>
  <c r="AP46" i="4" s="1"/>
  <c r="K4" i="4"/>
  <c r="K35" i="4" s="1"/>
  <c r="K43" i="4" s="1"/>
  <c r="L4" i="4"/>
  <c r="L35" i="4" s="1"/>
  <c r="L43" i="4" s="1"/>
  <c r="BF30" i="4"/>
  <c r="BF45" i="4" s="1"/>
  <c r="BO46" i="4"/>
  <c r="BO52" i="4" s="1"/>
  <c r="BO36" i="4" s="1"/>
  <c r="BO37" i="4" s="1"/>
  <c r="BO38" i="4" s="1"/>
  <c r="BO39" i="4" s="1"/>
  <c r="BO49" i="4" s="1"/>
  <c r="BO50" i="4" s="1"/>
  <c r="BO51" i="4" s="1"/>
  <c r="BO53" i="4" s="1"/>
  <c r="BO55" i="4" s="1"/>
  <c r="G71" i="30" s="1"/>
  <c r="AK46" i="4"/>
  <c r="AK52" i="4" s="1"/>
  <c r="AK36" i="4" s="1"/>
  <c r="G46" i="4"/>
  <c r="G52" i="4" s="1"/>
  <c r="G36" i="4" s="1"/>
  <c r="G10" i="4"/>
  <c r="AL46" i="4"/>
  <c r="AL52" i="4" s="1"/>
  <c r="AL36" i="4" s="1"/>
  <c r="AL37" i="4" s="1"/>
  <c r="AL38" i="4" s="1"/>
  <c r="AL39" i="4" s="1"/>
  <c r="AL49" i="4" s="1"/>
  <c r="AL50" i="4" s="1"/>
  <c r="AL51" i="4" s="1"/>
  <c r="AL53" i="4" s="1"/>
  <c r="AL55" i="4" s="1"/>
  <c r="H39" i="30" s="1"/>
  <c r="AJ46" i="4"/>
  <c r="AJ52" i="4" s="1"/>
  <c r="AJ36" i="4" s="1"/>
  <c r="AJ37" i="4" s="1"/>
  <c r="AJ38" i="4" s="1"/>
  <c r="AJ39" i="4" s="1"/>
  <c r="AJ49" i="4" s="1"/>
  <c r="AJ50" i="4" s="1"/>
  <c r="AJ51" i="4" s="1"/>
  <c r="AJ53" i="4" s="1"/>
  <c r="AJ55" i="4" s="1"/>
  <c r="F39" i="30" s="1"/>
  <c r="AH46" i="4"/>
  <c r="AH52" i="4" s="1"/>
  <c r="AH36" i="4" s="1"/>
  <c r="AH37" i="4" s="1"/>
  <c r="AH38" i="4" s="1"/>
  <c r="AH39" i="4" s="1"/>
  <c r="AH49" i="4" s="1"/>
  <c r="AH50" i="4" s="1"/>
  <c r="AH51" i="4" s="1"/>
  <c r="AH53" i="4" s="1"/>
  <c r="AH55" i="4" s="1"/>
  <c r="D39" i="30" s="1"/>
  <c r="CD52" i="4"/>
  <c r="CD36" i="4" s="1"/>
  <c r="AO46" i="4"/>
  <c r="AO52" i="4" s="1"/>
  <c r="AO36" i="4" s="1"/>
  <c r="AF45" i="4"/>
  <c r="AF46" i="4" s="1"/>
  <c r="AF52" i="4" s="1"/>
  <c r="AF36" i="4" s="1"/>
  <c r="AF37" i="4" s="1"/>
  <c r="U45" i="4"/>
  <c r="X45" i="4"/>
  <c r="T45" i="4"/>
  <c r="AA45" i="4"/>
  <c r="AA46" i="4" s="1"/>
  <c r="AA52" i="4" s="1"/>
  <c r="AA36" i="4" s="1"/>
  <c r="AA37" i="4" s="1"/>
  <c r="W45" i="4"/>
  <c r="S45" i="4"/>
  <c r="Z45" i="4"/>
  <c r="V45" i="4"/>
  <c r="V46" i="4" s="1"/>
  <c r="V52" i="4" s="1"/>
  <c r="V36" i="4" s="1"/>
  <c r="V37" i="4" s="1"/>
  <c r="R45" i="4"/>
  <c r="R46" i="4" s="1"/>
  <c r="R52" i="4" s="1"/>
  <c r="R36" i="4" s="1"/>
  <c r="R37" i="4" s="1"/>
  <c r="Q45" i="4"/>
  <c r="L45" i="4"/>
  <c r="K45" i="4"/>
  <c r="I45" i="4"/>
  <c r="I46" i="4" s="1"/>
  <c r="I52" i="4" s="1"/>
  <c r="I36" i="4" s="1"/>
  <c r="H45" i="4"/>
  <c r="F45" i="4"/>
  <c r="E45" i="4"/>
  <c r="D45" i="4"/>
  <c r="D46" i="4" s="1"/>
  <c r="D52" i="4" s="1"/>
  <c r="D36" i="4" s="1"/>
  <c r="CA52" i="4" l="1"/>
  <c r="CA36" i="4" s="1"/>
  <c r="AP52" i="4"/>
  <c r="AP36" i="4" s="1"/>
  <c r="AP37" i="4" s="1"/>
  <c r="AP38" i="4" s="1"/>
  <c r="AP39" i="4" s="1"/>
  <c r="AP49" i="4" s="1"/>
  <c r="AP50" i="4" s="1"/>
  <c r="AP51" i="4" s="1"/>
  <c r="AP53" i="4" s="1"/>
  <c r="AP55" i="4" s="1"/>
  <c r="L39" i="30" s="1"/>
  <c r="AV46" i="4"/>
  <c r="AV52" i="4" s="1"/>
  <c r="AV36" i="4" s="1"/>
  <c r="AV37" i="4" s="1"/>
  <c r="AV38" i="4" s="1"/>
  <c r="AV39" i="4" s="1"/>
  <c r="AV49" i="4" s="1"/>
  <c r="AV50" i="4" s="1"/>
  <c r="AV51" i="4" s="1"/>
  <c r="AV53" i="4" s="1"/>
  <c r="AV55" i="4" s="1"/>
  <c r="C55" i="30" s="1"/>
  <c r="BA52" i="4"/>
  <c r="BA36" i="4" s="1"/>
  <c r="BA37" i="4" s="1"/>
  <c r="BA38" i="4" s="1"/>
  <c r="BA39" i="4" s="1"/>
  <c r="BA49" i="4" s="1"/>
  <c r="BA50" i="4" s="1"/>
  <c r="BA51" i="4" s="1"/>
  <c r="BA53" i="4" s="1"/>
  <c r="BA55" i="4" s="1"/>
  <c r="H55" i="30" s="1"/>
  <c r="CL37" i="4"/>
  <c r="CL38" i="4" s="1"/>
  <c r="CL39" i="4" s="1"/>
  <c r="CL49" i="4" s="1"/>
  <c r="CL50" i="4" s="1"/>
  <c r="CL51" i="4" s="1"/>
  <c r="CL53" i="4" s="1"/>
  <c r="CL55" i="4" s="1"/>
  <c r="T46" i="4"/>
  <c r="T52" i="4" s="1"/>
  <c r="T36" i="4" s="1"/>
  <c r="T37" i="4" s="1"/>
  <c r="AW52" i="4"/>
  <c r="AW36" i="4" s="1"/>
  <c r="AW37" i="4" s="1"/>
  <c r="AW38" i="4" s="1"/>
  <c r="AW39" i="4" s="1"/>
  <c r="AW49" i="4" s="1"/>
  <c r="AW50" i="4" s="1"/>
  <c r="AW51" i="4" s="1"/>
  <c r="AW53" i="4" s="1"/>
  <c r="AW55" i="4" s="1"/>
  <c r="D55" i="30" s="1"/>
  <c r="C46" i="4"/>
  <c r="C52" i="4" s="1"/>
  <c r="C36" i="4" s="1"/>
  <c r="C37" i="4" s="1"/>
  <c r="C38" i="4" s="1"/>
  <c r="C39" i="4" s="1"/>
  <c r="C49" i="4" s="1"/>
  <c r="C50" i="4" s="1"/>
  <c r="C51" i="4" s="1"/>
  <c r="C53" i="4" s="1"/>
  <c r="C55" i="4" s="1"/>
  <c r="C7" i="30" s="1"/>
  <c r="AX46" i="4"/>
  <c r="AX52" i="4" s="1"/>
  <c r="AX36" i="4" s="1"/>
  <c r="AX37" i="4" s="1"/>
  <c r="AX38" i="4" s="1"/>
  <c r="AX39" i="4" s="1"/>
  <c r="AX49" i="4" s="1"/>
  <c r="AX50" i="4" s="1"/>
  <c r="AX51" i="4" s="1"/>
  <c r="AX53" i="4" s="1"/>
  <c r="AX55" i="4" s="1"/>
  <c r="E55" i="30" s="1"/>
  <c r="I10" i="4"/>
  <c r="BF46" i="4"/>
  <c r="BF52" i="4" s="1"/>
  <c r="BF36" i="4" s="1"/>
  <c r="BE52" i="4"/>
  <c r="BE36" i="4" s="1"/>
  <c r="BE37" i="4" s="1"/>
  <c r="BE38" i="4" s="1"/>
  <c r="BE39" i="4" s="1"/>
  <c r="BE49" i="4" s="1"/>
  <c r="BE50" i="4" s="1"/>
  <c r="BE51" i="4" s="1"/>
  <c r="BE53" i="4" s="1"/>
  <c r="BE55" i="4" s="1"/>
  <c r="L55" i="30" s="1"/>
  <c r="H10" i="4"/>
  <c r="B52" i="4"/>
  <c r="B36" i="4" s="1"/>
  <c r="B37" i="4" s="1"/>
  <c r="B38" i="4" s="1"/>
  <c r="B39" i="4" s="1"/>
  <c r="B49" i="4" s="1"/>
  <c r="B50" i="4" s="1"/>
  <c r="B51" i="4" s="1"/>
  <c r="B53" i="4" s="1"/>
  <c r="B55" i="4" s="1"/>
  <c r="B7" i="30" s="1"/>
  <c r="AB46" i="4"/>
  <c r="AB52" i="4" s="1"/>
  <c r="AB36" i="4" s="1"/>
  <c r="N10" i="4"/>
  <c r="S46" i="4"/>
  <c r="S52" i="4" s="1"/>
  <c r="S36" i="4" s="1"/>
  <c r="S37" i="4" s="1"/>
  <c r="S38" i="4" s="1"/>
  <c r="S39" i="4" s="1"/>
  <c r="S49" i="4" s="1"/>
  <c r="S50" i="4" s="1"/>
  <c r="S51" i="4" s="1"/>
  <c r="S53" i="4" s="1"/>
  <c r="S55" i="4" s="1"/>
  <c r="D23" i="30" s="1"/>
  <c r="CJ43" i="4"/>
  <c r="B10" i="4"/>
  <c r="AR37" i="4"/>
  <c r="AR38" i="4" s="1"/>
  <c r="AR39" i="4" s="1"/>
  <c r="AR49" i="4" s="1"/>
  <c r="AR50" i="4" s="1"/>
  <c r="AR51" i="4" s="1"/>
  <c r="AR53" i="4" s="1"/>
  <c r="AR55" i="4" s="1"/>
  <c r="N39" i="30" s="1"/>
  <c r="BG37" i="4"/>
  <c r="BG38" i="4" s="1"/>
  <c r="BG39" i="4" s="1"/>
  <c r="BG49" i="4" s="1"/>
  <c r="BG50" i="4" s="1"/>
  <c r="BG51" i="4" s="1"/>
  <c r="BG53" i="4" s="1"/>
  <c r="BG55" i="4" s="1"/>
  <c r="N55" i="30" s="1"/>
  <c r="BV37" i="4"/>
  <c r="BV38" i="4" s="1"/>
  <c r="BV39" i="4" s="1"/>
  <c r="BV49" i="4" s="1"/>
  <c r="BV50" i="4" s="1"/>
  <c r="BV51" i="4" s="1"/>
  <c r="BV53" i="4" s="1"/>
  <c r="BV55" i="4" s="1"/>
  <c r="N71" i="30" s="1"/>
  <c r="BU43" i="4"/>
  <c r="X46" i="4"/>
  <c r="X52" i="4" s="1"/>
  <c r="X36" i="4" s="1"/>
  <c r="X37" i="4" s="1"/>
  <c r="AY52" i="4"/>
  <c r="AY36" i="4" s="1"/>
  <c r="AY37" i="4" s="1"/>
  <c r="AY38" i="4" s="1"/>
  <c r="AY39" i="4" s="1"/>
  <c r="AY49" i="4" s="1"/>
  <c r="AY50" i="4" s="1"/>
  <c r="AY51" i="4" s="1"/>
  <c r="AY53" i="4" s="1"/>
  <c r="AY55" i="4" s="1"/>
  <c r="F55" i="30" s="1"/>
  <c r="AC46" i="4"/>
  <c r="AC52" i="4" s="1"/>
  <c r="AC36" i="4" s="1"/>
  <c r="AC37" i="4" s="1"/>
  <c r="AC38" i="4" s="1"/>
  <c r="AC39" i="4" s="1"/>
  <c r="AC49" i="4" s="1"/>
  <c r="AC50" i="4" s="1"/>
  <c r="AC51" i="4" s="1"/>
  <c r="AC53" i="4" s="1"/>
  <c r="AC55" i="4" s="1"/>
  <c r="N23" i="30" s="1"/>
  <c r="N46" i="4"/>
  <c r="N52" i="4" s="1"/>
  <c r="N36" i="4" s="1"/>
  <c r="N37" i="4" s="1"/>
  <c r="N38" i="4" s="1"/>
  <c r="N39" i="4" s="1"/>
  <c r="N49" i="4" s="1"/>
  <c r="N50" i="4" s="1"/>
  <c r="N51" i="4" s="1"/>
  <c r="N53" i="4" s="1"/>
  <c r="N55" i="4" s="1"/>
  <c r="N7" i="30" s="1"/>
  <c r="BT35" i="4"/>
  <c r="BT43" i="4" s="1"/>
  <c r="BT46" i="4" s="1"/>
  <c r="BT52" i="4" s="1"/>
  <c r="BT36" i="4" s="1"/>
  <c r="BT37" i="4" s="1"/>
  <c r="BT38" i="4" s="1"/>
  <c r="BT39" i="4" s="1"/>
  <c r="BT49" i="4" s="1"/>
  <c r="BT50" i="4" s="1"/>
  <c r="BT51" i="4" s="1"/>
  <c r="BT53" i="4" s="1"/>
  <c r="BT55" i="4" s="1"/>
  <c r="L71" i="30" s="1"/>
  <c r="AQ37" i="4"/>
  <c r="AQ38" i="4" s="1"/>
  <c r="AQ39" i="4" s="1"/>
  <c r="AQ49" i="4" s="1"/>
  <c r="H46" i="4"/>
  <c r="H52" i="4" s="1"/>
  <c r="H36" i="4" s="1"/>
  <c r="H37" i="4" s="1"/>
  <c r="H38" i="4" s="1"/>
  <c r="H39" i="4" s="1"/>
  <c r="H49" i="4" s="1"/>
  <c r="H50" i="4" s="1"/>
  <c r="H51" i="4" s="1"/>
  <c r="H53" i="4" s="1"/>
  <c r="H55" i="4" s="1"/>
  <c r="H7" i="30" s="1"/>
  <c r="Q46" i="4"/>
  <c r="Q52" i="4" s="1"/>
  <c r="Q36" i="4" s="1"/>
  <c r="Q37" i="4" s="1"/>
  <c r="Q38" i="4" s="1"/>
  <c r="Q39" i="4" s="1"/>
  <c r="Q49" i="4" s="1"/>
  <c r="Q50" i="4" s="1"/>
  <c r="Z46" i="4"/>
  <c r="Z52" i="4" s="1"/>
  <c r="Z36" i="4" s="1"/>
  <c r="Z37" i="4" s="1"/>
  <c r="F46" i="4"/>
  <c r="F52" i="4" s="1"/>
  <c r="F36" i="4" s="1"/>
  <c r="F37" i="4" s="1"/>
  <c r="F38" i="4" s="1"/>
  <c r="F39" i="4" s="1"/>
  <c r="F49" i="4" s="1"/>
  <c r="F50" i="4" s="1"/>
  <c r="F51" i="4" s="1"/>
  <c r="F53" i="4" s="1"/>
  <c r="F55" i="4" s="1"/>
  <c r="F7" i="30" s="1"/>
  <c r="D10" i="4"/>
  <c r="J10" i="4"/>
  <c r="BD46" i="4"/>
  <c r="BD52" i="4" s="1"/>
  <c r="BD36" i="4" s="1"/>
  <c r="BD37" i="4" s="1"/>
  <c r="BD38" i="4" s="1"/>
  <c r="BD39" i="4" s="1"/>
  <c r="BD49" i="4" s="1"/>
  <c r="BD50" i="4" s="1"/>
  <c r="BD51" i="4" s="1"/>
  <c r="BD53" i="4" s="1"/>
  <c r="BD55" i="4" s="1"/>
  <c r="K55" i="30" s="1"/>
  <c r="E46" i="4"/>
  <c r="E52" i="4" s="1"/>
  <c r="E36" i="4" s="1"/>
  <c r="E37" i="4" s="1"/>
  <c r="E38" i="4" s="1"/>
  <c r="E39" i="4" s="1"/>
  <c r="E49" i="4" s="1"/>
  <c r="E50" i="4" s="1"/>
  <c r="E51" i="4" s="1"/>
  <c r="E53" i="4" s="1"/>
  <c r="E55" i="4" s="1"/>
  <c r="E7" i="30" s="1"/>
  <c r="BR52" i="4"/>
  <c r="BR36" i="4" s="1"/>
  <c r="BR37" i="4" s="1"/>
  <c r="BR38" i="4" s="1"/>
  <c r="BR39" i="4" s="1"/>
  <c r="BR49" i="4" s="1"/>
  <c r="BR50" i="4" s="1"/>
  <c r="BR51" i="4" s="1"/>
  <c r="BR53" i="4" s="1"/>
  <c r="BR55" i="4" s="1"/>
  <c r="J71" i="30" s="1"/>
  <c r="L46" i="4"/>
  <c r="L52" i="4" s="1"/>
  <c r="L36" i="4" s="1"/>
  <c r="BB52" i="4"/>
  <c r="BB36" i="4" s="1"/>
  <c r="BB37" i="4" s="1"/>
  <c r="BB38" i="4" s="1"/>
  <c r="BB39" i="4" s="1"/>
  <c r="BB49" i="4" s="1"/>
  <c r="BB50" i="4" s="1"/>
  <c r="BB51" i="4" s="1"/>
  <c r="BB53" i="4" s="1"/>
  <c r="BB55" i="4" s="1"/>
  <c r="I55" i="30" s="1"/>
  <c r="E10" i="4"/>
  <c r="W46" i="4"/>
  <c r="W52" i="4" s="1"/>
  <c r="W36" i="4" s="1"/>
  <c r="W37" i="4" s="1"/>
  <c r="U46" i="4"/>
  <c r="U52" i="4" s="1"/>
  <c r="U36" i="4" s="1"/>
  <c r="U37" i="4" s="1"/>
  <c r="K10" i="4"/>
  <c r="F10" i="4"/>
  <c r="C10" i="4"/>
  <c r="M10" i="4"/>
  <c r="Y46" i="4"/>
  <c r="Y52" i="4" s="1"/>
  <c r="Y36" i="4" s="1"/>
  <c r="Y37" i="4" s="1"/>
  <c r="L10" i="4"/>
  <c r="K46" i="4"/>
  <c r="K52" i="4" s="1"/>
  <c r="K36" i="4" s="1"/>
  <c r="K37" i="4" s="1"/>
  <c r="K38" i="4" s="1"/>
  <c r="K39" i="4" s="1"/>
  <c r="K49" i="4" s="1"/>
  <c r="K50" i="4" s="1"/>
  <c r="K51" i="4" s="1"/>
  <c r="K53" i="4" s="1"/>
  <c r="K55" i="4" s="1"/>
  <c r="K7" i="30" s="1"/>
  <c r="M43" i="4"/>
  <c r="B55" i="30"/>
  <c r="B71" i="30"/>
  <c r="B87" i="30"/>
  <c r="CD37" i="4"/>
  <c r="CD38" i="4" s="1"/>
  <c r="CD39" i="4" s="1"/>
  <c r="CD49" i="4" s="1"/>
  <c r="CD50" i="4" s="1"/>
  <c r="CD51" i="4" s="1"/>
  <c r="CD53" i="4" s="1"/>
  <c r="CD55" i="4" s="1"/>
  <c r="G87" i="30" s="1"/>
  <c r="CG37" i="4"/>
  <c r="CG38" i="4" s="1"/>
  <c r="CG39" i="4" s="1"/>
  <c r="CG49" i="4" s="1"/>
  <c r="CG50" i="4" s="1"/>
  <c r="CG51" i="4" s="1"/>
  <c r="CG53" i="4" s="1"/>
  <c r="CG55" i="4" s="1"/>
  <c r="J87" i="30" s="1"/>
  <c r="CI37" i="4"/>
  <c r="CI38" i="4" s="1"/>
  <c r="CI39" i="4" s="1"/>
  <c r="CI49" i="4" s="1"/>
  <c r="CI50" i="4" s="1"/>
  <c r="CI51" i="4" s="1"/>
  <c r="CI53" i="4" s="1"/>
  <c r="CI55" i="4" s="1"/>
  <c r="L87" i="30" s="1"/>
  <c r="CA37" i="4"/>
  <c r="CA38" i="4" s="1"/>
  <c r="CA39" i="4" s="1"/>
  <c r="CA49" i="4" s="1"/>
  <c r="CA50" i="4" s="1"/>
  <c r="CA51" i="4" s="1"/>
  <c r="CA53" i="4" s="1"/>
  <c r="CA55" i="4" s="1"/>
  <c r="D87" i="30" s="1"/>
  <c r="CC37" i="4"/>
  <c r="CC38" i="4" s="1"/>
  <c r="CC39" i="4" s="1"/>
  <c r="CC49" i="4" s="1"/>
  <c r="CC50" i="4" s="1"/>
  <c r="CC51" i="4" s="1"/>
  <c r="CC53" i="4" s="1"/>
  <c r="CC55" i="4" s="1"/>
  <c r="F87" i="30" s="1"/>
  <c r="CE37" i="4"/>
  <c r="CE38" i="4" s="1"/>
  <c r="CE39" i="4" s="1"/>
  <c r="CE49" i="4" s="1"/>
  <c r="CE50" i="4" s="1"/>
  <c r="CE51" i="4" s="1"/>
  <c r="CE53" i="4" s="1"/>
  <c r="CE55" i="4" s="1"/>
  <c r="H87" i="30" s="1"/>
  <c r="AG37" i="4"/>
  <c r="AG38" i="4" s="1"/>
  <c r="AG39" i="4" s="1"/>
  <c r="AG49" i="4" s="1"/>
  <c r="AG50" i="4" s="1"/>
  <c r="AG51" i="4" s="1"/>
  <c r="AG53" i="4" s="1"/>
  <c r="AG55" i="4" s="1"/>
  <c r="C39" i="30" s="1"/>
  <c r="AN37" i="4"/>
  <c r="AN38" i="4" s="1"/>
  <c r="AN39" i="4" s="1"/>
  <c r="AN49" i="4" s="1"/>
  <c r="AN50" i="4" s="1"/>
  <c r="AN51" i="4" s="1"/>
  <c r="AN53" i="4" s="1"/>
  <c r="AN55" i="4" s="1"/>
  <c r="J39" i="30" s="1"/>
  <c r="AK37" i="4"/>
  <c r="AK38" i="4" s="1"/>
  <c r="AK39" i="4" s="1"/>
  <c r="AK49" i="4" s="1"/>
  <c r="AK50" i="4" s="1"/>
  <c r="AK51" i="4" s="1"/>
  <c r="AK53" i="4" s="1"/>
  <c r="AK55" i="4" s="1"/>
  <c r="G39" i="30" s="1"/>
  <c r="AO37" i="4"/>
  <c r="AO38" i="4" s="1"/>
  <c r="AO39" i="4" s="1"/>
  <c r="AO49" i="4" s="1"/>
  <c r="AO50" i="4" s="1"/>
  <c r="AO51" i="4" s="1"/>
  <c r="AO53" i="4" s="1"/>
  <c r="AO55" i="4" s="1"/>
  <c r="K39" i="30" s="1"/>
  <c r="I37" i="4"/>
  <c r="I38" i="4" s="1"/>
  <c r="I39" i="4" s="1"/>
  <c r="I49" i="4" s="1"/>
  <c r="I50" i="4" s="1"/>
  <c r="I51" i="4" s="1"/>
  <c r="I53" i="4" s="1"/>
  <c r="I55" i="4" s="1"/>
  <c r="I7" i="30" s="1"/>
  <c r="G37" i="4"/>
  <c r="G38" i="4" s="1"/>
  <c r="G39" i="4" s="1"/>
  <c r="G49" i="4" s="1"/>
  <c r="G50" i="4" s="1"/>
  <c r="G51" i="4" s="1"/>
  <c r="G53" i="4" s="1"/>
  <c r="G55" i="4" s="1"/>
  <c r="G7" i="30" s="1"/>
  <c r="D37" i="4"/>
  <c r="D38" i="4" s="1"/>
  <c r="D39" i="4" s="1"/>
  <c r="D49" i="4" s="1"/>
  <c r="D50" i="4" s="1"/>
  <c r="D51" i="4" s="1"/>
  <c r="D53" i="4" s="1"/>
  <c r="D55" i="4" s="1"/>
  <c r="D7" i="30" s="1"/>
  <c r="J37" i="4"/>
  <c r="J38" i="4" s="1"/>
  <c r="J39" i="4" s="1"/>
  <c r="J49" i="4" s="1"/>
  <c r="J50" i="4" s="1"/>
  <c r="J51" i="4" s="1"/>
  <c r="J53" i="4" s="1"/>
  <c r="J55" i="4" s="1"/>
  <c r="J7" i="30" s="1"/>
  <c r="AF38" i="4"/>
  <c r="AF39" i="4" s="1"/>
  <c r="AF49" i="4" s="1"/>
  <c r="AF50" i="4" s="1"/>
  <c r="V38" i="4"/>
  <c r="V39" i="4" s="1"/>
  <c r="V49" i="4" s="1"/>
  <c r="V50" i="4" s="1"/>
  <c r="V51" i="4" s="1"/>
  <c r="V53" i="4" s="1"/>
  <c r="V55" i="4" s="1"/>
  <c r="G23" i="30" s="1"/>
  <c r="AA38" i="4"/>
  <c r="AA39" i="4" s="1"/>
  <c r="AA49" i="4" s="1"/>
  <c r="AA50" i="4" s="1"/>
  <c r="AA51" i="4" s="1"/>
  <c r="AA53" i="4" s="1"/>
  <c r="AA55" i="4" s="1"/>
  <c r="L23" i="30" s="1"/>
  <c r="R38" i="4"/>
  <c r="R39" i="4" s="1"/>
  <c r="R49" i="4" s="1"/>
  <c r="R50" i="4" s="1"/>
  <c r="R51" i="4" s="1"/>
  <c r="R53" i="4" s="1"/>
  <c r="R55" i="4" s="1"/>
  <c r="C23" i="30" s="1"/>
  <c r="O87" i="30" l="1"/>
  <c r="O103" i="30" s="1"/>
  <c r="O135" i="30" s="1"/>
  <c r="T38" i="4"/>
  <c r="T39" i="4" s="1"/>
  <c r="T49" i="4" s="1"/>
  <c r="T50" i="4" s="1"/>
  <c r="T51" i="4" s="1"/>
  <c r="T53" i="4" s="1"/>
  <c r="T55" i="4" s="1"/>
  <c r="E23" i="30" s="1"/>
  <c r="E103" i="30" s="1"/>
  <c r="X38" i="4"/>
  <c r="X39" i="4" s="1"/>
  <c r="X49" i="4" s="1"/>
  <c r="X50" i="4" s="1"/>
  <c r="X51" i="4" s="1"/>
  <c r="X53" i="4" s="1"/>
  <c r="X55" i="4" s="1"/>
  <c r="I23" i="30" s="1"/>
  <c r="I103" i="30" s="1"/>
  <c r="Z38" i="4"/>
  <c r="Z39" i="4" s="1"/>
  <c r="Z49" i="4" s="1"/>
  <c r="Z50" i="4" s="1"/>
  <c r="Z51" i="4" s="1"/>
  <c r="Z53" i="4" s="1"/>
  <c r="Z55" i="4" s="1"/>
  <c r="K23" i="30" s="1"/>
  <c r="K103" i="30" s="1"/>
  <c r="BU46" i="4"/>
  <c r="BU52" i="4" s="1"/>
  <c r="BU36" i="4" s="1"/>
  <c r="N103" i="30"/>
  <c r="N135" i="30" s="1"/>
  <c r="CJ46" i="4"/>
  <c r="CJ52" i="4" s="1"/>
  <c r="CJ36" i="4" s="1"/>
  <c r="CJ37" i="4" s="1"/>
  <c r="CJ38" i="4" s="1"/>
  <c r="CJ39" i="4" s="1"/>
  <c r="CJ49" i="4" s="1"/>
  <c r="CJ50" i="4" s="1"/>
  <c r="BF37" i="4"/>
  <c r="BF38" i="4" s="1"/>
  <c r="BF39" i="4" s="1"/>
  <c r="BF49" i="4" s="1"/>
  <c r="AQ50" i="4"/>
  <c r="AQ51" i="4" s="1"/>
  <c r="AB37" i="4"/>
  <c r="AB38" i="4" s="1"/>
  <c r="AB39" i="4" s="1"/>
  <c r="AB49" i="4" s="1"/>
  <c r="M46" i="4"/>
  <c r="M52" i="4" s="1"/>
  <c r="U38" i="4"/>
  <c r="U39" i="4" s="1"/>
  <c r="U49" i="4" s="1"/>
  <c r="U50" i="4" s="1"/>
  <c r="U51" i="4" s="1"/>
  <c r="U53" i="4" s="1"/>
  <c r="U55" i="4" s="1"/>
  <c r="F23" i="30" s="1"/>
  <c r="F103" i="30" s="1"/>
  <c r="Y38" i="4"/>
  <c r="Y39" i="4" s="1"/>
  <c r="Y49" i="4" s="1"/>
  <c r="Y50" i="4" s="1"/>
  <c r="Y51" i="4" s="1"/>
  <c r="Y53" i="4" s="1"/>
  <c r="Y55" i="4" s="1"/>
  <c r="J23" i="30" s="1"/>
  <c r="J103" i="30" s="1"/>
  <c r="W38" i="4"/>
  <c r="W39" i="4" s="1"/>
  <c r="W49" i="4" s="1"/>
  <c r="W50" i="4" s="1"/>
  <c r="W51" i="4" s="1"/>
  <c r="W53" i="4" s="1"/>
  <c r="W55" i="4" s="1"/>
  <c r="H23" i="30" s="1"/>
  <c r="H103" i="30" s="1"/>
  <c r="L37" i="4"/>
  <c r="L38" i="4" s="1"/>
  <c r="L39" i="4" s="1"/>
  <c r="L49" i="4" s="1"/>
  <c r="L50" i="4" s="1"/>
  <c r="L51" i="4" s="1"/>
  <c r="G103" i="30"/>
  <c r="C103" i="30"/>
  <c r="D103" i="30"/>
  <c r="Q51" i="4"/>
  <c r="Q53" i="4" s="1"/>
  <c r="Q55" i="4" s="1"/>
  <c r="AF51" i="4"/>
  <c r="AF53" i="4" s="1"/>
  <c r="AF55" i="4" s="1"/>
  <c r="BU37" i="4" l="1"/>
  <c r="BU38" i="4" s="1"/>
  <c r="BU39" i="4" s="1"/>
  <c r="BU49" i="4" s="1"/>
  <c r="BU50" i="4" s="1"/>
  <c r="CJ51" i="4"/>
  <c r="CJ53" i="4" s="1"/>
  <c r="CJ55" i="4" s="1"/>
  <c r="M87" i="30" s="1"/>
  <c r="BF50" i="4"/>
  <c r="BF51" i="4" s="1"/>
  <c r="AQ53" i="4"/>
  <c r="AQ55" i="4" s="1"/>
  <c r="M39" i="30" s="1"/>
  <c r="AB50" i="4"/>
  <c r="AB51" i="4" s="1"/>
  <c r="M36" i="4"/>
  <c r="M37" i="4" s="1"/>
  <c r="M38" i="4" s="1"/>
  <c r="M39" i="4" s="1"/>
  <c r="M49" i="4" s="1"/>
  <c r="M50" i="4" s="1"/>
  <c r="M51" i="4" s="1"/>
  <c r="M53" i="4" s="1"/>
  <c r="M55" i="4" s="1"/>
  <c r="M7" i="30" s="1"/>
  <c r="L53" i="4"/>
  <c r="L55" i="4" s="1"/>
  <c r="L7" i="30" s="1"/>
  <c r="E135" i="30"/>
  <c r="D135" i="30"/>
  <c r="K135" i="30"/>
  <c r="J135" i="30"/>
  <c r="G135" i="30"/>
  <c r="H135" i="30"/>
  <c r="F135" i="30"/>
  <c r="I135" i="30"/>
  <c r="C135" i="30"/>
  <c r="B39" i="30"/>
  <c r="B23" i="30"/>
  <c r="BU51" i="4" l="1"/>
  <c r="BU53" i="4" s="1"/>
  <c r="BU55" i="4" s="1"/>
  <c r="M71" i="30" s="1"/>
  <c r="BF53" i="4"/>
  <c r="BF55" i="4" s="1"/>
  <c r="M55" i="30" s="1"/>
  <c r="AB53" i="4"/>
  <c r="AB55" i="4" s="1"/>
  <c r="M23" i="30" s="1"/>
  <c r="L103" i="30"/>
  <c r="B103" i="30"/>
  <c r="M103" i="30" l="1"/>
  <c r="M135" i="30" s="1"/>
  <c r="L135" i="30"/>
  <c r="B135" i="30"/>
</calcChain>
</file>

<file path=xl/comments1.xml><?xml version="1.0" encoding="utf-8"?>
<comments xmlns="http://schemas.openxmlformats.org/spreadsheetml/2006/main">
  <authors>
    <author>Barrett, Dan</author>
  </authors>
  <commentList>
    <comment ref="V10" authorId="0" shapeId="0">
      <text>
        <r>
          <rPr>
            <b/>
            <sz val="9"/>
            <color indexed="81"/>
            <rFont val="Tahoma"/>
            <family val="2"/>
          </rPr>
          <t>Barrett, Dan:</t>
        </r>
        <r>
          <rPr>
            <sz val="9"/>
            <color indexed="81"/>
            <rFont val="Tahoma"/>
            <family val="2"/>
          </rPr>
          <t xml:space="preserve">
Checked time series consistency of data. See CELLS U33, U54, U626, T726, U845 - will ask businesses about these if they affect AUC results</t>
        </r>
      </text>
    </comment>
  </commentList>
</comments>
</file>

<file path=xl/comments2.xml><?xml version="1.0" encoding="utf-8"?>
<comments xmlns="http://schemas.openxmlformats.org/spreadsheetml/2006/main">
  <authors>
    <author>Lutton, Evan</author>
    <author>Barrett, Dan</author>
  </authors>
  <commentList>
    <comment ref="L96" authorId="0" shapeId="0">
      <text>
        <r>
          <rPr>
            <b/>
            <sz val="9"/>
            <color indexed="81"/>
            <rFont val="Tahoma"/>
            <family val="2"/>
          </rPr>
          <t>Lutton, Evan:</t>
        </r>
        <r>
          <rPr>
            <sz val="9"/>
            <color indexed="81"/>
            <rFont val="Tahoma"/>
            <family val="2"/>
          </rPr>
          <t xml:space="preserve">
This value is incorrect. There is an error in SAPN's 2015-16 EB RIN.
</t>
        </r>
        <r>
          <rPr>
            <b/>
            <sz val="9"/>
            <color indexed="81"/>
            <rFont val="Tahoma"/>
            <family val="2"/>
          </rPr>
          <t xml:space="preserve">Barrett, Dan:
</t>
        </r>
        <r>
          <rPr>
            <sz val="9"/>
            <color indexed="81"/>
            <rFont val="Tahoma"/>
            <family val="2"/>
          </rPr>
          <t>Has this issue been dealt with? The AUC is no longer negative but is still an outlier compared to the trend.</t>
        </r>
      </text>
    </comment>
    <comment ref="N98" authorId="1" shapeId="0">
      <text>
        <r>
          <rPr>
            <b/>
            <sz val="9"/>
            <color indexed="81"/>
            <rFont val="Tahoma"/>
            <family val="2"/>
          </rPr>
          <t>Barrett, Dan:</t>
        </r>
        <r>
          <rPr>
            <sz val="9"/>
            <color indexed="81"/>
            <rFont val="Tahoma"/>
            <family val="2"/>
          </rPr>
          <t xml:space="preserve">
See CELLS N98 and N114. Anomalous changes to TND's AUC 2018 appear to be traced to the SL depreciation for 'other' assets.</t>
        </r>
      </text>
    </comment>
  </commentList>
</comments>
</file>

<file path=xl/connections.xml><?xml version="1.0" encoding="utf-8"?>
<connections xmlns="http://schemas.openxmlformats.org/spreadsheetml/2006/main">
  <connection id="1" odcFile="C:\Users\dabarr\Work Folders\My Data Sources\SCBRSQ173_SSAS02 ACCC AER Cube Base.odc" keepAlive="1" name="AER networks database - 2020" description="AER networks database" type="5" refreshedVersion="6" background="1">
    <dbPr connection="Provider=MSOLAP.5;Integrated Security=SSPI;Persist Security Info=True;Initial Catalog=ACCC AER Cube;Data Source=SCBRSQ173\SSAS02;MDX Compatibility=1;Safety Options=2;MDX Missing Member Mode=Error;Update Isolation Level=2" command="Base" commandType="1"/>
    <olapPr sendLocale="1" rowDrillCount="1000"/>
  </connection>
  <connection id="2" odcFile="C:\Users\dabarr\Work Folders\My Data Sources\SCBRSQ173_SSAS02 ACCC AER Cube Base.odc" keepAlive="1" name="AER networks database - 20201" description="AER networks database" type="5" refreshedVersion="6" background="1">
    <dbPr connection="Provider=MSOLAP.5;Integrated Security=SSPI;Persist Security Info=True;Initial Catalog=ACCC AER Cube;Data Source=SCBRSQ173\SSAS02;MDX Compatibility=1;Safety Options=2;MDX Missing Member Mode=Error;Update Isolation Level=2" command="Base" commandType="1"/>
    <olapPr sendLocale="1" rowDrillCount="1000"/>
  </connection>
  <connection id="3"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0">
    <s v="scbrdb001_crmprod ACCC AER Cube Base"/>
    <s v="{[Dim Organisation].[Trading Name].[All]}"/>
    <s v="{[Dim Submission].[RIN - Model].&amp;[EB]}"/>
    <s v="{[Regulatory Year].[Fiscal Hierarchy].[All]}"/>
    <s v="{[Dim Submission].[Segment].&amp;[Distribution]}"/>
    <s v="{[Dim Variable].[Table Number].[Level3].&amp;[3.2 - operating expenditure]&amp;[3.2.2 - opex consistency]&amp;[current cost allocation approach]}"/>
    <s v="AER networks database - 2020"/>
    <s v="{[Dim Variable].[Scope Of Service].[All]}"/>
    <s v="AER networks database - 20201"/>
    <s v="{[Dim Variable].[Scope Of Service].&amp;[NETWORK]}"/>
  </metadataStrings>
  <mdxMetadata count="11">
    <mdx n="0" f="s">
      <ms ns="2" c="0"/>
    </mdx>
    <mdx n="6" f="s">
      <ms ns="1" c="0"/>
    </mdx>
    <mdx n="6" f="s">
      <ms ns="4" c="0"/>
    </mdx>
    <mdx n="6" f="s">
      <ms ns="2" c="0"/>
    </mdx>
    <mdx n="6" f="s">
      <ms ns="7" c="0"/>
    </mdx>
    <mdx n="6" f="s">
      <ms ns="3" c="0"/>
    </mdx>
    <mdx n="6" f="s">
      <ms ns="5" c="0"/>
    </mdx>
    <mdx n="8" f="s">
      <ms ns="1" c="0"/>
    </mdx>
    <mdx n="8" f="s">
      <ms ns="2" c="0"/>
    </mdx>
    <mdx n="8" f="s">
      <ms ns="3" c="0"/>
    </mdx>
    <mdx n="8" f="s">
      <ms ns="9" c="0"/>
    </mdx>
  </mdx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<sst xmlns="http://schemas.openxmlformats.org/spreadsheetml/2006/main" count="2162" uniqueCount="283">
  <si>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</si>
  <si>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</si>
  <si>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</si>
  <si>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</si>
  <si>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</si>
  <si>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</si>
  <si>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</si>
  <si>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</si>
  <si>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</si>
  <si>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</si>
  <si>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</si>
  <si>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</si>
  <si>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</si>
  <si>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</si>
  <si>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</si>
  <si>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</si>
  <si>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</si>
  <si>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</si>
  <si>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</si>
  <si>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</si>
  <si>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</si>
  <si>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</si>
  <si>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</si>
  <si>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</si>
  <si>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</si>
  <si>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</si>
  <si>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</si>
  <si>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</si>
  <si>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</si>
  <si>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</si>
  <si>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</si>
  <si>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</si>
  <si>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</si>
  <si>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</si>
  <si>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</si>
  <si>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</si>
  <si>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</si>
  <si>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</si>
  <si>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</si>
  <si>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</si>
  <si>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</si>
  <si>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</si>
  <si>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</si>
  <si>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</si>
  <si>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</si>
  <si>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</si>
  <si>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</si>
  <si>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</si>
  <si>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</si>
  <si>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</si>
  <si>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</si>
  <si>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</si>
  <si>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</si>
  <si>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</si>
  <si>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</si>
  <si>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</si>
  <si>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</si>
  <si>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</si>
  <si>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</si>
  <si>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</si>
  <si>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</si>
  <si>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</si>
  <si>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</si>
  <si>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</si>
  <si>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</si>
  <si>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</si>
  <si>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</si>
  <si>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</si>
  <si>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</si>
  <si>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</si>
  <si>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</si>
  <si>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</si>
  <si>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</si>
  <si>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</si>
  <si>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</si>
  <si>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</si>
  <si>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</si>
  <si>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</si>
  <si>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</si>
  <si>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</si>
  <si>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</si>
  <si>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</si>
  <si>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</si>
  <si>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</si>
  <si>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</si>
  <si>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</si>
  <si>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</si>
  <si>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</si>
  <si>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</si>
  <si>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</si>
  <si>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</si>
  <si>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</si>
  <si>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</si>
  <si>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</si>
  <si>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</si>
  <si>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</si>
  <si>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</si>
  <si>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</si>
  <si>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</si>
  <si>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</si>
  <si>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</si>
  <si>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</si>
  <si>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</si>
  <si>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</si>
  <si>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</si>
  <si>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</si>
  <si>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</si>
  <si>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</si>
  <si>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</si>
  <si>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</si>
  <si>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</si>
  <si>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</si>
  <si>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</si>
  <si>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</si>
  <si>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</si>
  <si>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</si>
  <si>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</si>
  <si>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</si>
  <si>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</si>
  <si>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</si>
  <si>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</si>
  <si>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</si>
  <si>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</si>
  <si>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</si>
  <si>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</si>
  <si>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</si>
  <si>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</si>
  <si>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</si>
  <si>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</si>
  <si>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</si>
  <si>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</si>
  <si>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</si>
  <si>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</si>
  <si>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</si>
  <si>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</si>
  <si>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</si>
  <si>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</si>
  <si>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</si>
  <si>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</si>
  <si>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</si>
  <si>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</si>
  <si>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</si>
  <si>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</si>
  <si>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</si>
  <si>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</si>
  <si>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</si>
  <si>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</si>
  <si>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</si>
  <si>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</si>
  <si>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</si>
  <si>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</si>
  <si>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</si>
  <si>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</si>
  <si>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</si>
  <si>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</si>
  <si>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</si>
  <si>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</si>
  <si>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</si>
  <si>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</si>
  <si>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</si>
  <si>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</si>
  <si>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</si>
  <si>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</si>
  <si>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</si>
  <si>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</si>
  <si>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</si>
  <si>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</si>
  <si>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</si>
  <si>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</si>
  <si>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</si>
  <si>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</si>
  <si>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</si>
  <si>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</si>
  <si>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</si>
  <si>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</si>
  <si>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</si>
  <si>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</si>
  <si>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</si>
  <si>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</si>
  <si>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</si>
  <si>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</si>
  <si>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</si>
  <si>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</si>
  <si>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</si>
  <si>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</si>
  <si>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</si>
  <si>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</si>
  <si>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</si>
  <si>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</si>
  <si>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</si>
  <si>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</si>
  <si>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</si>
  <si>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</si>
  <si>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</si>
  <si>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</si>
  <si>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</si>
  <si>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</si>
  <si>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</si>
  <si>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</si>
  <si>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</si>
  <si>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</si>
  <si>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</si>
  <si>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</si>
  <si>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</si>
  <si>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</si>
  <si>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</si>
  <si>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</si>
  <si>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</si>
  <si>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</si>
  <si>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</si>
  <si>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</si>
  <si>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</si>
  <si>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</si>
  <si>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</si>
  <si>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</si>
  <si>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</si>
  <si>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</si>
  <si>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</si>
  <si>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</si>
  <si>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</si>
  <si>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</si>
  <si>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</si>
  <si>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</si>
  <si>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</si>
  <si>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</si>
  <si>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</si>
  <si>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</si>
  <si>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</si>
  <si>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</si>
  <si>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</si>
  <si>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</si>
  <si>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</si>
  <si>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</si>
  <si>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</si>
  <si>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</si>
  <si>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</si>
  <si>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</si>
  <si>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</si>
  <si>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</si>
  <si>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</si>
  <si>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</si>
  <si>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</si>
  <si>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</si>
  <si>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</si>
  <si>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</si>
  <si>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</si>
  <si>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</si>
  <si>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</si>
  <si>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</si>
  <si>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</si>
  <si>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</si>
  <si>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</si>
  <si>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</si>
  <si>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</si>
  <si>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</si>
  <si>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</si>
  <si>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</si>
  <si>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</si>
  <si>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</si>
  <si>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</si>
  <si>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</si>
  <si>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</si>
  <si>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</si>
  <si>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</si>
  <si>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</si>
  <si>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</si>
  <si>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</si>
  <si>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</si>
  <si>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</si>
  <si>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</si>
  <si>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</si>
  <si>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</si>
  <si>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</si>
  <si>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</si>
  <si>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</si>
  <si>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</si>
  <si>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</si>
  <si>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</si>
  <si>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</si>
  <si>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</si>
  <si>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</si>
  <si>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</si>
  <si>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Opex values sourced from Consolidated benchmarking data file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</si>
</sst>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 &quot;-&quot;??_);_(@_)"/>
    <numFmt numFmtId="165" formatCode="_-* #,##0_-;\-* #,##0_-;_-* &quot;-&quot;??_-;_-@_-"/>
    <numFmt numFmtId="166" formatCode="mmmm\ yyyy"/>
    <numFmt numFmtId="167" formatCode="#,##0_ ;[Red]\-#,##0\ "/>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
      <b/>
      <sz val="11"/>
      <color theme="0"/>
      <name val="Calibri"/>
      <family val="2"/>
      <scheme val="minor"/>
    </font>
  </fonts>
  <fills count="15">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9" tint="0.39997558519241921"/>
        <bgColor indexed="64"/>
      </patternFill>
    </fill>
    <fill>
      <patternFill patternType="solid">
        <fgColor theme="4" tint="0.79998168889431442"/>
        <bgColor theme="4" tint="0.79998168889431442"/>
      </patternFill>
    </fill>
    <fill>
      <patternFill patternType="solid">
        <fgColor theme="4"/>
        <bgColor theme="4"/>
      </patternFill>
    </fill>
  </fills>
  <borders count="20">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style="thin">
        <color theme="4" tint="0.39997558519241921"/>
      </top>
      <bottom style="thin">
        <color theme="4" tint="0.39997558519241921"/>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120">
    <xf numFmtId="0" fontId="0" fillId="0" borderId="0" xfId="0"/>
    <xf numFmtId="165" fontId="0" fillId="0" borderId="0" xfId="1" applyNumberFormat="1" applyFont="1"/>
    <xf numFmtId="165" fontId="0" fillId="0" borderId="0" xfId="0" applyNumberFormat="1" applyFill="1"/>
    <xf numFmtId="0" fontId="0" fillId="0" borderId="0" xfId="0" applyFont="1" applyAlignment="1">
      <alignment horizontal="left" indent="1"/>
    </xf>
    <xf numFmtId="165" fontId="0" fillId="0" borderId="0" xfId="0" applyNumberFormat="1"/>
    <xf numFmtId="165" fontId="2" fillId="0" borderId="0" xfId="1" applyNumberFormat="1" applyFont="1"/>
    <xf numFmtId="0" fontId="2" fillId="0" borderId="0" xfId="0" applyFont="1"/>
    <xf numFmtId="0" fontId="0" fillId="0" borderId="0" xfId="0" applyFont="1"/>
    <xf numFmtId="0" fontId="5" fillId="0" borderId="0" xfId="0" applyFont="1" applyFill="1"/>
    <xf numFmtId="0" fontId="4" fillId="0" borderId="0" xfId="0" applyFont="1" applyFill="1"/>
    <xf numFmtId="0" fontId="6" fillId="0" borderId="0" xfId="0" applyFont="1" applyFill="1" applyAlignment="1">
      <alignment horizontal="left" indent="3"/>
    </xf>
    <xf numFmtId="0" fontId="0" fillId="0" borderId="0" xfId="0" applyFont="1" applyFill="1" applyBorder="1"/>
    <xf numFmtId="0" fontId="0" fillId="0" borderId="0" xfId="0"/>
    <xf numFmtId="0" fontId="2" fillId="0" borderId="0" xfId="0" applyFont="1"/>
    <xf numFmtId="0" fontId="0" fillId="0" borderId="0" xfId="0" applyFont="1"/>
    <xf numFmtId="0" fontId="7" fillId="0" borderId="0" xfId="0" applyFont="1" applyAlignment="1">
      <alignment vertical="center"/>
    </xf>
    <xf numFmtId="0" fontId="0" fillId="0" borderId="0" xfId="0"/>
    <xf numFmtId="0" fontId="2" fillId="0" borderId="0" xfId="0" applyFont="1"/>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0" fontId="0" fillId="0" borderId="0" xfId="0" applyFont="1"/>
    <xf numFmtId="166" fontId="0" fillId="0" borderId="0" xfId="0" applyNumberFormat="1" applyFon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0" fontId="0" fillId="0" borderId="0" xfId="0" applyBorder="1"/>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164" fontId="11" fillId="5" borderId="2" xfId="6" applyFont="1" applyFill="1" applyBorder="1" applyProtection="1">
      <protection locked="0"/>
    </xf>
    <xf numFmtId="164"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0" fontId="0" fillId="0" borderId="0" xfId="0"/>
    <xf numFmtId="0" fontId="0" fillId="0" borderId="0" xfId="0" applyFill="1"/>
    <xf numFmtId="165" fontId="0" fillId="0" borderId="0" xfId="1" applyNumberFormat="1" applyFont="1" applyFill="1"/>
    <xf numFmtId="165" fontId="2" fillId="0" borderId="0" xfId="1" applyNumberFormat="1" applyFont="1" applyFill="1"/>
    <xf numFmtId="0" fontId="0" fillId="3" borderId="0" xfId="0" applyFill="1"/>
    <xf numFmtId="165" fontId="0" fillId="3" borderId="0" xfId="1" applyNumberFormat="1" applyFont="1" applyFill="1"/>
    <xf numFmtId="0" fontId="0" fillId="0" borderId="0" xfId="0"/>
    <xf numFmtId="0" fontId="2" fillId="0" borderId="0" xfId="0" applyFont="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10" fontId="0" fillId="0" borderId="0" xfId="2" applyNumberFormat="1" applyFont="1"/>
    <xf numFmtId="0" fontId="0" fillId="0" borderId="0" xfId="0" applyFont="1" applyFill="1" applyBorder="1"/>
    <xf numFmtId="0" fontId="0" fillId="8" borderId="0" xfId="0" applyFont="1" applyFill="1" applyAlignment="1">
      <alignment horizontal="left" indent="1"/>
    </xf>
    <xf numFmtId="165" fontId="0" fillId="8" borderId="0" xfId="0" applyNumberFormat="1" applyFill="1"/>
    <xf numFmtId="0" fontId="0" fillId="8"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4" fontId="0" fillId="0" borderId="0" xfId="0" applyNumberFormat="1"/>
    <xf numFmtId="0" fontId="0" fillId="0" borderId="0" xfId="0" applyBorder="1"/>
    <xf numFmtId="10" fontId="0" fillId="0" borderId="0" xfId="2" applyNumberFormat="1" applyFont="1"/>
    <xf numFmtId="0" fontId="0" fillId="0" borderId="0" xfId="0" applyFont="1" applyFill="1" applyBorder="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9"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0" fontId="0" fillId="7" borderId="9" xfId="0" applyNumberFormat="1" applyFill="1" applyBorder="1"/>
    <xf numFmtId="167" fontId="0" fillId="0" borderId="8" xfId="0" applyNumberFormat="1" applyFill="1" applyBorder="1"/>
    <xf numFmtId="167"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165"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164" fontId="0" fillId="0" borderId="0" xfId="0" applyNumberFormat="1"/>
    <xf numFmtId="0" fontId="0" fillId="0" borderId="0" xfId="0" applyFont="1" applyFill="1"/>
    <xf numFmtId="0" fontId="2" fillId="0" borderId="0" xfId="0" applyFont="1" applyAlignment="1">
      <alignment horizontal="left" vertical="top"/>
    </xf>
    <xf numFmtId="0" fontId="2" fillId="0" borderId="0" xfId="0" applyFont="1" applyFill="1" applyAlignment="1">
      <alignment horizontal="left"/>
    </xf>
    <xf numFmtId="165" fontId="2" fillId="0" borderId="0" xfId="1" applyNumberFormat="1" applyFont="1" applyAlignment="1">
      <alignment horizontal="left"/>
    </xf>
    <xf numFmtId="165" fontId="0" fillId="7" borderId="0" xfId="0" applyNumberFormat="1" applyFill="1"/>
    <xf numFmtId="167" fontId="0" fillId="7" borderId="9" xfId="0" applyNumberFormat="1" applyFill="1" applyBorder="1"/>
    <xf numFmtId="165" fontId="0" fillId="12" borderId="0" xfId="0" applyNumberFormat="1" applyFill="1"/>
    <xf numFmtId="164" fontId="0" fillId="12" borderId="0" xfId="0" applyNumberFormat="1" applyFill="1"/>
    <xf numFmtId="164"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xf numFmtId="0" fontId="2" fillId="13" borderId="19" xfId="0" applyFont="1" applyFill="1" applyBorder="1"/>
    <xf numFmtId="0" fontId="0" fillId="0" borderId="19" xfId="0" applyFont="1" applyBorder="1"/>
    <xf numFmtId="0" fontId="2" fillId="13" borderId="0" xfId="0" applyFont="1" applyFill="1"/>
    <xf numFmtId="0" fontId="15" fillId="14" borderId="0" xfId="0" applyFont="1" applyFill="1"/>
    <xf numFmtId="3" fontId="0" fillId="0" borderId="0" xfId="0" applyNumberFormat="1"/>
  </cellXfs>
  <cellStyles count="8">
    <cellStyle name="Comma" xfId="1" builtinId="3"/>
    <cellStyle name="Comma 2" xfId="6"/>
    <cellStyle name="dms_Row" xfId="3"/>
    <cellStyle name="Normal" xfId="0" builtinId="0"/>
    <cellStyle name="Normal 2" xfId="5"/>
    <cellStyle name="Normal 2 2" xfId="4"/>
    <cellStyle name="Percent" xfId="2" builtinId="5"/>
    <cellStyle name="Percent 2" xfId="7"/>
  </cellStyles>
  <dxfs count="21">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5.xml"/><Relationship Id="rId39" Type="http://schemas.openxmlformats.org/officeDocument/2006/relationships/connections" Target="connections.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microsoft.com/office/2007/relationships/slicerCache" Target="slicerCaches/slicerCache7.xml"/><Relationship Id="rId42"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4.xml"/><Relationship Id="rId33" Type="http://schemas.microsoft.com/office/2007/relationships/slicerCache" Target="slicerCaches/slicerCache6.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microsoft.com/office/2007/relationships/slicerCache" Target="slicerCaches/slicerCache2.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32" Type="http://schemas.microsoft.com/office/2007/relationships/slicerCache" Target="slicerCaches/slicerCache5.xml"/><Relationship Id="rId37" Type="http://schemas.microsoft.com/office/2007/relationships/slicerCache" Target="slicerCaches/slicerCache10.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microsoft.com/office/2007/relationships/slicerCache" Target="slicerCaches/slicerCache1.xml"/><Relationship Id="rId36" Type="http://schemas.microsoft.com/office/2007/relationships/slicerCache" Target="slicerCaches/slicerCache9.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microsoft.com/office/2007/relationships/slicerCache" Target="slicerCaches/slicerCache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pivotCacheDefinition" Target="pivotCache/pivotCacheDefinition6.xml"/><Relationship Id="rId30" Type="http://schemas.microsoft.com/office/2007/relationships/slicerCache" Target="slicerCaches/slicerCache3.xml"/><Relationship Id="rId35" Type="http://schemas.microsoft.com/office/2007/relationships/slicerCache" Target="slicerCaches/slicerCache8.xml"/><Relationship Id="rId43"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120650</xdr:colOff>
      <xdr:row>18</xdr:row>
      <xdr:rowOff>127001</xdr:rowOff>
    </xdr:from>
    <xdr:to>
      <xdr:col>0</xdr:col>
      <xdr:colOff>1949450</xdr:colOff>
      <xdr:row>25</xdr:row>
      <xdr:rowOff>120650</xdr:rowOff>
    </xdr:to>
    <mc:AlternateContent xmlns:mc="http://schemas.openxmlformats.org/markup-compatibility/2006" xmlns:a14="http://schemas.microsoft.com/office/drawing/2010/main">
      <mc:Choice Requires="a14">
        <xdr:graphicFrame macro="">
          <xdr:nvGraphicFramePr>
            <xdr:cNvPr id="12" name="Source"/>
            <xdr:cNvGraphicFramePr/>
          </xdr:nvGraphicFramePr>
          <xdr:xfrm>
            <a:off x="0" y="0"/>
            <a:ext cx="0" cy="0"/>
          </xdr:xfrm>
          <a:graphic>
            <a:graphicData uri="http://schemas.microsoft.com/office/drawing/2010/slicer">
              <sle:slicer xmlns:sle="http://schemas.microsoft.com/office/drawing/2010/slicer" name="Source"/>
            </a:graphicData>
          </a:graphic>
        </xdr:graphicFrame>
      </mc:Choice>
      <mc:Fallback xmlns="">
        <xdr:sp macro="" textlink="">
          <xdr:nvSpPr>
            <xdr:cNvPr id="0" name=""/>
            <xdr:cNvSpPr>
              <a:spLocks noTextEdit="1"/>
            </xdr:cNvSpPr>
          </xdr:nvSpPr>
          <xdr:spPr>
            <a:xfrm>
              <a:off x="120650" y="4883151"/>
              <a:ext cx="1828800" cy="1282699"/>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387405</xdr:colOff>
      <xdr:row>0</xdr:row>
      <xdr:rowOff>1490382</xdr:rowOff>
    </xdr:to>
    <mc:AlternateContent xmlns:mc="http://schemas.openxmlformats.org/markup-compatibility/2006" xmlns:a14="http://schemas.microsoft.com/office/drawing/2010/main">
      <mc:Choice Requires="a14">
        <xdr:graphicFrame macro="">
          <xdr:nvGraphicFramePr>
            <xdr:cNvPr id="9" name="Level3 4"/>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0%20upd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NSP%20consolidated%20benchmarking%20data%20(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2">
          <cell r="P2">
            <v>43282</v>
          </cell>
          <cell r="Q2">
            <v>43647</v>
          </cell>
        </row>
        <row r="3">
          <cell r="P3">
            <v>2.7157053639846742E-2</v>
          </cell>
          <cell r="Q3">
            <v>2.2606862068965519E-2</v>
          </cell>
        </row>
        <row r="4">
          <cell r="P4">
            <v>2.1044425754601637E-3</v>
          </cell>
          <cell r="Q4">
            <v>-2.3347687132043715E-3</v>
          </cell>
        </row>
        <row r="5">
          <cell r="P5">
            <v>2.5000000000000001E-2</v>
          </cell>
          <cell r="Q5">
            <v>2.5000000000000001E-2</v>
          </cell>
        </row>
        <row r="6">
          <cell r="P6">
            <v>1.4985168476461367E-2</v>
          </cell>
          <cell r="Q6">
            <v>1.5993069575450818E-2</v>
          </cell>
        </row>
        <row r="7">
          <cell r="P7">
            <v>4.2142222116308109E-2</v>
          </cell>
          <cell r="Q7">
            <v>3.8599931644416337E-2</v>
          </cell>
        </row>
        <row r="8">
          <cell r="P8">
            <v>1.6724119137861759E-2</v>
          </cell>
          <cell r="Q8">
            <v>1.3268225994552685E-2</v>
          </cell>
        </row>
        <row r="9">
          <cell r="P9">
            <v>6.5000000000000002E-2</v>
          </cell>
          <cell r="Q9">
            <v>6.5000000000000002E-2</v>
          </cell>
        </row>
        <row r="10">
          <cell r="P10">
            <v>0.3</v>
          </cell>
          <cell r="Q10">
            <v>0.3</v>
          </cell>
        </row>
        <row r="11">
          <cell r="P11">
            <v>0.22034793272461239</v>
          </cell>
          <cell r="Q11">
            <v>0.22034793272461239</v>
          </cell>
        </row>
        <row r="12">
          <cell r="P12">
            <v>0.29999999999990945</v>
          </cell>
          <cell r="Q12">
            <v>0.29999999999990945</v>
          </cell>
        </row>
        <row r="13">
          <cell r="P13">
            <v>0.4</v>
          </cell>
          <cell r="Q13">
            <v>0.4</v>
          </cell>
        </row>
        <row r="14">
          <cell r="P14">
            <v>0.4</v>
          </cell>
          <cell r="Q14">
            <v>0.4</v>
          </cell>
        </row>
        <row r="15">
          <cell r="P15">
            <v>0.6</v>
          </cell>
          <cell r="Q15">
            <v>0.6</v>
          </cell>
        </row>
        <row r="16">
          <cell r="P16">
            <v>0.7</v>
          </cell>
          <cell r="Q16">
            <v>0.7</v>
          </cell>
        </row>
        <row r="19">
          <cell r="P19">
            <v>7.2657053639846744E-2</v>
          </cell>
          <cell r="Q19">
            <v>6.8106862068965518E-2</v>
          </cell>
        </row>
        <row r="20">
          <cell r="P20">
            <v>4.649468647789945E-2</v>
          </cell>
          <cell r="Q20">
            <v>4.2055475189234803E-2</v>
          </cell>
        </row>
        <row r="21">
          <cell r="P21">
            <v>5.434815472572356E-2</v>
          </cell>
          <cell r="Q21">
            <v>5.0402703814236005E-2</v>
          </cell>
        </row>
        <row r="22">
          <cell r="P22">
            <v>2.8632346073876838E-2</v>
          </cell>
          <cell r="Q22">
            <v>2.4783125672425532E-2</v>
          </cell>
        </row>
        <row r="23">
          <cell r="P23">
            <v>4.3810723784032897E-2</v>
          </cell>
          <cell r="Q23">
            <v>4.0687745342195103E-2</v>
          </cell>
        </row>
        <row r="24">
          <cell r="P24">
            <v>1.8351925642958955E-2</v>
          </cell>
          <cell r="Q24">
            <v>1.5305117407019786E-2</v>
          </cell>
        </row>
        <row r="25">
          <cell r="P25">
            <v>5.8775901166859795E-2</v>
          </cell>
          <cell r="Q25">
            <v>5.4553159978308105E-2</v>
          </cell>
        </row>
        <row r="26">
          <cell r="P26">
            <v>3.2952098699375432E-2</v>
          </cell>
          <cell r="Q26">
            <v>2.883235119834926E-2</v>
          </cell>
        </row>
        <row r="27">
          <cell r="P27">
            <v>4.4277464411362349E-3</v>
          </cell>
          <cell r="Q27">
            <v>4.1504561640720999E-3</v>
          </cell>
        </row>
        <row r="28">
          <cell r="P28">
            <v>4.3197526254985935E-3</v>
          </cell>
          <cell r="Q28">
            <v>4.0492255259237282E-3</v>
          </cell>
        </row>
        <row r="32">
          <cell r="P32">
            <v>43466</v>
          </cell>
          <cell r="Q32">
            <v>43831</v>
          </cell>
        </row>
        <row r="33">
          <cell r="P33">
            <v>2.6902325670498089E-2</v>
          </cell>
          <cell r="Q33">
            <v>1.5094363984674335E-2</v>
          </cell>
        </row>
        <row r="34">
          <cell r="P34">
            <v>1.8559274834129003E-3</v>
          </cell>
          <cell r="Q34">
            <v>-9.6640351369029487E-3</v>
          </cell>
        </row>
        <row r="35">
          <cell r="P35">
            <v>2.5000000000000001E-2</v>
          </cell>
          <cell r="Q35">
            <v>2.5000000000000001E-2</v>
          </cell>
        </row>
        <row r="36">
          <cell r="P36">
            <v>1.4987452929578763E-2</v>
          </cell>
          <cell r="Q36">
            <v>1.6076402917812708E-2</v>
          </cell>
        </row>
        <row r="37">
          <cell r="P37">
            <v>4.1889778600076852E-2</v>
          </cell>
          <cell r="Q37">
            <v>3.1170766902487042E-2</v>
          </cell>
        </row>
        <row r="38">
          <cell r="P38">
            <v>1.6477832780563029E-2</v>
          </cell>
          <cell r="Q38">
            <v>6.0202603926702292E-3</v>
          </cell>
        </row>
        <row r="39">
          <cell r="P39">
            <v>6.5000000000000002E-2</v>
          </cell>
          <cell r="Q39">
            <v>6.5000000000000002E-2</v>
          </cell>
        </row>
        <row r="40">
          <cell r="P40">
            <v>0.3</v>
          </cell>
          <cell r="Q40">
            <v>0.3</v>
          </cell>
        </row>
        <row r="41">
          <cell r="P41">
            <v>0.22034793272461239</v>
          </cell>
          <cell r="Q41">
            <v>0.22034793272461239</v>
          </cell>
        </row>
        <row r="42">
          <cell r="P42">
            <v>0.29999999999990945</v>
          </cell>
          <cell r="Q42">
            <v>0.29999999999990945</v>
          </cell>
        </row>
        <row r="43">
          <cell r="P43">
            <v>0.4</v>
          </cell>
          <cell r="Q43">
            <v>0.4</v>
          </cell>
        </row>
        <row r="44">
          <cell r="P44">
            <v>0.4</v>
          </cell>
          <cell r="Q44">
            <v>0.4</v>
          </cell>
        </row>
        <row r="45">
          <cell r="P45">
            <v>0.6</v>
          </cell>
          <cell r="Q45">
            <v>0.6</v>
          </cell>
        </row>
        <row r="46">
          <cell r="P46">
            <v>0.7</v>
          </cell>
          <cell r="Q46">
            <v>0.7</v>
          </cell>
        </row>
        <row r="49">
          <cell r="P49">
            <v>7.2402325670498091E-2</v>
          </cell>
          <cell r="Q49">
            <v>6.0594363984674333E-2</v>
          </cell>
        </row>
        <row r="50">
          <cell r="P50">
            <v>4.6246171385851742E-2</v>
          </cell>
          <cell r="Q50">
            <v>3.4726208765536226E-2</v>
          </cell>
        </row>
        <row r="51">
          <cell r="P51">
            <v>5.4094797428245342E-2</v>
          </cell>
          <cell r="Q51">
            <v>4.2940205735361961E-2</v>
          </cell>
        </row>
        <row r="52">
          <cell r="P52">
            <v>2.8385168222678517E-2</v>
          </cell>
          <cell r="Q52">
            <v>1.7502639741816629E-2</v>
          </cell>
        </row>
        <row r="53">
          <cell r="P53">
            <v>4.3613155127593693E-2</v>
          </cell>
          <cell r="Q53">
            <v>3.4867706436479934E-2</v>
          </cell>
        </row>
        <row r="54">
          <cell r="P54">
            <v>1.8159175734237865E-2</v>
          </cell>
          <cell r="Q54">
            <v>9.6270306697365804E-3</v>
          </cell>
        </row>
        <row r="55">
          <cell r="P55">
            <v>5.8507020657205491E-2</v>
          </cell>
          <cell r="Q55">
            <v>4.663284762001603E-2</v>
          </cell>
        </row>
        <row r="56">
          <cell r="P56">
            <v>3.268977625093239E-2</v>
          </cell>
          <cell r="Q56">
            <v>2.1105217190259484E-2</v>
          </cell>
        </row>
        <row r="57">
          <cell r="P57">
            <v>4.4122232289601493E-3</v>
          </cell>
          <cell r="Q57">
            <v>3.6926418846540687E-3</v>
          </cell>
        </row>
        <row r="58">
          <cell r="P58">
            <v>4.3046080282538729E-3</v>
          </cell>
          <cell r="Q58">
            <v>3.6025774484428549E-3</v>
          </cell>
        </row>
      </sheetData>
      <sheetData sheetId="1"/>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issues"/>
      <sheetName val="Consolidated RIN data"/>
      <sheetName val="Benchmarking Data"/>
      <sheetName val="Shazam DNSP Data"/>
      <sheetName val="Shazam Industry Data"/>
      <sheetName val="Shazam State Data"/>
      <sheetName val="Opex Price Index"/>
      <sheetName val="Reliability Price Index"/>
      <sheetName val="Annual User Cost"/>
      <sheetName val="Data revisions"/>
    </sheetNames>
    <sheetDataSet>
      <sheetData sheetId="0"/>
      <sheetData sheetId="1">
        <row r="18">
          <cell r="D18">
            <v>32644.372461278101</v>
          </cell>
          <cell r="E18">
            <v>33989.78368583</v>
          </cell>
          <cell r="F18">
            <v>37658.377116216798</v>
          </cell>
          <cell r="G18">
            <v>39959.378599711999</v>
          </cell>
          <cell r="H18">
            <v>46087.463131805001</v>
          </cell>
          <cell r="I18">
            <v>53239.636389662104</v>
          </cell>
          <cell r="J18">
            <v>58764.115947737497</v>
          </cell>
          <cell r="K18">
            <v>66417.409985292601</v>
          </cell>
          <cell r="L18">
            <v>77223.594865233899</v>
          </cell>
          <cell r="M18">
            <v>73579.8426807426</v>
          </cell>
          <cell r="N18">
            <v>40562.178874851801</v>
          </cell>
          <cell r="O18">
            <v>46909.595999999998</v>
          </cell>
          <cell r="P18">
            <v>55849.335000000006</v>
          </cell>
          <cell r="Q18">
            <v>55021.766000000003</v>
          </cell>
          <cell r="R18">
            <v>357834.496219308</v>
          </cell>
          <cell r="S18">
            <v>316522.99188389303</v>
          </cell>
          <cell r="T18">
            <v>467809.12217390706</v>
          </cell>
          <cell r="U18">
            <v>441027.33814656798</v>
          </cell>
          <cell r="V18">
            <v>511184.26885726303</v>
          </cell>
          <cell r="W18">
            <v>506684.85404769296</v>
          </cell>
          <cell r="X18">
            <v>577601.0955064391</v>
          </cell>
          <cell r="Y18">
            <v>471121.68333051505</v>
          </cell>
          <cell r="Z18">
            <v>539569.59182207996</v>
          </cell>
          <cell r="AA18">
            <v>647227.97580349504</v>
          </cell>
          <cell r="AB18">
            <v>588178.86646726506</v>
          </cell>
          <cell r="AC18">
            <v>529666.46092261001</v>
          </cell>
          <cell r="AD18">
            <v>463137.071</v>
          </cell>
          <cell r="AE18">
            <v>445750.647</v>
          </cell>
          <cell r="AF18">
            <v>26412.589009526593</v>
          </cell>
          <cell r="AG18">
            <v>31329.710649259305</v>
          </cell>
          <cell r="AH18">
            <v>31120.531390019252</v>
          </cell>
          <cell r="AI18">
            <v>37629.540867755153</v>
          </cell>
          <cell r="AJ18">
            <v>42279.50798262329</v>
          </cell>
          <cell r="AK18">
            <v>40682.50401969807</v>
          </cell>
          <cell r="AL18">
            <v>52808.972782802135</v>
          </cell>
          <cell r="AM18">
            <v>52531.24811007821</v>
          </cell>
          <cell r="AN18">
            <v>55150.625983108068</v>
          </cell>
          <cell r="AO18">
            <v>54114.799686988088</v>
          </cell>
          <cell r="AP18">
            <v>55415.462309842202</v>
          </cell>
          <cell r="AQ18">
            <v>54481.132864804596</v>
          </cell>
          <cell r="AR18">
            <v>48229.038177939598</v>
          </cell>
          <cell r="AS18">
            <v>55345.957048282602</v>
          </cell>
          <cell r="AT18">
            <v>156824.91789216301</v>
          </cell>
          <cell r="AU18">
            <v>176841.394432931</v>
          </cell>
          <cell r="AV18">
            <v>224408.06001672801</v>
          </cell>
          <cell r="AW18">
            <v>214131.30026509601</v>
          </cell>
          <cell r="AX18">
            <v>210431.13798086398</v>
          </cell>
          <cell r="AY18">
            <v>229554.29065953402</v>
          </cell>
          <cell r="AZ18">
            <v>240838.12724750797</v>
          </cell>
          <cell r="BA18">
            <v>222645.27398422701</v>
          </cell>
          <cell r="BB18">
            <v>258321.99304766802</v>
          </cell>
          <cell r="BC18">
            <v>270954.43519109796</v>
          </cell>
          <cell r="BD18">
            <v>295663.49812986702</v>
          </cell>
          <cell r="BE18">
            <v>276143.80499999999</v>
          </cell>
          <cell r="BF18">
            <v>257322.89818438003</v>
          </cell>
          <cell r="BG18">
            <v>248955.63635370001</v>
          </cell>
          <cell r="BH18">
            <v>189286.786515969</v>
          </cell>
          <cell r="BI18">
            <v>229999.82498122202</v>
          </cell>
          <cell r="BJ18">
            <v>249220.28103108701</v>
          </cell>
          <cell r="BK18">
            <v>269392.65438000002</v>
          </cell>
          <cell r="BL18">
            <v>278759.46135</v>
          </cell>
          <cell r="BM18">
            <v>317627.73702</v>
          </cell>
          <cell r="BN18">
            <v>350958.66492000007</v>
          </cell>
          <cell r="BO18">
            <v>387877.9989499998</v>
          </cell>
          <cell r="BP18">
            <v>365738.55767000001</v>
          </cell>
          <cell r="BQ18">
            <v>381461.5461299998</v>
          </cell>
          <cell r="BR18">
            <v>344893.63842298696</v>
          </cell>
          <cell r="BS18">
            <v>353346.31027999998</v>
          </cell>
          <cell r="BT18">
            <v>362234.78839999996</v>
          </cell>
          <cell r="BU18">
            <v>350114.929</v>
          </cell>
          <cell r="BV18">
            <v>259957.891</v>
          </cell>
          <cell r="BW18">
            <v>241890.48055000001</v>
          </cell>
          <cell r="BX18">
            <v>269457.2365</v>
          </cell>
          <cell r="BY18">
            <v>270466.59799000004</v>
          </cell>
          <cell r="BZ18">
            <v>270621.21470000001</v>
          </cell>
          <cell r="CA18">
            <v>345122.06182</v>
          </cell>
          <cell r="CB18">
            <v>363976.48437000008</v>
          </cell>
          <cell r="CC18">
            <v>298481.04830000014</v>
          </cell>
          <cell r="CD18">
            <v>308046.36037000001</v>
          </cell>
          <cell r="CE18">
            <v>362830.15773000004</v>
          </cell>
          <cell r="CF18">
            <v>371607.978</v>
          </cell>
          <cell r="CG18">
            <v>341013.31</v>
          </cell>
          <cell r="CH18">
            <v>357962.68099999998</v>
          </cell>
          <cell r="CI18">
            <v>368947.33100000001</v>
          </cell>
          <cell r="CJ18">
            <v>198507.61938633298</v>
          </cell>
          <cell r="CK18">
            <v>249199.63407414002</v>
          </cell>
          <cell r="CL18">
            <v>304612.28626150603</v>
          </cell>
          <cell r="CM18">
            <v>296582.84979402204</v>
          </cell>
          <cell r="CN18">
            <v>324946.11772000004</v>
          </cell>
          <cell r="CO18">
            <v>336208.00537622103</v>
          </cell>
          <cell r="CP18">
            <v>429455.71274000197</v>
          </cell>
          <cell r="CQ18">
            <v>401260.42950844707</v>
          </cell>
          <cell r="CR18">
            <v>390948.49645502307</v>
          </cell>
          <cell r="CS18">
            <v>391299.86702397501</v>
          </cell>
          <cell r="CT18">
            <v>313936.839553856</v>
          </cell>
          <cell r="CU18">
            <v>321942.69254999899</v>
          </cell>
          <cell r="CV18">
            <v>345390.71399999998</v>
          </cell>
          <cell r="CW18">
            <v>401766.886</v>
          </cell>
          <cell r="CX18">
            <v>46756.092287101899</v>
          </cell>
          <cell r="CY18">
            <v>51252.352222211397</v>
          </cell>
          <cell r="CZ18">
            <v>43220.358648427202</v>
          </cell>
          <cell r="DA18">
            <v>48349.725749867001</v>
          </cell>
          <cell r="DB18">
            <v>58605.575110382997</v>
          </cell>
          <cell r="DC18">
            <v>59886.898408099398</v>
          </cell>
          <cell r="DD18">
            <v>70098.067766092601</v>
          </cell>
          <cell r="DE18">
            <v>69150.303926688197</v>
          </cell>
          <cell r="DF18">
            <v>69918.556613006105</v>
          </cell>
          <cell r="DG18">
            <v>73079.730390022902</v>
          </cell>
          <cell r="DH18">
            <v>78683.548999999999</v>
          </cell>
          <cell r="DI18">
            <v>84039.021999999997</v>
          </cell>
          <cell r="DJ18">
            <v>79198.771999999997</v>
          </cell>
          <cell r="DK18">
            <v>84456.982650000005</v>
          </cell>
          <cell r="DL18">
            <v>116861.47857915258</v>
          </cell>
          <cell r="DM18">
            <v>106359.56772461215</v>
          </cell>
          <cell r="DN18">
            <v>113514.72915098233</v>
          </cell>
          <cell r="DO18">
            <v>128379.6119855967</v>
          </cell>
          <cell r="DP18">
            <v>127280.19704758523</v>
          </cell>
          <cell r="DQ18">
            <v>137174.04028031268</v>
          </cell>
          <cell r="DR18">
            <v>167745.95206778086</v>
          </cell>
          <cell r="DS18">
            <v>183726.35284227453</v>
          </cell>
          <cell r="DT18">
            <v>171080.18289509552</v>
          </cell>
          <cell r="DU18">
            <v>186774.27334163259</v>
          </cell>
          <cell r="DV18">
            <v>161157.56975476799</v>
          </cell>
          <cell r="DW18">
            <v>177216.06576257499</v>
          </cell>
          <cell r="DX18">
            <v>186388.80132767701</v>
          </cell>
          <cell r="DY18">
            <v>184353.73967465901</v>
          </cell>
          <cell r="DZ18">
            <v>112506.535</v>
          </cell>
          <cell r="EA18">
            <v>108991.583</v>
          </cell>
          <cell r="EB18">
            <v>126897.568</v>
          </cell>
          <cell r="EC18">
            <v>145514.894</v>
          </cell>
          <cell r="ED18">
            <v>147956.514</v>
          </cell>
          <cell r="EE18">
            <v>191519.79500000001</v>
          </cell>
          <cell r="EF18">
            <v>203371.86</v>
          </cell>
          <cell r="EG18">
            <v>222412.64300000001</v>
          </cell>
          <cell r="EH18">
            <v>233849.701</v>
          </cell>
          <cell r="EI18">
            <v>248377.486889666</v>
          </cell>
          <cell r="EJ18">
            <v>211867.16309531001</v>
          </cell>
          <cell r="EK18">
            <v>248667.39895521599</v>
          </cell>
          <cell r="EL18">
            <v>249010.83126000001</v>
          </cell>
          <cell r="EM18">
            <v>261706.81672</v>
          </cell>
          <cell r="EN18">
            <v>81250.614026765543</v>
          </cell>
          <cell r="EO18">
            <v>103209.38645113776</v>
          </cell>
          <cell r="EP18">
            <v>116017.52463473017</v>
          </cell>
          <cell r="EQ18">
            <v>137883.29635850366</v>
          </cell>
          <cell r="ER18">
            <v>137860.36087647689</v>
          </cell>
          <cell r="ES18">
            <v>143839.81850797526</v>
          </cell>
          <cell r="ET18">
            <v>157205.91921771257</v>
          </cell>
          <cell r="EU18">
            <v>179574.56650939499</v>
          </cell>
          <cell r="EV18">
            <v>189806.67514137062</v>
          </cell>
          <cell r="EW18">
            <v>204651.59938180444</v>
          </cell>
          <cell r="EX18">
            <v>229428.02527883899</v>
          </cell>
          <cell r="EY18">
            <v>204947.924709871</v>
          </cell>
          <cell r="EZ18">
            <v>193557.933375539</v>
          </cell>
          <cell r="FA18">
            <v>204177.44023405801</v>
          </cell>
          <cell r="FB18">
            <v>48648.823897879505</v>
          </cell>
          <cell r="FC18">
            <v>50748.109417397798</v>
          </cell>
          <cell r="FD18">
            <v>53289.0230297776</v>
          </cell>
          <cell r="FE18">
            <v>61973.7059213752</v>
          </cell>
          <cell r="FF18">
            <v>75037.978098049192</v>
          </cell>
          <cell r="FG18">
            <v>74900.179665433403</v>
          </cell>
          <cell r="FH18">
            <v>84369.777789408996</v>
          </cell>
          <cell r="FI18">
            <v>70674.63604085501</v>
          </cell>
          <cell r="FJ18">
            <v>74075.862810526407</v>
          </cell>
          <cell r="FK18">
            <v>64088.129960287195</v>
          </cell>
          <cell r="FL18">
            <v>69929.810763066795</v>
          </cell>
          <cell r="FM18">
            <v>93577.683630547996</v>
          </cell>
          <cell r="FN18">
            <v>86416.346934444198</v>
          </cell>
          <cell r="FO18">
            <v>78404.001088851903</v>
          </cell>
          <cell r="FP18">
            <v>83237</v>
          </cell>
          <cell r="FQ18">
            <v>81473</v>
          </cell>
          <cell r="FR18">
            <v>85413.886309046997</v>
          </cell>
          <cell r="FS18">
            <v>89047.922493129998</v>
          </cell>
          <cell r="FT18">
            <v>96130.066559793398</v>
          </cell>
          <cell r="FU18">
            <v>121992.755514909</v>
          </cell>
          <cell r="FV18">
            <v>126519.882999029</v>
          </cell>
          <cell r="FW18">
            <v>116175.49106407601</v>
          </cell>
          <cell r="FX18">
            <v>121867.70902049799</v>
          </cell>
          <cell r="FY18">
            <v>117721.494565381</v>
          </cell>
          <cell r="FZ18">
            <v>138427.94329502599</v>
          </cell>
          <cell r="GA18">
            <v>132835.09312937901</v>
          </cell>
          <cell r="GB18">
            <v>108242.14191396099</v>
          </cell>
          <cell r="GC18">
            <v>110815.785</v>
          </cell>
        </row>
      </sheetData>
      <sheetData sheetId="2"/>
      <sheetData sheetId="3"/>
      <sheetData sheetId="4"/>
      <sheetData sheetId="5"/>
      <sheetData sheetId="6"/>
      <sheetData sheetId="7"/>
      <sheetData sheetId="8"/>
      <sheetData sheetId="9"/>
    </sheetDataSet>
  </externalBook>
</externalLink>
</file>

<file path=xl/pivotCache/pivotCacheDefinition1.xml><?xml version="1.0" encoding="utf-8"?>
<pivotCacheDefinition xmlns="http://schemas.openxmlformats.org/spreadsheetml/2006/main" xmlns:r="http://schemas.openxmlformats.org/officeDocument/2006/relationships" saveData="0" refreshedBy="Barrett, Dan" refreshedDate="43936.718736458337" backgroundQuery="1" createdVersion="4" refreshedVersion="6" minRefreshableVersion="3" recordCount="0" supportSubquery="1" supportAdvancedDrill="1">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Barrett, Dan" refreshedDate="44099.429135069448" backgroundQuery="1" createdVersion="4" refreshedVersion="6" minRefreshableVersion="3" recordCount="0" supportSubquery="1" supportAdvancedDrill="1">
  <cacheSource type="external" connectionId="2"/>
  <cacheFields count="29">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1">
        <s v="[Dim Submission].[Data Quality].&amp;[Consolidated]" c="Consolidated"/>
      </sharedItems>
    </cacheField>
    <cacheField name="[Regulatory Year].[Calendar Hierarchy].[Year Name]" caption="Year Name" numFmtId="0" hierarchy="68" level="1">
      <sharedItems count="14">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mappingCount="1">
      <sharedItems count="1">
        <s v="[Dim Variable].[Table Number].[Level2].&amp;[3.3 - rab asset data]&amp;[3.3.2 - asset value roll forward]" c="3.3.2 - asset value roll forward" cp="1">
          <x/>
        </s>
      </sharedItems>
      <mpMap v="19"/>
    </cacheField>
    <cacheField name="[Dim Variable].[Table Number].[Level3]" caption="Level3" numFmtId="0" hierarchy="54"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unt="1">
        <s v="3.3 - rab asset data"/>
      </sharedItems>
    </cacheField>
    <cacheField name="[Dim Variable].[Table Number].[Level3].[Level2]" caption="Level2" propertyName="Level2" numFmtId="0" hierarchy="54" level="3" memberPropertyField="1">
      <sharedItems count="1">
        <s v="3.3.2 - asset value roll forward"/>
      </sharedItems>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79" level="32767"/>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Barrett, Dan" refreshedDate="44099.483531018515" backgroundQuery="1" createdVersion="4" refreshedVersion="6" minRefreshableVersion="3" recordCount="0" supportSubquery="1" supportAdvancedDrill="1">
  <cacheSource type="external" connectionId="1"/>
  <cacheFields count="30">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1">
        <s v="[Dim Submission].[Data Quality].&amp;[Consolidated]" c="Consolidated"/>
      </sharedItems>
    </cacheField>
    <cacheField name="[Regulatory Year].[Calendar Hierarchy].[Year Name]" caption="Year Name" numFmtId="0" hierarchy="68" level="1">
      <sharedItems count="14">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sharedItems count="1">
        <s v="[Dim Variable].[Table Number].[Level2].&amp;[3.3 - rab asset data]&amp;[3.3.2 - asset value roll forward]" c="3.3.2 - asset value roll forward"/>
      </sharedItems>
    </cacheField>
    <cacheField name="[Dim Variable].[Table Number].[Level3]" caption="Level3" numFmtId="0" hierarchy="54"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ntainsSemiMixedTypes="0" containsString="0"/>
    </cacheField>
    <cacheField name="[Dim Variable].[Table Number].[Level3].[Level2]" caption="Level2" propertyName="Level2" numFmtId="0" hierarchy="54" level="3" memberPropertyField="1">
      <sharedItems containsSemiMixedTypes="0" containsString="0"/>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x for network services]" c="opex for network services"/>
      </sharedItems>
    </cacheField>
    <cacheField name="[Measures].[Data value]" caption="Data value" numFmtId="0" hierarchy="179" level="32767"/>
    <cacheField name="[Dim Submission].[Segment].[Segment]" caption="Segment" numFmtId="0" hierarchy="36" level="1">
      <sharedItems containsSemiMixedTypes="0" containsString="0"/>
    </cacheField>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2" unbalanced="0">
      <fieldsUsage count="2">
        <fieldUsage x="-1"/>
        <fieldUsage x="29"/>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Barrett, Dan" refreshedDate="43936.718709837965" backgroundQuery="1" createdVersion="3" refreshedVersion="6" minRefreshableVersion="3" recordCount="0" supportSubquery="1" supportAdvancedDrill="1">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Barrett, Dan" refreshedDate="44099.429032638887" backgroundQuery="1"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AER networks database - 20201"/>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53"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Barrett, Dan" refreshedDate="44099.483471296298"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AER networks database - 2020"/>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5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2"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1:R26" firstHeaderRow="1" firstDataRow="2" firstDataCol="3" rowPageCount="6" colPageCount="1"/>
  <pivotFields count="30">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
        <item x="0"/>
      </items>
    </pivotField>
    <pivotField axis="axisCol" compact="0" allDrilled="1" outline="0" showAll="0" dataSourceSort="1" defaultSubtotal="0">
      <items count="14">
        <item c="1" x="0"/>
        <item c="1" x="1"/>
        <item c="1" x="2"/>
        <item c="1" x="3"/>
        <item c="1" x="4"/>
        <item c="1" x="5"/>
        <item c="1" x="6"/>
        <item c="1" x="7"/>
        <item c="1" x="8"/>
        <item c="1" x="9"/>
        <item c="1" x="10"/>
        <item c="1" x="11"/>
        <item c="1" x="12"/>
        <item c="1" x="13"/>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 compact="0" allDrilled="1" outline="0" showAll="0" dataSourceSort="1" defaultAttributeDrillState="1"/>
  </pivotFields>
  <rowFields count="3">
    <field x="23"/>
    <field x="2"/>
    <field x="26"/>
  </rowFields>
  <rowItems count="14">
    <i>
      <x/>
      <x/>
      <x/>
    </i>
    <i>
      <x v="1"/>
      <x/>
      <x/>
    </i>
    <i>
      <x v="2"/>
      <x/>
      <x/>
    </i>
    <i>
      <x v="3"/>
      <x/>
      <x/>
    </i>
    <i>
      <x v="4"/>
      <x/>
      <x/>
    </i>
    <i>
      <x v="5"/>
      <x/>
      <x/>
    </i>
    <i>
      <x v="6"/>
      <x/>
      <x/>
    </i>
    <i>
      <x v="7"/>
      <x/>
      <x/>
    </i>
    <i>
      <x v="8"/>
      <x/>
      <x/>
    </i>
    <i>
      <x v="9"/>
      <x/>
      <x/>
    </i>
    <i>
      <x v="10"/>
      <x/>
      <x/>
    </i>
    <i>
      <x v="11"/>
      <x/>
      <x/>
    </i>
    <i>
      <x v="12"/>
      <x/>
      <x/>
    </i>
    <i>
      <x v="13"/>
      <x/>
      <x/>
    </i>
  </rowItems>
  <colFields count="1">
    <field x="3"/>
  </colFields>
  <colItems count="14">
    <i>
      <x/>
    </i>
    <i>
      <x v="1"/>
    </i>
    <i>
      <x v="2"/>
    </i>
    <i>
      <x v="3"/>
    </i>
    <i>
      <x v="4"/>
    </i>
    <i>
      <x v="5"/>
    </i>
    <i>
      <x v="6"/>
    </i>
    <i>
      <x v="7"/>
    </i>
    <i>
      <x v="8"/>
    </i>
    <i>
      <x v="9"/>
    </i>
    <i>
      <x v="10"/>
    </i>
    <i>
      <x v="11"/>
    </i>
    <i>
      <x v="12"/>
    </i>
    <i>
      <x v="13"/>
    </i>
  </colItems>
  <pageFields count="6">
    <pageField fld="8" hier="21" name="[Dim Organisation].[Trading Name].[All]" cap="All"/>
    <pageField fld="28" hier="36" name="[Dim Submission].[Segment].&amp;[Distribution]" cap="Distribution"/>
    <pageField fld="1" hier="34" name="[Dim Submission].[RIN - Model].&amp;[EB]" cap="EB"/>
    <pageField fld="0" hier="53" name="[Dim Variable].[Scope Of Service].[All]" cap="All"/>
    <pageField fld="9" hier="85" name="[Regulatory Year].[Fiscal Hierarchy].[All]" cap="All"/>
    <pageField fld="14" hier="54" name="[Dim Variable].[Table Number].[Level3].&amp;[3.2 - operating expenditure]&amp;[3.2.2 - opex consistency]&amp;[current cost allocation approach]" cap="current cost allocation approach"/>
  </pageFields>
  <dataFields count="1">
    <dataField fld="27" baseField="0" baseItem="0"/>
  </dataFields>
  <formats count="6">
    <format dxfId="20">
      <pivotArea type="all" dataOnly="0" outline="0" fieldPosition="0"/>
    </format>
    <format dxfId="19">
      <pivotArea outline="0" collapsedLevelsAreSubtotals="1" fieldPosition="0"/>
    </format>
    <format dxfId="18">
      <pivotArea dataOnly="0" labelOnly="1" fieldPosition="0">
        <references count="1">
          <reference field="23" count="0"/>
        </references>
      </pivotArea>
    </format>
    <format dxfId="17">
      <pivotArea dataOnly="0" labelOnly="1" fieldPosition="0">
        <references count="2">
          <reference field="16" count="1">
            <x v="2"/>
          </reference>
          <reference field="23" count="1" selected="0">
            <x v="8"/>
          </reference>
        </references>
      </pivotArea>
    </format>
    <format dxfId="16">
      <pivotArea type="origin" dataOnly="0" labelOnly="1" outline="0" offset="A4" fieldPosition="0"/>
    </format>
    <format dxfId="15">
      <pivotArea dataOnly="0" labelOnly="1" fieldPosition="0">
        <references count="1">
          <reference field="16" count="0"/>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26"/>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1"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outline="1" outlineData="1" compactData="0" multipleFieldFilters="0" fieldListSortAscending="1">
  <location ref="B9:U934"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1">
        <item x="0"/>
      </items>
    </pivotField>
    <pivotField axis="axisCol" compact="0" allDrilled="1" showAll="0" dataSourceSort="1" defaultSubtotal="0">
      <items count="14">
        <item c="1" x="0"/>
        <item c="1" x="1"/>
        <item c="1" x="2"/>
        <item c="1" x="3"/>
        <item c="1" x="4"/>
        <item c="1" x="5"/>
        <item c="1" x="6"/>
        <item c="1" x="7"/>
        <item c="1" x="8"/>
        <item c="1" x="9"/>
        <item c="1" x="10"/>
        <item c="1" x="11"/>
        <item c="1" x="12"/>
        <item c="1" x="13"/>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24">
    <i>
      <x/>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4">
    <i>
      <x/>
    </i>
    <i>
      <x v="1"/>
    </i>
    <i>
      <x v="2"/>
    </i>
    <i>
      <x v="3"/>
    </i>
    <i>
      <x v="4"/>
    </i>
    <i>
      <x v="5"/>
    </i>
    <i>
      <x v="6"/>
    </i>
    <i>
      <x v="7"/>
    </i>
    <i>
      <x v="8"/>
    </i>
    <i>
      <x v="9"/>
    </i>
    <i>
      <x v="10"/>
    </i>
    <i>
      <x v="11"/>
    </i>
    <i>
      <x v="12"/>
    </i>
    <i>
      <x v="13"/>
    </i>
  </colItems>
  <pageFields count="4">
    <pageField fld="8" hier="21" name="[Dim Organisation].[Trading Name].[All]" cap="All"/>
    <pageField fld="1" hier="34" name="[Dim Submission].[RIN - Model].&amp;[EB]" cap="EB"/>
    <pageField fld="0" hier="53" name="[Dim Variable].[Scope Of Service].&amp;[NETWORK]" cap="NETWORK"/>
    <pageField fld="9" hier="85" name="[Regulatory Year].[Fiscal Hierarchy].[All]" cap="All"/>
  </pageFields>
  <dataFields count="1">
    <dataField fld="27" baseField="0" baseItem="0"/>
  </dataFields>
  <formats count="11">
    <format dxfId="14">
      <pivotArea type="all" dataOnly="0" outline="0" fieldPosition="0"/>
    </format>
    <format dxfId="13">
      <pivotArea outline="0" collapsedLevelsAreSubtotals="1" fieldPosition="0"/>
    </format>
    <format dxfId="12">
      <pivotArea dataOnly="0" labelOnly="1" fieldPosition="0">
        <references count="1">
          <reference field="23" count="0"/>
        </references>
      </pivotArea>
    </format>
    <format dxfId="11">
      <pivotArea dataOnly="0" labelOnly="1" fieldPosition="0">
        <references count="2">
          <reference field="16" count="1">
            <x v="2"/>
          </reference>
          <reference field="23" count="1" selected="0">
            <x v="7"/>
          </reference>
        </references>
      </pivotArea>
    </format>
    <format dxfId="10">
      <pivotArea type="origin" dataOnly="0" labelOnly="1" outline="0" offset="A4" fieldPosition="0"/>
    </format>
    <format dxfId="9">
      <pivotArea dataOnly="0" labelOnly="1" fieldPosition="0">
        <references count="1">
          <reference field="16" count="0"/>
        </references>
      </pivotArea>
    </format>
    <format dxfId="8">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Dim Variable].[Row Description].&amp;[expenditure categories currently reported under annual rin]"/>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40"/>
    <rowHierarchyUsage hierarchyUsage="26"/>
    <rowHierarchyUsage hierarchyUsage="54"/>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rading_Name131211" sourceName="[Dim Submission].[Trading Name]">
  <pivotTables>
    <pivotTable tabId="9" name="PivotTable1"/>
  </pivotTables>
  <data>
    <olap pivotCacheId="153">
      <levels count="2">
        <level uniqueName="[Dim Submission].[Trading Name].[(All)]" sourceCaption="(All)" count="0"/>
        <level uniqueName="[Dim Submission].[Trading Name].[Trading Name]" sourceCaption="Trading Name" count="37">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cope_Of_Service131211" sourceName="[Dim Variable].[Scope Of Service]">
  <pivotTables>
    <pivotTable tabId="9" name="PivotTable1"/>
  </pivotTables>
  <data>
    <olap pivotCacheId="153">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Table_Number1111" sourceName="[Dim Variable].[Table Number]">
  <pivotTables>
    <pivotTable tabId="9" name="PivotTable1"/>
  </pivotTables>
  <data>
    <olap pivotCacheId="153">
      <levels count="6">
        <level uniqueName="[Dim Variable].[Table Number].[(All)]" sourceCaption="(All)" count="0"/>
        <level uniqueName="[Dim Variable].[Table Number].[Level1]" sourceCaption="Level1" count="144">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339">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expenditure]" c="f6.2.1 - expenditure" nd="1">
                <p n="[Dim Variable].[Table Number].[Level1].&amp;[f6.2 - related party - payments greater than $1,000,000 received from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carbon credit purchases]" c="carbon credit purchases" nd="1">
                <p n="[Dim Variable].[Table Number].[Level1].&amp;[f7 - provisions]"/>
              </i>
              <i n="[Dim Variable].[Table Number].[Level2].&amp;[f7 - provisions]&amp;[doubtful debts]" c="doubtful deb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provision name: other]" c="provision name: other" nd="1">
                <p n="[Dim Variable].[Table Number].[Level1].&amp;[f7 - provisions]"/>
              </i>
              <i n="[Dim Variable].[Table Number].[Level2].&amp;[f7 - provisions]&amp;[public liability provision]" c="public liability provision" nd="1">
                <p n="[Dim Variable].[Table Number].[Level1].&amp;[f7 - provisions]"/>
              </i>
              <i n="[Dim Variable].[Table Number].[Level2].&amp;[f7 - provisions]&amp;[redundancy provision]" c="redundancy provision" nd="1">
                <p n="[Dim Variable].[Table Number].[Level1].&amp;[f7 - provisions]"/>
              </i>
              <i n="[Dim Variable].[Table Number].[Level2].&amp;[f7 - provisions]&amp;[unaccounted for gas]" c="unaccounted for gas"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707">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Trading_Name13122" sourceName="[Dim Submission].[Trading Name]">
  <pivotTables>
    <pivotTable tabId="10" name="PivotTable1"/>
  </pivotTables>
  <data>
    <olap pivotCacheId="154">
      <levels count="2">
        <level uniqueName="[Dim Submission].[Trading Name].[(All)]" sourceCaption="(All)" count="0"/>
        <level uniqueName="[Dim Submission].[Trading Name].[Trading Name]" sourceCaption="Trading Name" count="37">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Scope_Of_Service13122" sourceName="[Dim Variable].[Scope Of Service]">
  <pivotTables>
    <pivotTable tabId="10" name="PivotTable1"/>
  </pivotTables>
  <data>
    <olap pivotCacheId="154">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STANDARD]" c="STANDARD"/>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ETWORK]" c="NETWORK"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Table_Number112" sourceName="[Dim Variable].[Table Number]">
  <pivotTables>
    <pivotTable tabId="10" name="PivotTable1"/>
  </pivotTables>
  <data>
    <olap pivotCacheId="154">
      <levels count="6">
        <level uniqueName="[Dim Variable].[Table Number].[(All)]" sourceCaption="(All)" count="0"/>
        <level uniqueName="[Dim Variable].[Table Number].[Level1]" sourceCaption="Level1" count="144">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339">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expenditure]" c="f6.2.1 - expenditure" nd="1">
                <p n="[Dim Variable].[Table Number].[Level1].&amp;[f6.2 - related party - payments greater than $1,000,000 received from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carbon credit purchases]" c="carbon credit purchases" nd="1">
                <p n="[Dim Variable].[Table Number].[Level1].&amp;[f7 - provisions]"/>
              </i>
              <i n="[Dim Variable].[Table Number].[Level2].&amp;[f7 - provisions]&amp;[doubtful debts]" c="doubtful deb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provision name: other]" c="provision name: other" nd="1">
                <p n="[Dim Variable].[Table Number].[Level1].&amp;[f7 - provisions]"/>
              </i>
              <i n="[Dim Variable].[Table Number].[Level2].&amp;[f7 - provisions]&amp;[public liability provision]" c="public liability provision" nd="1">
                <p n="[Dim Variable].[Table Number].[Level1].&amp;[f7 - provisions]"/>
              </i>
              <i n="[Dim Variable].[Table Number].[Level2].&amp;[f7 - provisions]&amp;[redundancy provision]" c="redundancy provision" nd="1">
                <p n="[Dim Variable].[Table Number].[Level1].&amp;[f7 - provisions]"/>
              </i>
              <i n="[Dim Variable].[Table Number].[Level2].&amp;[f7 - provisions]&amp;[unaccounted for gas]" c="unaccounted for gas"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707">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Trading_Name13111"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Scope_Of_Service13111"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Source" sourceName="[Dim Submission].[Source]">
  <pivotTables>
    <pivotTable tabId="10" name="PivotTable1"/>
  </pivotTables>
  <data>
    <olap pivotCacheId="154">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Source1" sourceName="[Dim Submission].[Source]">
  <pivotTables>
    <pivotTable tabId="9" name="PivotTable1"/>
  </pivotTables>
  <data>
    <olap pivotCacheId="153">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rading Name 10" cache="Slicer_Trading_Name13122" caption="Trading Name" startItem="5" level="1" style="SlicerStyleLight2" rowHeight="241300"/>
  <slicer name="Scope Of Service 10" cache="Slicer_Scope_Of_Service13122" caption="Scope Of Service" level="1" rowHeight="241300"/>
  <slicer name="Level3 5" cache="Slicer_Table_Number112" caption="Level3" level="3" rowHeight="241300"/>
  <slicer name="Level1 5" cache="Slicer_Table_Number112" caption="Level1" level="1" rowHeight="241300"/>
  <slicer name="Level2 5" cache="Slicer_Table_Number112" caption="Level2" level="2" rowHeight="241300"/>
  <slicer name="Source" cache="Slicer_Source"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rading Name 9" cache="Slicer_Trading_Name131211" caption="Trading Name" startItem="8" level="1" style="SlicerStyleLight2" rowHeight="241300"/>
  <slicer name="Scope Of Service 9" cache="Slicer_Scope_Of_Service131211" caption="Scope Of Service" startItem="1" level="1" rowHeight="241300"/>
  <slicer name="Level3 4" cache="Slicer_Table_Number1111" caption="Level3" level="3" rowHeight="241300"/>
  <slicer name="Level1 4" cache="Slicer_Table_Number1111" caption="Level1" level="1" rowHeight="241300"/>
  <slicer name="Level2 4" cache="Slicer_Table_Number1111" caption="Level2" startItem="7" level="2" rowHeight="241300"/>
  <slicer name="Source 1" cache="Slicer_Source1" caption="Source"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Trading Name 11" cache="Slicer_Trading_Name13111" caption="Trading Name" level="1" style="SlicerStyleLight2" rowHeight="241300"/>
  <slicer name="Scope Of Service 11" cache="Slicer_Scope_Of_Service13111" caption="Scope Of Service"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6" Type="http://schemas.openxmlformats.org/officeDocument/2006/relationships/comments" Target="../comments1.xml"/><Relationship Id="rId5" Type="http://schemas.microsoft.com/office/2007/relationships/slicer" Target="../slicers/slicer2.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U88"/>
  <sheetViews>
    <sheetView workbookViewId="0">
      <selection activeCell="P7" sqref="P7"/>
    </sheetView>
  </sheetViews>
  <sheetFormatPr defaultColWidth="9.1796875" defaultRowHeight="14.5" x14ac:dyDescent="0.35"/>
  <cols>
    <col min="1" max="1" width="51.7265625" style="16" bestFit="1" customWidth="1"/>
    <col min="2" max="2" width="5" style="16" bestFit="1" customWidth="1"/>
    <col min="3" max="12" width="12.1796875" style="16" bestFit="1" customWidth="1"/>
    <col min="13" max="13" width="12.1796875" style="55" bestFit="1" customWidth="1"/>
    <col min="14" max="14" width="11.81640625" style="55" customWidth="1"/>
    <col min="15" max="15" width="12" style="16" customWidth="1"/>
    <col min="16" max="17" width="12.26953125" style="55" bestFit="1" customWidth="1"/>
    <col min="18" max="16384" width="9.1796875" style="16"/>
  </cols>
  <sheetData>
    <row r="1" spans="1:17" ht="26.25" customHeight="1" x14ac:dyDescent="0.35">
      <c r="C1" s="111" t="s">
        <v>96</v>
      </c>
      <c r="D1" s="111"/>
      <c r="E1" s="111"/>
      <c r="F1" s="111"/>
      <c r="G1" s="111"/>
      <c r="H1" s="111"/>
      <c r="I1" s="111"/>
      <c r="J1" s="111"/>
    </row>
    <row r="2" spans="1:17" x14ac:dyDescent="0.35">
      <c r="C2" s="23">
        <v>38534</v>
      </c>
      <c r="D2" s="23">
        <v>38899</v>
      </c>
      <c r="E2" s="23">
        <v>39264</v>
      </c>
      <c r="F2" s="23">
        <v>39630</v>
      </c>
      <c r="G2" s="23">
        <v>39995</v>
      </c>
      <c r="H2" s="23">
        <v>40360</v>
      </c>
      <c r="I2" s="23">
        <v>40725</v>
      </c>
      <c r="J2" s="23">
        <v>41091</v>
      </c>
      <c r="K2" s="23">
        <v>41456</v>
      </c>
      <c r="L2" s="23">
        <v>41821</v>
      </c>
      <c r="M2" s="23">
        <v>42186</v>
      </c>
      <c r="N2" s="23">
        <v>42552</v>
      </c>
      <c r="O2" s="23">
        <v>42917</v>
      </c>
      <c r="P2" s="23">
        <f>'[1]PTRM inputs'!P2</f>
        <v>43282</v>
      </c>
      <c r="Q2" s="23">
        <f>'[1]PTRM inputs'!Q2</f>
        <v>43647</v>
      </c>
    </row>
    <row r="3" spans="1:17" x14ac:dyDescent="0.35">
      <c r="A3" s="16" t="s">
        <v>97</v>
      </c>
      <c r="B3" s="16" t="s">
        <v>98</v>
      </c>
      <c r="C3" s="24">
        <v>5.426912643678157E-2</v>
      </c>
      <c r="D3" s="24">
        <v>5.3919233716475105E-2</v>
      </c>
      <c r="E3" s="24">
        <v>5.7988804597701157E-2</v>
      </c>
      <c r="F3" s="24">
        <v>6.1664279693486562E-2</v>
      </c>
      <c r="G3" s="24">
        <v>5.0201352490421458E-2</v>
      </c>
      <c r="H3" s="24">
        <v>5.53847662835249E-2</v>
      </c>
      <c r="I3" s="24">
        <v>5.3279996168582359E-2</v>
      </c>
      <c r="J3" s="24">
        <v>4.0734919847328237E-2</v>
      </c>
      <c r="K3" s="24">
        <v>3.2822367816091928E-2</v>
      </c>
      <c r="L3" s="24">
        <v>4.0165766283524897E-2</v>
      </c>
      <c r="M3" s="24">
        <v>3.0020766283524885E-2</v>
      </c>
      <c r="N3" s="24">
        <v>2.6436217557251892E-2</v>
      </c>
      <c r="O3" s="24">
        <v>2.4512636015325683E-2</v>
      </c>
      <c r="P3" s="24">
        <f>'[1]PTRM inputs'!P3</f>
        <v>2.7157053639846742E-2</v>
      </c>
      <c r="Q3" s="24">
        <f>'[1]PTRM inputs'!Q3</f>
        <v>2.2606862068965519E-2</v>
      </c>
    </row>
    <row r="4" spans="1:17" x14ac:dyDescent="0.35">
      <c r="A4" s="16" t="s">
        <v>99</v>
      </c>
      <c r="B4" s="16" t="s">
        <v>100</v>
      </c>
      <c r="C4" s="25">
        <v>2.8555245304177301E-2</v>
      </c>
      <c r="D4" s="25">
        <v>2.8213886552658662E-2</v>
      </c>
      <c r="E4" s="25">
        <v>3.2184199607513397E-2</v>
      </c>
      <c r="F4" s="25">
        <v>3.5770028969255296E-2</v>
      </c>
      <c r="G4" s="25">
        <v>2.4586685356508875E-2</v>
      </c>
      <c r="H4" s="25">
        <v>2.9643674422951349E-2</v>
      </c>
      <c r="I4" s="25">
        <v>2.7590240164470758E-2</v>
      </c>
      <c r="J4" s="25">
        <v>1.5351141314466465E-2</v>
      </c>
      <c r="K4" s="25">
        <v>7.6315783571629936E-3</v>
      </c>
      <c r="L4" s="25">
        <v>1.4795869544902418E-2</v>
      </c>
      <c r="M4" s="25">
        <v>4.8983085692926309E-3</v>
      </c>
      <c r="N4" s="25">
        <v>1.4011878607336214E-3</v>
      </c>
      <c r="O4" s="25">
        <v>-4.7547705821882058E-4</v>
      </c>
      <c r="P4" s="24">
        <f>'[1]PTRM inputs'!P4</f>
        <v>2.1044425754601637E-3</v>
      </c>
      <c r="Q4" s="24">
        <f>'[1]PTRM inputs'!Q4</f>
        <v>-2.3347687132043715E-3</v>
      </c>
    </row>
    <row r="5" spans="1:17" x14ac:dyDescent="0.35">
      <c r="A5" s="16" t="s">
        <v>101</v>
      </c>
      <c r="B5" s="16" t="s">
        <v>102</v>
      </c>
      <c r="C5" s="26">
        <v>2.5000000000000001E-2</v>
      </c>
      <c r="D5" s="26">
        <v>2.5000000000000001E-2</v>
      </c>
      <c r="E5" s="26">
        <v>2.5000000000000001E-2</v>
      </c>
      <c r="F5" s="26">
        <v>2.5000000000000001E-2</v>
      </c>
      <c r="G5" s="26">
        <v>2.5000000000000001E-2</v>
      </c>
      <c r="H5" s="26">
        <v>2.5000000000000001E-2</v>
      </c>
      <c r="I5" s="26">
        <v>2.5000000000000001E-2</v>
      </c>
      <c r="J5" s="26">
        <v>2.5000000000000001E-2</v>
      </c>
      <c r="K5" s="26">
        <v>2.5000000000000001E-2</v>
      </c>
      <c r="L5" s="26">
        <v>2.5000000000000001E-2</v>
      </c>
      <c r="M5" s="26">
        <v>2.5000000000000001E-2</v>
      </c>
      <c r="N5" s="26">
        <v>2.5000000000000001E-2</v>
      </c>
      <c r="O5" s="26">
        <v>2.5000000000000001E-2</v>
      </c>
      <c r="P5" s="26">
        <f>'[1]PTRM inputs'!P5</f>
        <v>2.5000000000000001E-2</v>
      </c>
      <c r="Q5" s="26">
        <f>'[1]PTRM inputs'!Q5</f>
        <v>2.5000000000000001E-2</v>
      </c>
    </row>
    <row r="6" spans="1:17" x14ac:dyDescent="0.35">
      <c r="A6" s="16" t="s">
        <v>103</v>
      </c>
      <c r="B6" s="16" t="s">
        <v>104</v>
      </c>
      <c r="C6" s="24">
        <v>1.4566286141442522E-2</v>
      </c>
      <c r="D6" s="24">
        <v>1.2045002630475095E-2</v>
      </c>
      <c r="E6" s="24">
        <v>1.2482226536236568E-2</v>
      </c>
      <c r="F6" s="24">
        <v>2.426548740620306E-2</v>
      </c>
      <c r="G6" s="24">
        <v>3.3118054966351534E-2</v>
      </c>
      <c r="H6" s="24">
        <v>3.7945076110393383E-2</v>
      </c>
      <c r="I6" s="24">
        <v>4.1025254866978104E-2</v>
      </c>
      <c r="J6" s="24">
        <v>3.5531002101689461E-2</v>
      </c>
      <c r="K6" s="24">
        <v>2.8105030122976424E-2</v>
      </c>
      <c r="L6" s="24">
        <v>1.9043574273204918E-2</v>
      </c>
      <c r="M6" s="24">
        <v>1.7211607269182239E-2</v>
      </c>
      <c r="N6" s="24">
        <v>2.3255030447062178E-2</v>
      </c>
      <c r="O6" s="24">
        <v>2.1401007311156316E-2</v>
      </c>
      <c r="P6" s="24">
        <f>'[1]PTRM inputs'!P6</f>
        <v>1.4985168476461367E-2</v>
      </c>
      <c r="Q6" s="24">
        <f>'[1]PTRM inputs'!Q6</f>
        <v>1.5993069575450818E-2</v>
      </c>
    </row>
    <row r="7" spans="1:17" x14ac:dyDescent="0.35">
      <c r="A7" s="16" t="s">
        <v>105</v>
      </c>
      <c r="B7" s="16" t="s">
        <v>106</v>
      </c>
      <c r="C7" s="25">
        <v>6.8835412578224092E-2</v>
      </c>
      <c r="D7" s="25">
        <v>6.59642363469502E-2</v>
      </c>
      <c r="E7" s="25">
        <v>7.0471031133937725E-2</v>
      </c>
      <c r="F7" s="25">
        <v>8.5929767099689622E-2</v>
      </c>
      <c r="G7" s="25">
        <v>8.3319407456772993E-2</v>
      </c>
      <c r="H7" s="25">
        <v>9.3329842393918283E-2</v>
      </c>
      <c r="I7" s="25">
        <v>9.4305251035560464E-2</v>
      </c>
      <c r="J7" s="25">
        <v>7.6265921949017698E-2</v>
      </c>
      <c r="K7" s="25">
        <v>6.0927397939068352E-2</v>
      </c>
      <c r="L7" s="25">
        <v>5.9209340556729814E-2</v>
      </c>
      <c r="M7" s="25">
        <v>4.7232373552707124E-2</v>
      </c>
      <c r="N7" s="25">
        <v>4.969124800431407E-2</v>
      </c>
      <c r="O7" s="25">
        <v>4.5913643326481998E-2</v>
      </c>
      <c r="P7" s="25">
        <f>'[1]PTRM inputs'!P7</f>
        <v>4.2142222116308109E-2</v>
      </c>
      <c r="Q7" s="25">
        <f>'[1]PTRM inputs'!Q7</f>
        <v>3.8599931644416337E-2</v>
      </c>
    </row>
    <row r="8" spans="1:17" x14ac:dyDescent="0.35">
      <c r="A8" s="16" t="s">
        <v>107</v>
      </c>
      <c r="B8" s="16" t="s">
        <v>108</v>
      </c>
      <c r="C8" s="25">
        <v>4.2766256173877082E-2</v>
      </c>
      <c r="D8" s="25">
        <v>3.9965108631170976E-2</v>
      </c>
      <c r="E8" s="25">
        <v>4.4361981594085664E-2</v>
      </c>
      <c r="F8" s="25">
        <v>5.9443675219209569E-2</v>
      </c>
      <c r="G8" s="25">
        <v>5.6896982884656611E-2</v>
      </c>
      <c r="H8" s="25">
        <v>6.6663260872115604E-2</v>
      </c>
      <c r="I8" s="25">
        <v>6.7614879059083366E-2</v>
      </c>
      <c r="J8" s="25">
        <v>5.0015533608797735E-2</v>
      </c>
      <c r="K8" s="25">
        <v>3.5051119940554543E-2</v>
      </c>
      <c r="L8" s="25">
        <v>3.3374966396809702E-2</v>
      </c>
      <c r="M8" s="25">
        <v>2.1690120539226587E-2</v>
      </c>
      <c r="N8" s="25">
        <v>2.4089022443233299E-2</v>
      </c>
      <c r="O8" s="25">
        <v>2.040355446486064E-2</v>
      </c>
      <c r="P8" s="25">
        <f>'[1]PTRM inputs'!P8</f>
        <v>1.6724119137861759E-2</v>
      </c>
      <c r="Q8" s="25">
        <f>'[1]PTRM inputs'!Q8</f>
        <v>1.3268225994552685E-2</v>
      </c>
    </row>
    <row r="9" spans="1:17" x14ac:dyDescent="0.35">
      <c r="A9" s="16" t="s">
        <v>109</v>
      </c>
      <c r="B9" s="16" t="s">
        <v>110</v>
      </c>
      <c r="C9" s="24">
        <v>6.5000000000000002E-2</v>
      </c>
      <c r="D9" s="24">
        <v>6.5000000000000002E-2</v>
      </c>
      <c r="E9" s="24">
        <v>6.5000000000000002E-2</v>
      </c>
      <c r="F9" s="24">
        <v>6.5000000000000002E-2</v>
      </c>
      <c r="G9" s="24">
        <v>6.5000000000000002E-2</v>
      </c>
      <c r="H9" s="24">
        <v>6.5000000000000002E-2</v>
      </c>
      <c r="I9" s="24">
        <v>6.5000000000000002E-2</v>
      </c>
      <c r="J9" s="24">
        <v>6.5000000000000002E-2</v>
      </c>
      <c r="K9" s="24">
        <v>6.5000000000000002E-2</v>
      </c>
      <c r="L9" s="24">
        <v>6.5000000000000002E-2</v>
      </c>
      <c r="M9" s="24">
        <v>6.5000000000000002E-2</v>
      </c>
      <c r="N9" s="24">
        <v>6.5000000000000002E-2</v>
      </c>
      <c r="O9" s="24">
        <v>6.5000000000000002E-2</v>
      </c>
      <c r="P9" s="24">
        <f>'[1]PTRM inputs'!P9</f>
        <v>6.5000000000000002E-2</v>
      </c>
      <c r="Q9" s="24">
        <f>'[1]PTRM inputs'!Q9</f>
        <v>6.5000000000000002E-2</v>
      </c>
    </row>
    <row r="10" spans="1:17" x14ac:dyDescent="0.35">
      <c r="A10" s="16" t="s">
        <v>111</v>
      </c>
      <c r="B10" s="16" t="s">
        <v>112</v>
      </c>
      <c r="C10" s="24">
        <v>0.3</v>
      </c>
      <c r="D10" s="24">
        <v>0.3</v>
      </c>
      <c r="E10" s="24">
        <v>0.3</v>
      </c>
      <c r="F10" s="24">
        <v>0.3</v>
      </c>
      <c r="G10" s="24">
        <v>0.3</v>
      </c>
      <c r="H10" s="24">
        <v>0.3</v>
      </c>
      <c r="I10" s="24">
        <v>0.3</v>
      </c>
      <c r="J10" s="24">
        <v>0.3</v>
      </c>
      <c r="K10" s="24">
        <v>0.3</v>
      </c>
      <c r="L10" s="24">
        <v>0.3</v>
      </c>
      <c r="M10" s="24">
        <v>0.3</v>
      </c>
      <c r="N10" s="24">
        <v>0.3</v>
      </c>
      <c r="O10" s="24">
        <v>0.3</v>
      </c>
      <c r="P10" s="24">
        <f>'[1]PTRM inputs'!P10</f>
        <v>0.3</v>
      </c>
      <c r="Q10" s="24">
        <f>'[1]PTRM inputs'!Q10</f>
        <v>0.3</v>
      </c>
    </row>
    <row r="11" spans="1:17" x14ac:dyDescent="0.35">
      <c r="A11" s="16" t="s">
        <v>113</v>
      </c>
      <c r="B11" s="16" t="s">
        <v>114</v>
      </c>
      <c r="C11" s="18">
        <v>0.22034793272461239</v>
      </c>
      <c r="D11" s="18">
        <v>0.22034793272461239</v>
      </c>
      <c r="E11" s="18">
        <v>0.22034793272461239</v>
      </c>
      <c r="F11" s="18">
        <v>0.22034793272461239</v>
      </c>
      <c r="G11" s="18">
        <v>0.22034793272461239</v>
      </c>
      <c r="H11" s="18">
        <v>0.22034793272461239</v>
      </c>
      <c r="I11" s="18">
        <v>0.22034793272461239</v>
      </c>
      <c r="J11" s="18">
        <v>0.22034793272461239</v>
      </c>
      <c r="K11" s="18">
        <v>0.22034793272461239</v>
      </c>
      <c r="L11" s="18">
        <v>0.22034793272461239</v>
      </c>
      <c r="M11" s="18">
        <v>0.22034793272461239</v>
      </c>
      <c r="N11" s="18">
        <v>0.22034793272461239</v>
      </c>
      <c r="O11" s="18">
        <v>0.22034793272461239</v>
      </c>
      <c r="P11" s="18">
        <f>'[1]PTRM inputs'!P11</f>
        <v>0.22034793272461239</v>
      </c>
      <c r="Q11" s="18">
        <f>'[1]PTRM inputs'!Q11</f>
        <v>0.22034793272461239</v>
      </c>
    </row>
    <row r="12" spans="1:17" x14ac:dyDescent="0.35">
      <c r="A12" s="16" t="s">
        <v>115</v>
      </c>
      <c r="B12" s="16" t="s">
        <v>116</v>
      </c>
      <c r="C12" s="19">
        <v>0.29999999999990945</v>
      </c>
      <c r="D12" s="19">
        <v>0.29999999999990945</v>
      </c>
      <c r="E12" s="19">
        <v>0.29999999999990945</v>
      </c>
      <c r="F12" s="19">
        <v>0.29999999999990945</v>
      </c>
      <c r="G12" s="19">
        <v>0.29999999999990945</v>
      </c>
      <c r="H12" s="19">
        <v>0.29999999999990945</v>
      </c>
      <c r="I12" s="19">
        <v>0.29999999999990945</v>
      </c>
      <c r="J12" s="19">
        <v>0.29999999999990945</v>
      </c>
      <c r="K12" s="19">
        <v>0.29999999999990945</v>
      </c>
      <c r="L12" s="19">
        <v>0.29999999999990945</v>
      </c>
      <c r="M12" s="19">
        <v>0.29999999999990945</v>
      </c>
      <c r="N12" s="19">
        <v>0.29999999999990945</v>
      </c>
      <c r="O12" s="19">
        <v>0.29999999999990945</v>
      </c>
      <c r="P12" s="19">
        <f>'[1]PTRM inputs'!P12</f>
        <v>0.29999999999990945</v>
      </c>
      <c r="Q12" s="19">
        <f>'[1]PTRM inputs'!Q12</f>
        <v>0.29999999999990945</v>
      </c>
    </row>
    <row r="13" spans="1:17" x14ac:dyDescent="0.35">
      <c r="A13" s="16" t="s">
        <v>117</v>
      </c>
      <c r="B13" s="16" t="s">
        <v>118</v>
      </c>
      <c r="C13" s="19">
        <v>0.4</v>
      </c>
      <c r="D13" s="19">
        <v>0.4</v>
      </c>
      <c r="E13" s="19">
        <v>0.4</v>
      </c>
      <c r="F13" s="19">
        <v>0.4</v>
      </c>
      <c r="G13" s="19">
        <v>0.4</v>
      </c>
      <c r="H13" s="19">
        <v>0.4</v>
      </c>
      <c r="I13" s="19">
        <v>0.4</v>
      </c>
      <c r="J13" s="19">
        <v>0.4</v>
      </c>
      <c r="K13" s="19">
        <v>0.4</v>
      </c>
      <c r="L13" s="19">
        <v>0.4</v>
      </c>
      <c r="M13" s="19">
        <v>0.4</v>
      </c>
      <c r="N13" s="19">
        <v>0.4</v>
      </c>
      <c r="O13" s="19">
        <v>0.4</v>
      </c>
      <c r="P13" s="24">
        <f>'[1]PTRM inputs'!P13</f>
        <v>0.4</v>
      </c>
      <c r="Q13" s="24">
        <f>'[1]PTRM inputs'!Q13</f>
        <v>0.4</v>
      </c>
    </row>
    <row r="14" spans="1:17" x14ac:dyDescent="0.35">
      <c r="A14" s="16" t="s">
        <v>119</v>
      </c>
      <c r="B14" s="16" t="s">
        <v>120</v>
      </c>
      <c r="C14" s="25">
        <v>0.4</v>
      </c>
      <c r="D14" s="25">
        <v>0.4</v>
      </c>
      <c r="E14" s="25">
        <v>0.4</v>
      </c>
      <c r="F14" s="25">
        <v>0.4</v>
      </c>
      <c r="G14" s="25">
        <v>0.4</v>
      </c>
      <c r="H14" s="25">
        <v>0.4</v>
      </c>
      <c r="I14" s="25">
        <v>0.4</v>
      </c>
      <c r="J14" s="25">
        <v>0.4</v>
      </c>
      <c r="K14" s="25">
        <v>0.4</v>
      </c>
      <c r="L14" s="25">
        <v>0.4</v>
      </c>
      <c r="M14" s="25">
        <v>0.4</v>
      </c>
      <c r="N14" s="25">
        <v>0.4</v>
      </c>
      <c r="O14" s="25">
        <v>0.4</v>
      </c>
      <c r="P14" s="25">
        <f>'[1]PTRM inputs'!P14</f>
        <v>0.4</v>
      </c>
      <c r="Q14" s="25">
        <f>'[1]PTRM inputs'!Q14</f>
        <v>0.4</v>
      </c>
    </row>
    <row r="15" spans="1:17" x14ac:dyDescent="0.35">
      <c r="A15" s="16" t="s">
        <v>121</v>
      </c>
      <c r="B15" s="16" t="s">
        <v>122</v>
      </c>
      <c r="C15" s="24">
        <v>0.6</v>
      </c>
      <c r="D15" s="24">
        <v>0.6</v>
      </c>
      <c r="E15" s="24">
        <v>0.6</v>
      </c>
      <c r="F15" s="24">
        <v>0.6</v>
      </c>
      <c r="G15" s="24">
        <v>0.6</v>
      </c>
      <c r="H15" s="24">
        <v>0.6</v>
      </c>
      <c r="I15" s="24">
        <v>0.6</v>
      </c>
      <c r="J15" s="24">
        <v>0.6</v>
      </c>
      <c r="K15" s="24">
        <v>0.6</v>
      </c>
      <c r="L15" s="24">
        <v>0.6</v>
      </c>
      <c r="M15" s="24">
        <v>0.6</v>
      </c>
      <c r="N15" s="24">
        <v>0.6</v>
      </c>
      <c r="O15" s="24">
        <v>0.6</v>
      </c>
      <c r="P15" s="24">
        <f>'[1]PTRM inputs'!P15</f>
        <v>0.6</v>
      </c>
      <c r="Q15" s="24">
        <f>'[1]PTRM inputs'!Q15</f>
        <v>0.6</v>
      </c>
    </row>
    <row r="16" spans="1:17" x14ac:dyDescent="0.35">
      <c r="A16" s="16" t="s">
        <v>123</v>
      </c>
      <c r="B16" s="16" t="s">
        <v>124</v>
      </c>
      <c r="C16" s="28">
        <v>0.7</v>
      </c>
      <c r="D16" s="28">
        <v>0.7</v>
      </c>
      <c r="E16" s="28">
        <v>0.7</v>
      </c>
      <c r="F16" s="28">
        <v>0.7</v>
      </c>
      <c r="G16" s="28">
        <v>0.7</v>
      </c>
      <c r="H16" s="28">
        <v>0.7</v>
      </c>
      <c r="I16" s="28">
        <v>0.7</v>
      </c>
      <c r="J16" s="28">
        <v>0.7</v>
      </c>
      <c r="K16" s="28">
        <v>0.7</v>
      </c>
      <c r="L16" s="28">
        <v>0.7</v>
      </c>
      <c r="M16" s="28">
        <v>0.7</v>
      </c>
      <c r="N16" s="28">
        <v>0.7</v>
      </c>
      <c r="O16" s="28">
        <v>0.7</v>
      </c>
      <c r="P16" s="24">
        <f>'[1]PTRM inputs'!P16</f>
        <v>0.7</v>
      </c>
      <c r="Q16" s="24">
        <f>'[1]PTRM inputs'!Q16</f>
        <v>0.7</v>
      </c>
    </row>
    <row r="17" spans="1:21" x14ac:dyDescent="0.35">
      <c r="A17" s="20"/>
      <c r="B17" s="20"/>
      <c r="C17" s="20"/>
      <c r="D17" s="20"/>
      <c r="E17" s="21"/>
      <c r="F17" s="27"/>
      <c r="G17" s="27"/>
      <c r="H17" s="27"/>
      <c r="I17" s="27"/>
      <c r="J17" s="27"/>
      <c r="K17" s="27"/>
      <c r="L17" s="27"/>
      <c r="M17" s="65"/>
      <c r="P17" s="24"/>
      <c r="Q17" s="24"/>
    </row>
    <row r="18" spans="1:21" x14ac:dyDescent="0.35">
      <c r="A18" s="29" t="s">
        <v>125</v>
      </c>
      <c r="B18" s="30"/>
      <c r="C18" s="31"/>
      <c r="D18" s="31"/>
      <c r="E18" s="32"/>
      <c r="P18" s="24"/>
      <c r="Q18" s="24"/>
    </row>
    <row r="19" spans="1:21" x14ac:dyDescent="0.35">
      <c r="A19" s="16" t="s">
        <v>126</v>
      </c>
      <c r="C19" s="33">
        <f t="shared" ref="C19:J19" si="0">C3+C16*(C9)</f>
        <v>9.9769126436781569E-2</v>
      </c>
      <c r="D19" s="33">
        <f t="shared" si="0"/>
        <v>9.9419233716475097E-2</v>
      </c>
      <c r="E19" s="33">
        <f t="shared" si="0"/>
        <v>0.10348880459770116</v>
      </c>
      <c r="F19" s="33">
        <f t="shared" si="0"/>
        <v>0.10716427969348656</v>
      </c>
      <c r="G19" s="33">
        <f t="shared" si="0"/>
        <v>9.5701352490421457E-2</v>
      </c>
      <c r="H19" s="33">
        <f t="shared" si="0"/>
        <v>0.1008847662835249</v>
      </c>
      <c r="I19" s="33">
        <f t="shared" si="0"/>
        <v>9.8779996168582351E-2</v>
      </c>
      <c r="J19" s="33">
        <f t="shared" si="0"/>
        <v>8.6234919847328229E-2</v>
      </c>
      <c r="K19" s="33">
        <f>'[2]PTRM inputs'!K19</f>
        <v>7.832236781609192E-2</v>
      </c>
      <c r="L19" s="33">
        <f t="shared" ref="L19:N19" si="1">L3+L16*(L9)</f>
        <v>8.5665766283524902E-2</v>
      </c>
      <c r="M19" s="66">
        <f t="shared" si="1"/>
        <v>7.5520766283524887E-2</v>
      </c>
      <c r="N19" s="66">
        <f t="shared" si="1"/>
        <v>7.1936217557251894E-2</v>
      </c>
      <c r="O19" s="66">
        <f t="shared" ref="O19" si="2">O3+O16*(O9)</f>
        <v>7.0012636015325674E-2</v>
      </c>
      <c r="P19" s="66">
        <f>'[1]PTRM inputs'!P19</f>
        <v>7.2657053639846744E-2</v>
      </c>
      <c r="Q19" s="66">
        <f>'[1]PTRM inputs'!Q19</f>
        <v>6.8106862068965518E-2</v>
      </c>
      <c r="S19" s="55"/>
      <c r="T19" s="55"/>
      <c r="U19" s="55"/>
    </row>
    <row r="20" spans="1:21" x14ac:dyDescent="0.35">
      <c r="A20" s="16" t="s">
        <v>127</v>
      </c>
      <c r="C20" s="33">
        <f t="shared" ref="C20:J20" si="3">(1+C19)/(1+C5)-1</f>
        <v>7.2945489206616143E-2</v>
      </c>
      <c r="D20" s="33">
        <f t="shared" si="3"/>
        <v>7.2604130455097948E-2</v>
      </c>
      <c r="E20" s="33">
        <f t="shared" si="3"/>
        <v>7.6574443509952461E-2</v>
      </c>
      <c r="F20" s="33">
        <f t="shared" si="3"/>
        <v>8.016027287169436E-2</v>
      </c>
      <c r="G20" s="33">
        <f t="shared" si="3"/>
        <v>6.8976929258947939E-2</v>
      </c>
      <c r="H20" s="33">
        <f t="shared" si="3"/>
        <v>7.4033918325390191E-2</v>
      </c>
      <c r="I20" s="33">
        <f t="shared" si="3"/>
        <v>7.19804840669096E-2</v>
      </c>
      <c r="J20" s="33">
        <f t="shared" si="3"/>
        <v>5.9741385216905751E-2</v>
      </c>
      <c r="K20" s="33">
        <f>'[2]PTRM inputs'!K20</f>
        <v>5.2021822259601835E-2</v>
      </c>
      <c r="L20" s="33">
        <f t="shared" ref="L20:N20" si="4">(1+L19)/(1+L5)-1</f>
        <v>5.9186113447341482E-2</v>
      </c>
      <c r="M20" s="66">
        <f t="shared" si="4"/>
        <v>4.9288552471731695E-2</v>
      </c>
      <c r="N20" s="66">
        <f t="shared" si="4"/>
        <v>4.5791431763172685E-2</v>
      </c>
      <c r="O20" s="66">
        <f t="shared" ref="O20" si="5">(1+O19)/(1+O5)-1</f>
        <v>4.3914766844220354E-2</v>
      </c>
      <c r="P20" s="66">
        <f>'[1]PTRM inputs'!P20</f>
        <v>4.649468647789945E-2</v>
      </c>
      <c r="Q20" s="66">
        <f>'[1]PTRM inputs'!Q20</f>
        <v>4.2055475189234803E-2</v>
      </c>
    </row>
    <row r="21" spans="1:21" x14ac:dyDescent="0.35">
      <c r="A21" s="17" t="s">
        <v>128</v>
      </c>
      <c r="B21" s="17"/>
      <c r="C21" s="34">
        <f t="shared" ref="C21:J21" si="6">C14*C19+C15*C7</f>
        <v>8.1208898121647083E-2</v>
      </c>
      <c r="D21" s="34">
        <f t="shared" si="6"/>
        <v>7.9346235294760148E-2</v>
      </c>
      <c r="E21" s="34">
        <f t="shared" si="6"/>
        <v>8.3678140519443098E-2</v>
      </c>
      <c r="F21" s="34">
        <f t="shared" si="6"/>
        <v>9.4423572137208395E-2</v>
      </c>
      <c r="G21" s="34">
        <f t="shared" si="6"/>
        <v>8.8272185470232384E-2</v>
      </c>
      <c r="H21" s="34">
        <f t="shared" si="6"/>
        <v>9.6351811949760932E-2</v>
      </c>
      <c r="I21" s="34">
        <f t="shared" si="6"/>
        <v>9.6095149088769219E-2</v>
      </c>
      <c r="J21" s="34">
        <f t="shared" si="6"/>
        <v>8.0253521108341913E-2</v>
      </c>
      <c r="K21" s="34">
        <f>'[2]PTRM inputs'!K21</f>
        <v>6.7885385889877775E-2</v>
      </c>
      <c r="L21" s="34">
        <f t="shared" ref="L21:N21" si="7">L14*L19+L15*L7</f>
        <v>6.9791910847447847E-2</v>
      </c>
      <c r="M21" s="34">
        <f t="shared" si="7"/>
        <v>5.8547730645034227E-2</v>
      </c>
      <c r="N21" s="34">
        <f t="shared" si="7"/>
        <v>5.8589235825489201E-2</v>
      </c>
      <c r="O21" s="34">
        <f t="shared" ref="O21" si="8">O14*O19+O15*O7</f>
        <v>5.5553240402019463E-2</v>
      </c>
      <c r="P21" s="34">
        <f>'[1]PTRM inputs'!P21</f>
        <v>5.434815472572356E-2</v>
      </c>
      <c r="Q21" s="34">
        <f>'[1]PTRM inputs'!Q21</f>
        <v>5.0402703814236005E-2</v>
      </c>
    </row>
    <row r="22" spans="1:21" x14ac:dyDescent="0.35">
      <c r="A22" s="16" t="s">
        <v>129</v>
      </c>
      <c r="C22" s="33">
        <f t="shared" ref="C22:J22" si="9">C14*C20+C15*C8</f>
        <v>5.4837949386972701E-2</v>
      </c>
      <c r="D22" s="33">
        <f t="shared" si="9"/>
        <v>5.3020717360741765E-2</v>
      </c>
      <c r="E22" s="33">
        <f t="shared" si="9"/>
        <v>5.7246966360432382E-2</v>
      </c>
      <c r="F22" s="33">
        <f t="shared" si="9"/>
        <v>6.7730314280203485E-2</v>
      </c>
      <c r="G22" s="33">
        <f t="shared" si="9"/>
        <v>6.1728961434373147E-2</v>
      </c>
      <c r="H22" s="33">
        <f t="shared" si="9"/>
        <v>6.9611523853425436E-2</v>
      </c>
      <c r="I22" s="33">
        <f t="shared" si="9"/>
        <v>6.9361121062213871E-2</v>
      </c>
      <c r="J22" s="33">
        <f t="shared" si="9"/>
        <v>5.3905874252040943E-2</v>
      </c>
      <c r="K22" s="33">
        <f>'[2]PTRM inputs'!K22</f>
        <v>4.1839400868173462E-2</v>
      </c>
      <c r="L22" s="33">
        <f t="shared" ref="L22:N22" si="10">L14*L20+L15*L8</f>
        <v>4.3699425217022414E-2</v>
      </c>
      <c r="M22" s="66">
        <f t="shared" si="10"/>
        <v>3.272949331222863E-2</v>
      </c>
      <c r="N22" s="66">
        <f t="shared" si="10"/>
        <v>3.2769986171209055E-2</v>
      </c>
      <c r="O22" s="66">
        <f t="shared" ref="O22" si="11">O14*O20+O15*O8</f>
        <v>2.9808039416604527E-2</v>
      </c>
      <c r="P22" s="66">
        <f>'[1]PTRM inputs'!P22</f>
        <v>2.8632346073876838E-2</v>
      </c>
      <c r="Q22" s="66">
        <f>'[1]PTRM inputs'!Q22</f>
        <v>2.4783125672425532E-2</v>
      </c>
    </row>
    <row r="23" spans="1:21" x14ac:dyDescent="0.35">
      <c r="A23" s="16" t="s">
        <v>130</v>
      </c>
      <c r="C23" s="33">
        <f t="shared" ref="C23:J23" si="12">C19*((1-C11)/(1-C11*(1-C13)))*C14+C7*C15*(1-C12)</f>
        <v>6.4765213386110493E-2</v>
      </c>
      <c r="D23" s="33">
        <f t="shared" si="12"/>
        <v>6.3433577337932562E-2</v>
      </c>
      <c r="E23" s="33">
        <f t="shared" si="12"/>
        <v>6.6788925445661104E-2</v>
      </c>
      <c r="F23" s="33">
        <f t="shared" si="12"/>
        <v>7.4602461424947614E-2</v>
      </c>
      <c r="G23" s="33">
        <f t="shared" si="12"/>
        <v>6.9386642707958898E-2</v>
      </c>
      <c r="H23" s="33">
        <f t="shared" si="12"/>
        <v>7.5453804857249104E-2</v>
      </c>
      <c r="I23" s="33">
        <f t="shared" si="12"/>
        <v>7.5107078728880075E-2</v>
      </c>
      <c r="J23" s="33">
        <f t="shared" si="12"/>
        <v>6.3022197563913779E-2</v>
      </c>
      <c r="K23" s="33">
        <f>'[2]PTRM inputs'!K23</f>
        <v>5.3736459139144814E-2</v>
      </c>
      <c r="L23" s="33">
        <f t="shared" ref="L23:N23" si="13">L19*((1-L11)/(1-L11*(1-L13)))*L14+L7*L15*(1-L12)</f>
        <v>5.5653894899399758E-2</v>
      </c>
      <c r="M23" s="66">
        <f t="shared" si="13"/>
        <v>4.6977728673322519E-2</v>
      </c>
      <c r="N23" s="66">
        <f t="shared" si="13"/>
        <v>4.6722265560475672E-2</v>
      </c>
      <c r="O23" s="66">
        <f t="shared" ref="O23" si="14">O19*((1-O11)/(1-O11*(1-O13)))*O14+O7*O15*(1-O12)</f>
        <v>4.4444388136826746E-2</v>
      </c>
      <c r="P23" s="66">
        <f>'[1]PTRM inputs'!P23</f>
        <v>4.3810723784032897E-2</v>
      </c>
      <c r="Q23" s="66">
        <f>'[1]PTRM inputs'!Q23</f>
        <v>4.0687745342195103E-2</v>
      </c>
    </row>
    <row r="24" spans="1:21" x14ac:dyDescent="0.35">
      <c r="A24" s="16" t="s">
        <v>131</v>
      </c>
      <c r="C24" s="33">
        <f t="shared" ref="C24:J24" si="15">(1+C23)/(1+C5)-1</f>
        <v>3.8795330132790795E-2</v>
      </c>
      <c r="D24" s="33">
        <f t="shared" si="15"/>
        <v>3.7496173012617318E-2</v>
      </c>
      <c r="E24" s="33">
        <f t="shared" si="15"/>
        <v>4.0769683361620679E-2</v>
      </c>
      <c r="F24" s="33">
        <f t="shared" si="15"/>
        <v>4.8392645292631986E-2</v>
      </c>
      <c r="G24" s="33">
        <f t="shared" si="15"/>
        <v>4.3304041666301307E-2</v>
      </c>
      <c r="H24" s="33">
        <f t="shared" si="15"/>
        <v>4.9223224250974695E-2</v>
      </c>
      <c r="I24" s="33">
        <f t="shared" si="15"/>
        <v>4.8884954857444152E-2</v>
      </c>
      <c r="J24" s="33">
        <f t="shared" si="15"/>
        <v>3.7094826891623356E-2</v>
      </c>
      <c r="K24" s="33">
        <f>'[2]PTRM inputs'!K24</f>
        <v>2.8035569891848633E-2</v>
      </c>
      <c r="L24" s="33">
        <f t="shared" ref="L24:N24" si="16">(1+L23)/(1+L5)-1</f>
        <v>2.9906238926243889E-2</v>
      </c>
      <c r="M24" s="66">
        <f t="shared" si="16"/>
        <v>2.1441686510558666E-2</v>
      </c>
      <c r="N24" s="66">
        <f t="shared" si="16"/>
        <v>2.1192454205342326E-2</v>
      </c>
      <c r="O24" s="66">
        <f t="shared" ref="O24" si="17">(1+O23)/(1+O5)-1</f>
        <v>1.8970134767636093E-2</v>
      </c>
      <c r="P24" s="66">
        <f>'[1]PTRM inputs'!P24</f>
        <v>1.8351925642958955E-2</v>
      </c>
      <c r="Q24" s="66">
        <f>'[1]PTRM inputs'!Q24</f>
        <v>1.5305117407019786E-2</v>
      </c>
    </row>
    <row r="25" spans="1:21" x14ac:dyDescent="0.35">
      <c r="A25" s="16" t="s">
        <v>132</v>
      </c>
      <c r="C25" s="33">
        <f t="shared" ref="C25:J25" si="18">C19*(1/(1-C11*(1-C13)))*C14+C7*C15</f>
        <v>8.7288863828837063E-2</v>
      </c>
      <c r="D25" s="33">
        <f t="shared" si="18"/>
        <v>8.5404878416330349E-2</v>
      </c>
      <c r="E25" s="33">
        <f t="shared" si="18"/>
        <v>8.9984784723958655E-2</v>
      </c>
      <c r="F25" s="33">
        <f t="shared" si="18"/>
        <v>0.1009542010886904</v>
      </c>
      <c r="G25" s="33">
        <f t="shared" si="18"/>
        <v>9.4104259600320678E-2</v>
      </c>
      <c r="H25" s="33">
        <f t="shared" si="18"/>
        <v>0.10249976514217835</v>
      </c>
      <c r="I25" s="33">
        <f t="shared" si="18"/>
        <v>0.10211483684900929</v>
      </c>
      <c r="J25" s="33">
        <f t="shared" si="18"/>
        <v>8.5508707498755554E-2</v>
      </c>
      <c r="K25" s="33">
        <f>'[2]PTRM inputs'!K25</f>
        <v>7.2658378572433735E-2</v>
      </c>
      <c r="L25" s="33">
        <f t="shared" ref="L25:N25" si="19">L19*(1/(1-L11*(1-L13)))*L14+L7*L15</f>
        <v>7.5012412819207772E-2</v>
      </c>
      <c r="M25" s="66">
        <f t="shared" si="19"/>
        <v>6.3149992743374725E-2</v>
      </c>
      <c r="N25" s="66">
        <f t="shared" si="19"/>
        <v>6.2973054261848738E-2</v>
      </c>
      <c r="O25" s="66">
        <f t="shared" ref="O25" si="20">O19*(1/(1-O11*(1-O13)))*O14+O7*O15</f>
        <v>5.9819835101662167E-2</v>
      </c>
      <c r="P25" s="66">
        <f>'[1]PTRM inputs'!P25</f>
        <v>5.8775901166859795E-2</v>
      </c>
      <c r="Q25" s="66">
        <f>'[1]PTRM inputs'!Q25</f>
        <v>5.4553159978308105E-2</v>
      </c>
    </row>
    <row r="26" spans="1:21" x14ac:dyDescent="0.35">
      <c r="A26" s="16" t="s">
        <v>133</v>
      </c>
      <c r="C26" s="33">
        <f t="shared" ref="C26:J26" si="21">(1+C25)/(1+C5)-1</f>
        <v>6.076962324764601E-2</v>
      </c>
      <c r="D26" s="33">
        <f t="shared" si="21"/>
        <v>5.8931588698859061E-2</v>
      </c>
      <c r="E26" s="33">
        <f t="shared" si="21"/>
        <v>6.3399789974593723E-2</v>
      </c>
      <c r="F26" s="33">
        <f t="shared" si="21"/>
        <v>7.410165959872228E-2</v>
      </c>
      <c r="G26" s="33">
        <f t="shared" si="21"/>
        <v>6.7418789853971539E-2</v>
      </c>
      <c r="H26" s="33">
        <f t="shared" si="21"/>
        <v>7.5609526967979068E-2</v>
      </c>
      <c r="I26" s="33">
        <f t="shared" si="21"/>
        <v>7.5233987169765149E-2</v>
      </c>
      <c r="J26" s="33">
        <f t="shared" si="21"/>
        <v>5.9032885364639576E-2</v>
      </c>
      <c r="K26" s="33">
        <f>'[2]PTRM inputs'!K26</f>
        <v>4.6495979095057427E-2</v>
      </c>
      <c r="L26" s="33">
        <f t="shared" ref="L26:N26" si="22">(1+L25)/(1+L5)-1</f>
        <v>4.879259787239798E-2</v>
      </c>
      <c r="M26" s="66">
        <f t="shared" si="22"/>
        <v>3.721950511548755E-2</v>
      </c>
      <c r="N26" s="66">
        <f t="shared" si="22"/>
        <v>3.7046882206681842E-2</v>
      </c>
      <c r="O26" s="66">
        <f t="shared" ref="O26" si="23">(1+O25)/(1+O5)-1</f>
        <v>3.3970570830889946E-2</v>
      </c>
      <c r="P26" s="66">
        <f>'[1]PTRM inputs'!P26</f>
        <v>3.2952098699375432E-2</v>
      </c>
      <c r="Q26" s="66">
        <f>'[1]PTRM inputs'!Q26</f>
        <v>2.883235119834926E-2</v>
      </c>
    </row>
    <row r="27" spans="1:21" x14ac:dyDescent="0.35">
      <c r="A27" s="16" t="s">
        <v>134</v>
      </c>
      <c r="C27" s="33">
        <f t="shared" ref="C27:J28" si="24">C25-C21</f>
        <v>6.0799657071899799E-3</v>
      </c>
      <c r="D27" s="33">
        <f t="shared" si="24"/>
        <v>6.0586431215702008E-3</v>
      </c>
      <c r="E27" s="33">
        <f t="shared" si="24"/>
        <v>6.3066442045155574E-3</v>
      </c>
      <c r="F27" s="33">
        <f t="shared" si="24"/>
        <v>6.530628951482001E-3</v>
      </c>
      <c r="G27" s="33">
        <f t="shared" si="24"/>
        <v>5.8320741300882939E-3</v>
      </c>
      <c r="H27" s="33">
        <f t="shared" si="24"/>
        <v>6.147953192417413E-3</v>
      </c>
      <c r="I27" s="33">
        <f t="shared" si="24"/>
        <v>6.019687760240075E-3</v>
      </c>
      <c r="J27" s="33">
        <f t="shared" si="24"/>
        <v>5.2551863904136409E-3</v>
      </c>
      <c r="K27" s="33">
        <f>'[2]PTRM inputs'!K27</f>
        <v>4.7729926825559599E-3</v>
      </c>
      <c r="L27" s="33">
        <f t="shared" ref="L27:N28" si="25">L25-L21</f>
        <v>5.2205019717599249E-3</v>
      </c>
      <c r="M27" s="66">
        <f t="shared" si="25"/>
        <v>4.6022620983404983E-3</v>
      </c>
      <c r="N27" s="66">
        <f t="shared" si="25"/>
        <v>4.3838184363595364E-3</v>
      </c>
      <c r="O27" s="66">
        <f t="shared" ref="O27" si="26">O25-O21</f>
        <v>4.2665946996427034E-3</v>
      </c>
      <c r="P27" s="66">
        <f>'[1]PTRM inputs'!P27</f>
        <v>4.4277464411362349E-3</v>
      </c>
      <c r="Q27" s="66">
        <f>'[1]PTRM inputs'!Q27</f>
        <v>4.1504561640720999E-3</v>
      </c>
    </row>
    <row r="28" spans="1:21" x14ac:dyDescent="0.35">
      <c r="A28" s="16" t="s">
        <v>135</v>
      </c>
      <c r="C28" s="33">
        <f t="shared" si="24"/>
        <v>5.9316738606733088E-3</v>
      </c>
      <c r="D28" s="33">
        <f t="shared" si="24"/>
        <v>5.9108713381172961E-3</v>
      </c>
      <c r="E28" s="33">
        <f t="shared" si="24"/>
        <v>6.1528236141613415E-3</v>
      </c>
      <c r="F28" s="33">
        <f t="shared" si="24"/>
        <v>6.3713453185187952E-3</v>
      </c>
      <c r="G28" s="33">
        <f t="shared" si="24"/>
        <v>5.6898284195983917E-3</v>
      </c>
      <c r="H28" s="33">
        <f t="shared" si="24"/>
        <v>5.9980031145536322E-3</v>
      </c>
      <c r="I28" s="33">
        <f t="shared" si="24"/>
        <v>5.8728661075512778E-3</v>
      </c>
      <c r="J28" s="33">
        <f t="shared" si="24"/>
        <v>5.1270111125986326E-3</v>
      </c>
      <c r="K28" s="33">
        <f>'[2]PTRM inputs'!K28</f>
        <v>4.6565782268839645E-3</v>
      </c>
      <c r="L28" s="33">
        <f t="shared" si="25"/>
        <v>5.0931726553755663E-3</v>
      </c>
      <c r="M28" s="66">
        <f t="shared" si="25"/>
        <v>4.4900118032589198E-3</v>
      </c>
      <c r="N28" s="66">
        <f t="shared" si="25"/>
        <v>4.2768960354727867E-3</v>
      </c>
      <c r="O28" s="66">
        <f t="shared" ref="O28" si="27">O26-O22</f>
        <v>4.162531414285419E-3</v>
      </c>
      <c r="P28" s="66">
        <f>'[1]PTRM inputs'!P28</f>
        <v>4.3197526254985935E-3</v>
      </c>
      <c r="Q28" s="66">
        <f>'[1]PTRM inputs'!Q28</f>
        <v>4.0492255259237282E-3</v>
      </c>
    </row>
    <row r="29" spans="1:21" x14ac:dyDescent="0.35">
      <c r="P29" s="66"/>
      <c r="Q29" s="66"/>
    </row>
    <row r="30" spans="1:21" x14ac:dyDescent="0.35">
      <c r="P30" s="24"/>
      <c r="Q30" s="24"/>
    </row>
    <row r="31" spans="1:21" x14ac:dyDescent="0.35">
      <c r="C31" s="111" t="s">
        <v>96</v>
      </c>
      <c r="D31" s="111"/>
      <c r="E31" s="111"/>
      <c r="F31" s="111"/>
      <c r="G31" s="111"/>
      <c r="H31" s="111"/>
      <c r="I31" s="111"/>
      <c r="J31" s="111"/>
      <c r="P31" s="24"/>
      <c r="Q31" s="24"/>
    </row>
    <row r="32" spans="1:21" x14ac:dyDescent="0.35">
      <c r="C32" s="23">
        <v>38718</v>
      </c>
      <c r="D32" s="23">
        <v>39083</v>
      </c>
      <c r="E32" s="23">
        <v>39448</v>
      </c>
      <c r="F32" s="23">
        <v>39814</v>
      </c>
      <c r="G32" s="23">
        <v>40179</v>
      </c>
      <c r="H32" s="23">
        <v>40544</v>
      </c>
      <c r="I32" s="23">
        <v>40909</v>
      </c>
      <c r="J32" s="23">
        <v>41275</v>
      </c>
      <c r="K32" s="23">
        <v>41640</v>
      </c>
      <c r="L32" s="23">
        <v>42005</v>
      </c>
      <c r="M32" s="23">
        <v>42370</v>
      </c>
      <c r="N32" s="23">
        <v>42736</v>
      </c>
      <c r="O32" s="23">
        <v>43102</v>
      </c>
      <c r="P32" s="23">
        <f>'[1]PTRM inputs'!P32</f>
        <v>43466</v>
      </c>
      <c r="Q32" s="23">
        <f>'[1]PTRM inputs'!Q32</f>
        <v>43831</v>
      </c>
    </row>
    <row r="33" spans="1:17" x14ac:dyDescent="0.35">
      <c r="A33" s="16" t="s">
        <v>97</v>
      </c>
      <c r="B33" s="16" t="s">
        <v>98</v>
      </c>
      <c r="C33" s="24">
        <v>5.3417563218390807E-2</v>
      </c>
      <c r="D33" s="24">
        <v>5.5915448275862062E-2</v>
      </c>
      <c r="E33" s="24">
        <v>5.9901413793103479E-2</v>
      </c>
      <c r="F33" s="24">
        <v>5.8180736641221385E-2</v>
      </c>
      <c r="G33" s="24">
        <v>5.0849831417624482E-2</v>
      </c>
      <c r="H33" s="24">
        <v>5.3883252873563221E-2</v>
      </c>
      <c r="I33" s="24">
        <v>4.9203157088122638E-2</v>
      </c>
      <c r="J33" s="24">
        <v>3.4398406130268198E-2</v>
      </c>
      <c r="K33" s="24">
        <v>3.7335528735632194E-2</v>
      </c>
      <c r="L33" s="24">
        <v>3.6691022988505746E-2</v>
      </c>
      <c r="M33" s="24">
        <v>2.7318697318007675E-2</v>
      </c>
      <c r="N33" s="24">
        <v>2.3623553435114495E-2</v>
      </c>
      <c r="O33" s="24">
        <v>2.6630697318007671E-2</v>
      </c>
      <c r="P33" s="24">
        <f>'[1]PTRM inputs'!P33</f>
        <v>2.6902325670498089E-2</v>
      </c>
      <c r="Q33" s="24">
        <f>'[1]PTRM inputs'!Q33</f>
        <v>1.5094363984674335E-2</v>
      </c>
    </row>
    <row r="34" spans="1:17" x14ac:dyDescent="0.35">
      <c r="A34" s="16" t="s">
        <v>99</v>
      </c>
      <c r="B34" s="16" t="s">
        <v>100</v>
      </c>
      <c r="C34" s="25">
        <v>2.7724451920381421E-2</v>
      </c>
      <c r="D34" s="25">
        <v>3.0161412952060651E-2</v>
      </c>
      <c r="E34" s="25">
        <v>3.4050159798149959E-2</v>
      </c>
      <c r="F34" s="25">
        <v>3.2371450381679656E-2</v>
      </c>
      <c r="G34" s="25">
        <v>2.5219347724511731E-2</v>
      </c>
      <c r="H34" s="25">
        <v>2.8178783291281428E-2</v>
      </c>
      <c r="I34" s="25">
        <v>2.361283618353438E-2</v>
      </c>
      <c r="J34" s="25">
        <v>9.1691767124568724E-3</v>
      </c>
      <c r="K34" s="25">
        <v>1.2034662181104716E-2</v>
      </c>
      <c r="L34" s="25">
        <v>1.1405876086347133E-2</v>
      </c>
      <c r="M34" s="25">
        <v>2.2621437248857568E-3</v>
      </c>
      <c r="N34" s="25">
        <v>-1.3428746974490924E-3</v>
      </c>
      <c r="O34" s="25">
        <v>1.5909242126905809E-3</v>
      </c>
      <c r="P34" s="25">
        <f>'[1]PTRM inputs'!P34</f>
        <v>1.8559274834129003E-3</v>
      </c>
      <c r="Q34" s="25">
        <f>'[1]PTRM inputs'!Q34</f>
        <v>-9.6640351369029487E-3</v>
      </c>
    </row>
    <row r="35" spans="1:17" x14ac:dyDescent="0.35">
      <c r="A35" s="16" t="s">
        <v>101</v>
      </c>
      <c r="B35" s="16" t="s">
        <v>102</v>
      </c>
      <c r="C35" s="26">
        <v>2.5000000000000001E-2</v>
      </c>
      <c r="D35" s="26">
        <v>2.5000000000000001E-2</v>
      </c>
      <c r="E35" s="26">
        <v>2.5000000000000001E-2</v>
      </c>
      <c r="F35" s="26">
        <v>2.5000000000000001E-2</v>
      </c>
      <c r="G35" s="26">
        <v>2.5000000000000001E-2</v>
      </c>
      <c r="H35" s="26">
        <v>2.5000000000000001E-2</v>
      </c>
      <c r="I35" s="26">
        <v>2.5000000000000001E-2</v>
      </c>
      <c r="J35" s="26">
        <v>2.5000000000000001E-2</v>
      </c>
      <c r="K35" s="26">
        <v>2.5000000000000001E-2</v>
      </c>
      <c r="L35" s="26">
        <v>2.5000000000000001E-2</v>
      </c>
      <c r="M35" s="26">
        <v>2.5000000000000001E-2</v>
      </c>
      <c r="N35" s="26">
        <v>2.5000000000000001E-2</v>
      </c>
      <c r="O35" s="26">
        <v>2.5000000000000001E-2</v>
      </c>
      <c r="P35" s="26">
        <f>'[1]PTRM inputs'!P35</f>
        <v>2.5000000000000001E-2</v>
      </c>
      <c r="Q35" s="26">
        <f>'[1]PTRM inputs'!Q35</f>
        <v>2.5000000000000001E-2</v>
      </c>
    </row>
    <row r="36" spans="1:17" x14ac:dyDescent="0.35">
      <c r="A36" s="16" t="s">
        <v>103</v>
      </c>
      <c r="B36" s="16" t="s">
        <v>104</v>
      </c>
      <c r="C36" s="24">
        <v>1.3628679357529705E-2</v>
      </c>
      <c r="D36" s="24">
        <v>1.1741972089049812E-2</v>
      </c>
      <c r="E36" s="24">
        <v>1.5818426749813173E-2</v>
      </c>
      <c r="F36" s="24">
        <v>3.0675556095101121E-2</v>
      </c>
      <c r="G36" s="24">
        <v>3.5575479758060947E-2</v>
      </c>
      <c r="H36" s="24">
        <v>4.0412812257058929E-2</v>
      </c>
      <c r="I36" s="24">
        <v>3.8287201096740477E-2</v>
      </c>
      <c r="J36" s="24">
        <v>3.2945327399322995E-2</v>
      </c>
      <c r="K36" s="24">
        <v>2.3219139619382378E-2</v>
      </c>
      <c r="L36" s="24">
        <v>1.6442393213860519E-2</v>
      </c>
      <c r="M36" s="24">
        <v>1.9843943893621718E-2</v>
      </c>
      <c r="N36" s="24">
        <v>2.4333555609686117E-2</v>
      </c>
      <c r="O36" s="24">
        <v>1.7565815344234313E-2</v>
      </c>
      <c r="P36" s="24">
        <f>'[1]PTRM inputs'!P36</f>
        <v>1.4987452929578763E-2</v>
      </c>
      <c r="Q36" s="24">
        <f>'[1]PTRM inputs'!Q36</f>
        <v>1.6076402917812708E-2</v>
      </c>
    </row>
    <row r="37" spans="1:17" x14ac:dyDescent="0.35">
      <c r="A37" s="16" t="s">
        <v>105</v>
      </c>
      <c r="B37" s="16" t="s">
        <v>106</v>
      </c>
      <c r="C37" s="25">
        <v>6.7046242575920512E-2</v>
      </c>
      <c r="D37" s="25">
        <v>6.7657420364911874E-2</v>
      </c>
      <c r="E37" s="25">
        <v>7.5719840542916653E-2</v>
      </c>
      <c r="F37" s="25">
        <v>8.8856292736322506E-2</v>
      </c>
      <c r="G37" s="25">
        <v>8.6425311175685429E-2</v>
      </c>
      <c r="H37" s="25">
        <v>9.429606513062215E-2</v>
      </c>
      <c r="I37" s="25">
        <v>8.7490358184863115E-2</v>
      </c>
      <c r="J37" s="25">
        <v>6.7343733529591193E-2</v>
      </c>
      <c r="K37" s="25">
        <v>6.0554668355014572E-2</v>
      </c>
      <c r="L37" s="25">
        <v>5.3133416202366265E-2</v>
      </c>
      <c r="M37" s="25">
        <v>4.7162641211629393E-2</v>
      </c>
      <c r="N37" s="25">
        <v>4.7957109044800612E-2</v>
      </c>
      <c r="O37" s="25">
        <v>4.4196512662241984E-2</v>
      </c>
      <c r="P37" s="25">
        <f>'[1]PTRM inputs'!P37</f>
        <v>4.1889778600076852E-2</v>
      </c>
      <c r="Q37" s="25">
        <f>'[1]PTRM inputs'!Q37</f>
        <v>3.1170766902487042E-2</v>
      </c>
    </row>
    <row r="38" spans="1:17" x14ac:dyDescent="0.35">
      <c r="A38" s="16" t="s">
        <v>107</v>
      </c>
      <c r="B38" s="16" t="s">
        <v>108</v>
      </c>
      <c r="C38" s="25">
        <v>4.1020724464312819E-2</v>
      </c>
      <c r="D38" s="25">
        <v>4.1616995477962826E-2</v>
      </c>
      <c r="E38" s="25">
        <v>4.9482771261382341E-2</v>
      </c>
      <c r="F38" s="25">
        <v>6.229882218177818E-2</v>
      </c>
      <c r="G38" s="25">
        <v>5.9927132854327381E-2</v>
      </c>
      <c r="H38" s="25">
        <v>6.7605917200607157E-2</v>
      </c>
      <c r="I38" s="25">
        <v>6.0966203107183592E-2</v>
      </c>
      <c r="J38" s="25">
        <v>4.1310959541064785E-2</v>
      </c>
      <c r="K38" s="25">
        <v>3.468748132196553E-2</v>
      </c>
      <c r="L38" s="25">
        <v>2.7447235319381758E-2</v>
      </c>
      <c r="M38" s="25">
        <v>2.1622088986955612E-2</v>
      </c>
      <c r="N38" s="25">
        <v>2.2397179555903035E-2</v>
      </c>
      <c r="O38" s="25">
        <v>1.8728305036333603E-2</v>
      </c>
      <c r="P38" s="25">
        <f>'[1]PTRM inputs'!P38</f>
        <v>1.6477832780563029E-2</v>
      </c>
      <c r="Q38" s="25">
        <f>'[1]PTRM inputs'!Q38</f>
        <v>6.0202603926702292E-3</v>
      </c>
    </row>
    <row r="39" spans="1:17" x14ac:dyDescent="0.35">
      <c r="A39" s="16" t="s">
        <v>109</v>
      </c>
      <c r="B39" s="16" t="s">
        <v>110</v>
      </c>
      <c r="C39" s="24">
        <v>6.5000000000000002E-2</v>
      </c>
      <c r="D39" s="24">
        <v>6.5000000000000002E-2</v>
      </c>
      <c r="E39" s="24">
        <v>6.5000000000000002E-2</v>
      </c>
      <c r="F39" s="24">
        <v>6.5000000000000002E-2</v>
      </c>
      <c r="G39" s="24">
        <v>6.5000000000000002E-2</v>
      </c>
      <c r="H39" s="24">
        <v>6.5000000000000002E-2</v>
      </c>
      <c r="I39" s="24">
        <v>6.5000000000000002E-2</v>
      </c>
      <c r="J39" s="24">
        <v>6.5000000000000002E-2</v>
      </c>
      <c r="K39" s="24">
        <v>6.5000000000000002E-2</v>
      </c>
      <c r="L39" s="24">
        <v>6.5000000000000002E-2</v>
      </c>
      <c r="M39" s="24">
        <v>6.5000000000000002E-2</v>
      </c>
      <c r="N39" s="24">
        <v>6.5000000000000002E-2</v>
      </c>
      <c r="O39" s="24">
        <v>6.5000000000000002E-2</v>
      </c>
      <c r="P39" s="24">
        <f>'[1]PTRM inputs'!P39</f>
        <v>6.5000000000000002E-2</v>
      </c>
      <c r="Q39" s="24">
        <f>'[1]PTRM inputs'!Q39</f>
        <v>6.5000000000000002E-2</v>
      </c>
    </row>
    <row r="40" spans="1:17" x14ac:dyDescent="0.35">
      <c r="A40" s="16" t="s">
        <v>111</v>
      </c>
      <c r="B40" s="16" t="s">
        <v>112</v>
      </c>
      <c r="C40" s="24">
        <v>0.3</v>
      </c>
      <c r="D40" s="24">
        <v>0.3</v>
      </c>
      <c r="E40" s="24">
        <v>0.3</v>
      </c>
      <c r="F40" s="24">
        <v>0.3</v>
      </c>
      <c r="G40" s="24">
        <v>0.3</v>
      </c>
      <c r="H40" s="24">
        <v>0.3</v>
      </c>
      <c r="I40" s="24">
        <v>0.3</v>
      </c>
      <c r="J40" s="24">
        <v>0.3</v>
      </c>
      <c r="K40" s="24">
        <v>0.3</v>
      </c>
      <c r="L40" s="24">
        <v>0.3</v>
      </c>
      <c r="M40" s="24">
        <v>0.3</v>
      </c>
      <c r="N40" s="24">
        <v>0.3</v>
      </c>
      <c r="O40" s="24">
        <v>0.3</v>
      </c>
      <c r="P40" s="24">
        <f>'[1]PTRM inputs'!P40</f>
        <v>0.3</v>
      </c>
      <c r="Q40" s="24">
        <f>'[1]PTRM inputs'!Q40</f>
        <v>0.3</v>
      </c>
    </row>
    <row r="41" spans="1:17" x14ac:dyDescent="0.35">
      <c r="A41" s="16" t="s">
        <v>113</v>
      </c>
      <c r="B41" s="16" t="s">
        <v>114</v>
      </c>
      <c r="C41" s="18">
        <v>0.22034793272461239</v>
      </c>
      <c r="D41" s="18">
        <v>0.22034793272461239</v>
      </c>
      <c r="E41" s="18">
        <v>0.22034793272461239</v>
      </c>
      <c r="F41" s="18">
        <v>0.22034793272461239</v>
      </c>
      <c r="G41" s="18">
        <v>0.22034793272461239</v>
      </c>
      <c r="H41" s="18">
        <v>0.22034793272461239</v>
      </c>
      <c r="I41" s="18">
        <v>0.22034793272461239</v>
      </c>
      <c r="J41" s="18">
        <v>0.22034793272461239</v>
      </c>
      <c r="K41" s="18">
        <v>0.22034793272461239</v>
      </c>
      <c r="L41" s="18">
        <v>0.22034793272461239</v>
      </c>
      <c r="M41" s="18">
        <v>0.22034793272461239</v>
      </c>
      <c r="N41" s="18">
        <v>0.22034793272461239</v>
      </c>
      <c r="O41" s="18">
        <v>0.22034793272461239</v>
      </c>
      <c r="P41" s="18">
        <f>'[1]PTRM inputs'!P41</f>
        <v>0.22034793272461239</v>
      </c>
      <c r="Q41" s="18">
        <f>'[1]PTRM inputs'!Q41</f>
        <v>0.22034793272461239</v>
      </c>
    </row>
    <row r="42" spans="1:17" x14ac:dyDescent="0.35">
      <c r="A42" s="16" t="s">
        <v>115</v>
      </c>
      <c r="B42" s="16" t="s">
        <v>116</v>
      </c>
      <c r="C42" s="19">
        <v>0.29999999999990945</v>
      </c>
      <c r="D42" s="19">
        <v>0.29999999999990945</v>
      </c>
      <c r="E42" s="19">
        <v>0.29999999999990945</v>
      </c>
      <c r="F42" s="19">
        <v>0.29999999999990945</v>
      </c>
      <c r="G42" s="19">
        <v>0.29999999999990945</v>
      </c>
      <c r="H42" s="19">
        <v>0.29999999999990945</v>
      </c>
      <c r="I42" s="19">
        <v>0.29999999999990945</v>
      </c>
      <c r="J42" s="19">
        <v>0.29999999999990945</v>
      </c>
      <c r="K42" s="19">
        <v>0.29999999999990945</v>
      </c>
      <c r="L42" s="19">
        <v>0.29999999999990945</v>
      </c>
      <c r="M42" s="19">
        <v>0.29999999999990945</v>
      </c>
      <c r="N42" s="19">
        <v>0.29999999999990945</v>
      </c>
      <c r="O42" s="19">
        <v>0.29999999999990945</v>
      </c>
      <c r="P42" s="19">
        <f>'[1]PTRM inputs'!P42</f>
        <v>0.29999999999990945</v>
      </c>
      <c r="Q42" s="19">
        <f>'[1]PTRM inputs'!Q42</f>
        <v>0.29999999999990945</v>
      </c>
    </row>
    <row r="43" spans="1:17" x14ac:dyDescent="0.35">
      <c r="A43" s="16" t="s">
        <v>117</v>
      </c>
      <c r="B43" s="16" t="s">
        <v>118</v>
      </c>
      <c r="C43" s="19">
        <v>0.4</v>
      </c>
      <c r="D43" s="19">
        <v>0.4</v>
      </c>
      <c r="E43" s="19">
        <v>0.4</v>
      </c>
      <c r="F43" s="19">
        <v>0.4</v>
      </c>
      <c r="G43" s="19">
        <v>0.4</v>
      </c>
      <c r="H43" s="19">
        <v>0.4</v>
      </c>
      <c r="I43" s="19">
        <v>0.4</v>
      </c>
      <c r="J43" s="19">
        <v>0.4</v>
      </c>
      <c r="K43" s="19">
        <v>0.4</v>
      </c>
      <c r="L43" s="19">
        <v>0.4</v>
      </c>
      <c r="M43" s="19">
        <v>0.4</v>
      </c>
      <c r="N43" s="19">
        <v>0.4</v>
      </c>
      <c r="O43" s="19">
        <v>0.4</v>
      </c>
      <c r="P43" s="24">
        <f>'[1]PTRM inputs'!P43</f>
        <v>0.4</v>
      </c>
      <c r="Q43" s="24">
        <f>'[1]PTRM inputs'!Q43</f>
        <v>0.4</v>
      </c>
    </row>
    <row r="44" spans="1:17" x14ac:dyDescent="0.35">
      <c r="A44" s="16" t="s">
        <v>119</v>
      </c>
      <c r="B44" s="16" t="s">
        <v>120</v>
      </c>
      <c r="C44" s="25">
        <v>0.4</v>
      </c>
      <c r="D44" s="25">
        <v>0.4</v>
      </c>
      <c r="E44" s="25">
        <v>0.4</v>
      </c>
      <c r="F44" s="25">
        <v>0.4</v>
      </c>
      <c r="G44" s="25">
        <v>0.4</v>
      </c>
      <c r="H44" s="25">
        <v>0.4</v>
      </c>
      <c r="I44" s="25">
        <v>0.4</v>
      </c>
      <c r="J44" s="25">
        <v>0.4</v>
      </c>
      <c r="K44" s="25">
        <v>0.4</v>
      </c>
      <c r="L44" s="25">
        <v>0.4</v>
      </c>
      <c r="M44" s="25">
        <v>0.4</v>
      </c>
      <c r="N44" s="25">
        <v>0.4</v>
      </c>
      <c r="O44" s="25">
        <v>0.4</v>
      </c>
      <c r="P44" s="25">
        <f>'[1]PTRM inputs'!P44</f>
        <v>0.4</v>
      </c>
      <c r="Q44" s="25">
        <f>'[1]PTRM inputs'!Q44</f>
        <v>0.4</v>
      </c>
    </row>
    <row r="45" spans="1:17" x14ac:dyDescent="0.35">
      <c r="A45" s="16" t="s">
        <v>121</v>
      </c>
      <c r="B45" s="16" t="s">
        <v>122</v>
      </c>
      <c r="C45" s="24">
        <v>0.6</v>
      </c>
      <c r="D45" s="24">
        <v>0.6</v>
      </c>
      <c r="E45" s="24">
        <v>0.6</v>
      </c>
      <c r="F45" s="24">
        <v>0.6</v>
      </c>
      <c r="G45" s="24">
        <v>0.6</v>
      </c>
      <c r="H45" s="24">
        <v>0.6</v>
      </c>
      <c r="I45" s="24">
        <v>0.6</v>
      </c>
      <c r="J45" s="24">
        <v>0.6</v>
      </c>
      <c r="K45" s="24">
        <v>0.6</v>
      </c>
      <c r="L45" s="24">
        <v>0.6</v>
      </c>
      <c r="M45" s="24">
        <v>0.6</v>
      </c>
      <c r="N45" s="24">
        <v>0.6</v>
      </c>
      <c r="O45" s="24">
        <v>0.6</v>
      </c>
      <c r="P45" s="24">
        <f>'[1]PTRM inputs'!P45</f>
        <v>0.6</v>
      </c>
      <c r="Q45" s="24">
        <f>'[1]PTRM inputs'!Q45</f>
        <v>0.6</v>
      </c>
    </row>
    <row r="46" spans="1:17" x14ac:dyDescent="0.35">
      <c r="A46" s="16" t="s">
        <v>123</v>
      </c>
      <c r="B46" s="16" t="s">
        <v>124</v>
      </c>
      <c r="C46" s="28">
        <v>0.7</v>
      </c>
      <c r="D46" s="28">
        <v>0.7</v>
      </c>
      <c r="E46" s="28">
        <v>0.7</v>
      </c>
      <c r="F46" s="28">
        <v>0.7</v>
      </c>
      <c r="G46" s="28">
        <v>0.7</v>
      </c>
      <c r="H46" s="28">
        <v>0.7</v>
      </c>
      <c r="I46" s="28">
        <v>0.7</v>
      </c>
      <c r="J46" s="28">
        <v>0.7</v>
      </c>
      <c r="K46" s="28">
        <v>0.7</v>
      </c>
      <c r="L46" s="28">
        <v>0.7</v>
      </c>
      <c r="M46" s="28">
        <v>0.7</v>
      </c>
      <c r="N46" s="28">
        <v>0.7</v>
      </c>
      <c r="O46" s="28">
        <v>0.7</v>
      </c>
      <c r="P46" s="28">
        <f>'[1]PTRM inputs'!P46</f>
        <v>0.7</v>
      </c>
      <c r="Q46" s="28">
        <f>'[1]PTRM inputs'!Q46</f>
        <v>0.7</v>
      </c>
    </row>
    <row r="47" spans="1:17" x14ac:dyDescent="0.35">
      <c r="A47" s="20"/>
      <c r="B47" s="20"/>
      <c r="C47" s="20"/>
      <c r="D47" s="20"/>
      <c r="E47" s="21"/>
      <c r="F47" s="27"/>
      <c r="G47" s="27"/>
      <c r="H47" s="27"/>
      <c r="I47" s="27"/>
      <c r="J47" s="27"/>
      <c r="L47" s="27"/>
      <c r="M47" s="65"/>
      <c r="O47" s="55"/>
    </row>
    <row r="48" spans="1:17" x14ac:dyDescent="0.35">
      <c r="A48" s="29" t="s">
        <v>125</v>
      </c>
      <c r="B48" s="30"/>
      <c r="C48" s="31"/>
      <c r="D48" s="31"/>
      <c r="E48" s="32"/>
    </row>
    <row r="49" spans="1:18" x14ac:dyDescent="0.35">
      <c r="A49" s="16" t="s">
        <v>126</v>
      </c>
      <c r="C49" s="33">
        <f t="shared" ref="C49:J49" si="28">C33+C46*(C39)</f>
        <v>9.8917563218390805E-2</v>
      </c>
      <c r="D49" s="33">
        <f t="shared" si="28"/>
        <v>0.10141544827586206</v>
      </c>
      <c r="E49" s="33">
        <f t="shared" si="28"/>
        <v>0.10540141379310347</v>
      </c>
      <c r="F49" s="33">
        <f t="shared" si="28"/>
        <v>0.10368073664122138</v>
      </c>
      <c r="G49" s="33">
        <f t="shared" si="28"/>
        <v>9.6349831417624487E-2</v>
      </c>
      <c r="H49" s="33">
        <f t="shared" si="28"/>
        <v>9.9383252873563227E-2</v>
      </c>
      <c r="I49" s="33">
        <f t="shared" si="28"/>
        <v>9.470315708812263E-2</v>
      </c>
      <c r="J49" s="33">
        <f t="shared" si="28"/>
        <v>7.989840613026819E-2</v>
      </c>
      <c r="K49" s="33">
        <f>'[2]PTRM inputs'!K49</f>
        <v>8.2835528735632186E-2</v>
      </c>
      <c r="L49" s="33">
        <f t="shared" ref="L49:N49" si="29">L33+L46*(L39)</f>
        <v>8.2191022988505752E-2</v>
      </c>
      <c r="M49" s="66">
        <f t="shared" si="29"/>
        <v>7.2818697318007677E-2</v>
      </c>
      <c r="N49" s="66">
        <f t="shared" si="29"/>
        <v>6.912355343511449E-2</v>
      </c>
      <c r="O49" s="66">
        <f t="shared" ref="O49" si="30">O33+O46*(O39)</f>
        <v>7.2130697318007669E-2</v>
      </c>
      <c r="P49" s="66">
        <f>'[1]PTRM inputs'!P49</f>
        <v>7.2402325670498091E-2</v>
      </c>
      <c r="Q49" s="66">
        <f>'[1]PTRM inputs'!Q49</f>
        <v>6.0594363984674333E-2</v>
      </c>
    </row>
    <row r="50" spans="1:18" x14ac:dyDescent="0.35">
      <c r="A50" s="16" t="s">
        <v>127</v>
      </c>
      <c r="C50" s="33">
        <f>(1+C49)/(1+C35)-1</f>
        <v>7.2114695822820263E-2</v>
      </c>
      <c r="D50" s="33">
        <f t="shared" ref="D50:J50" si="31">(1+D49)/(1+D35)-1</f>
        <v>7.4551656854499715E-2</v>
      </c>
      <c r="E50" s="33">
        <f t="shared" si="31"/>
        <v>7.8440403700588801E-2</v>
      </c>
      <c r="F50" s="33">
        <f t="shared" si="31"/>
        <v>7.6761694284118498E-2</v>
      </c>
      <c r="G50" s="33">
        <f t="shared" si="31"/>
        <v>6.9609591626950795E-2</v>
      </c>
      <c r="H50" s="33">
        <f t="shared" si="31"/>
        <v>7.256902719372027E-2</v>
      </c>
      <c r="I50" s="33">
        <f t="shared" si="31"/>
        <v>6.8003080085973444E-2</v>
      </c>
      <c r="J50" s="33">
        <f t="shared" si="31"/>
        <v>5.3559420614895714E-2</v>
      </c>
      <c r="K50" s="33">
        <f>'[2]PTRM inputs'!K50</f>
        <v>5.6424906083543558E-2</v>
      </c>
      <c r="L50" s="33">
        <f t="shared" ref="L50:N50" si="32">(1+L49)/(1+L35)-1</f>
        <v>5.5796119988786197E-2</v>
      </c>
      <c r="M50" s="66">
        <f t="shared" si="32"/>
        <v>4.6652387627324599E-2</v>
      </c>
      <c r="N50" s="66">
        <f t="shared" si="32"/>
        <v>4.3047369204989749E-2</v>
      </c>
      <c r="O50" s="66">
        <f t="shared" ref="O50" si="33">(1+O49)/(1+O35)-1</f>
        <v>4.5981168115129423E-2</v>
      </c>
      <c r="P50" s="66">
        <f>'[1]PTRM inputs'!P50</f>
        <v>4.6246171385851742E-2</v>
      </c>
      <c r="Q50" s="66">
        <f>'[1]PTRM inputs'!Q50</f>
        <v>3.4726208765536226E-2</v>
      </c>
    </row>
    <row r="51" spans="1:18" x14ac:dyDescent="0.35">
      <c r="A51" s="17" t="s">
        <v>128</v>
      </c>
      <c r="B51" s="17"/>
      <c r="C51" s="34">
        <f t="shared" ref="C51:J51" si="34">C44*C49+C45*C37</f>
        <v>7.9794770832908632E-2</v>
      </c>
      <c r="D51" s="34">
        <f t="shared" si="34"/>
        <v>8.1160631529291954E-2</v>
      </c>
      <c r="E51" s="34">
        <f t="shared" si="34"/>
        <v>8.7592469842991377E-2</v>
      </c>
      <c r="F51" s="34">
        <f t="shared" si="34"/>
        <v>9.4786070298282052E-2</v>
      </c>
      <c r="G51" s="34">
        <f t="shared" si="34"/>
        <v>9.039511927246105E-2</v>
      </c>
      <c r="H51" s="34">
        <f t="shared" si="34"/>
        <v>9.6330940227798589E-2</v>
      </c>
      <c r="I51" s="34">
        <f t="shared" si="34"/>
        <v>9.0375477746166916E-2</v>
      </c>
      <c r="J51" s="34">
        <f t="shared" si="34"/>
        <v>7.2365602569861992E-2</v>
      </c>
      <c r="K51" s="34">
        <f>'[2]PTRM inputs'!K51</f>
        <v>6.9467012507261616E-2</v>
      </c>
      <c r="L51" s="34">
        <f t="shared" ref="L51:N51" si="35">L44*L49+L45*L37</f>
        <v>6.4756458916822052E-2</v>
      </c>
      <c r="M51" s="34">
        <f t="shared" si="35"/>
        <v>5.7425063654180708E-2</v>
      </c>
      <c r="N51" s="34">
        <f t="shared" si="35"/>
        <v>5.6423686800926159E-2</v>
      </c>
      <c r="O51" s="34">
        <f t="shared" ref="O51" si="36">O44*O49+O45*O37</f>
        <v>5.5370186524548261E-2</v>
      </c>
      <c r="P51" s="34">
        <f>'[1]PTRM inputs'!P51</f>
        <v>5.4094797428245342E-2</v>
      </c>
      <c r="Q51" s="34">
        <f>'[1]PTRM inputs'!Q51</f>
        <v>4.2940205735361961E-2</v>
      </c>
    </row>
    <row r="52" spans="1:18" x14ac:dyDescent="0.35">
      <c r="A52" s="16" t="s">
        <v>129</v>
      </c>
      <c r="C52" s="33">
        <f t="shared" ref="C52:J52" si="37">C44*C50+C45*C38</f>
        <v>5.3458313007715794E-2</v>
      </c>
      <c r="D52" s="33">
        <f t="shared" si="37"/>
        <v>5.4790860028577582E-2</v>
      </c>
      <c r="E52" s="33">
        <f t="shared" si="37"/>
        <v>6.1065824237064928E-2</v>
      </c>
      <c r="F52" s="33">
        <f t="shared" si="37"/>
        <v>6.808397102271431E-2</v>
      </c>
      <c r="G52" s="33">
        <f t="shared" si="37"/>
        <v>6.3800116363376749E-2</v>
      </c>
      <c r="H52" s="33">
        <f t="shared" si="37"/>
        <v>6.95911611978524E-2</v>
      </c>
      <c r="I52" s="33">
        <f t="shared" si="37"/>
        <v>6.3780953898699533E-2</v>
      </c>
      <c r="J52" s="33">
        <f t="shared" si="37"/>
        <v>4.6210343970597159E-2</v>
      </c>
      <c r="K52" s="33">
        <f>'[2]PTRM inputs'!K52</f>
        <v>4.3382451226596744E-2</v>
      </c>
      <c r="L52" s="33">
        <f t="shared" ref="L52:N52" si="38">L44*L50+L45*L38</f>
        <v>3.8786789187143539E-2</v>
      </c>
      <c r="M52" s="66">
        <f t="shared" si="38"/>
        <v>3.1634208443103204E-2</v>
      </c>
      <c r="N52" s="66">
        <f t="shared" si="38"/>
        <v>3.065725541553772E-2</v>
      </c>
      <c r="O52" s="66">
        <f t="shared" ref="O52" si="39">O44*O50+O45*O38</f>
        <v>2.962945026785193E-2</v>
      </c>
      <c r="P52" s="66">
        <f>'[1]PTRM inputs'!P52</f>
        <v>2.8385168222678517E-2</v>
      </c>
      <c r="Q52" s="66">
        <f>'[1]PTRM inputs'!Q52</f>
        <v>1.7502639741816629E-2</v>
      </c>
    </row>
    <row r="53" spans="1:18" x14ac:dyDescent="0.35">
      <c r="A53" s="16" t="s">
        <v>130</v>
      </c>
      <c r="C53" s="33">
        <f t="shared" ref="C53:J53" si="40">C49*((1-C41)/(1-C41*(1-C43)))*C44+C37*C45*(1-C42)</f>
        <v>6.3707733072772402E-2</v>
      </c>
      <c r="D53" s="33">
        <f t="shared" si="40"/>
        <v>6.4862100436974851E-2</v>
      </c>
      <c r="E53" s="33">
        <f t="shared" si="40"/>
        <v>6.9680765690223578E-2</v>
      </c>
      <c r="F53" s="33">
        <f t="shared" si="40"/>
        <v>7.4579710531846977E-2</v>
      </c>
      <c r="G53" s="33">
        <f t="shared" si="40"/>
        <v>7.0924168151289879E-2</v>
      </c>
      <c r="H53" s="33">
        <f t="shared" si="40"/>
        <v>7.5320014880072089E-2</v>
      </c>
      <c r="I53" s="33">
        <f t="shared" si="40"/>
        <v>7.0779717439114098E-2</v>
      </c>
      <c r="J53" s="33">
        <f t="shared" si="40"/>
        <v>5.699770585950123E-2</v>
      </c>
      <c r="K53" s="33">
        <f>'[2]PTRM inputs'!K53</f>
        <v>5.5201821337573009E-2</v>
      </c>
      <c r="L53" s="33">
        <f t="shared" ref="L53:N53" si="41">L49*((1-L41)/(1-L41*(1-L43)))*L44+L37*L45*(1-L42)</f>
        <v>5.1853277406107789E-2</v>
      </c>
      <c r="M53" s="66">
        <f t="shared" si="41"/>
        <v>4.597739019354341E-2</v>
      </c>
      <c r="N53" s="66">
        <f t="shared" si="41"/>
        <v>4.4983131376838639E-2</v>
      </c>
      <c r="O53" s="66">
        <f t="shared" ref="O53" si="42">O49*((1-O41)/(1-O41*(1-O43)))*O44+O37*O45*(1-O42)</f>
        <v>4.4484367511025441E-2</v>
      </c>
      <c r="P53" s="66">
        <f>'[1]PTRM inputs'!P53</f>
        <v>4.3613155127593693E-2</v>
      </c>
      <c r="Q53" s="66">
        <f>'[1]PTRM inputs'!Q53</f>
        <v>3.4867706436479934E-2</v>
      </c>
    </row>
    <row r="54" spans="1:18" x14ac:dyDescent="0.35">
      <c r="A54" s="16" t="s">
        <v>131</v>
      </c>
      <c r="C54" s="33">
        <f t="shared" ref="C54:J54" si="43">(1+C53)/(1+C35)-1</f>
        <v>3.7763642022217159E-2</v>
      </c>
      <c r="D54" s="33">
        <f t="shared" si="43"/>
        <v>3.8889854084853681E-2</v>
      </c>
      <c r="E54" s="33">
        <f t="shared" si="43"/>
        <v>4.359099091729135E-2</v>
      </c>
      <c r="F54" s="33">
        <f t="shared" si="43"/>
        <v>4.8370449299363072E-2</v>
      </c>
      <c r="G54" s="33">
        <f t="shared" si="43"/>
        <v>4.4804066489063432E-2</v>
      </c>
      <c r="H54" s="33">
        <f t="shared" si="43"/>
        <v>4.9092697443972932E-2</v>
      </c>
      <c r="I54" s="33">
        <f t="shared" si="43"/>
        <v>4.4663138964989413E-2</v>
      </c>
      <c r="J54" s="33">
        <f t="shared" si="43"/>
        <v>3.1217274009269547E-2</v>
      </c>
      <c r="K54" s="33">
        <f>'[2]PTRM inputs'!K54</f>
        <v>2.9465191548851744E-2</v>
      </c>
      <c r="L54" s="33">
        <f t="shared" ref="L54:N54" si="44">(1+L53)/(1+L35)-1</f>
        <v>2.619831942059303E-2</v>
      </c>
      <c r="M54" s="66">
        <f t="shared" si="44"/>
        <v>2.0465746530286433E-2</v>
      </c>
      <c r="N54" s="66">
        <f t="shared" si="44"/>
        <v>1.9495737928623136E-2</v>
      </c>
      <c r="O54" s="66">
        <f t="shared" ref="O54" si="45">(1+O53)/(1+O35)-1</f>
        <v>1.9009139035146783E-2</v>
      </c>
      <c r="P54" s="66">
        <f>'[1]PTRM inputs'!P54</f>
        <v>1.8159175734237865E-2</v>
      </c>
      <c r="Q54" s="66">
        <f>'[1]PTRM inputs'!Q54</f>
        <v>9.6270306697365804E-3</v>
      </c>
    </row>
    <row r="55" spans="1:18" x14ac:dyDescent="0.35">
      <c r="A55" s="16" t="s">
        <v>132</v>
      </c>
      <c r="C55" s="33">
        <f t="shared" ref="C55:J55" si="46">C49*(1/(1-C41*(1-C43)))*C44+C37*C45</f>
        <v>8.5822841977619899E-2</v>
      </c>
      <c r="D55" s="33">
        <f t="shared" si="46"/>
        <v>8.7340924669246908E-2</v>
      </c>
      <c r="E55" s="33">
        <f t="shared" si="46"/>
        <v>9.4015669125561779E-2</v>
      </c>
      <c r="F55" s="33">
        <f t="shared" si="46"/>
        <v>0.10110441090913483</v>
      </c>
      <c r="G55" s="33">
        <f t="shared" si="46"/>
        <v>9.6266711936789789E-2</v>
      </c>
      <c r="H55" s="33">
        <f t="shared" si="46"/>
        <v>0.10238739066412803</v>
      </c>
      <c r="I55" s="33">
        <f t="shared" si="46"/>
        <v>9.6146721496840226E-2</v>
      </c>
      <c r="J55" s="33">
        <f t="shared" si="46"/>
        <v>7.7234639582418996E-2</v>
      </c>
      <c r="K55" s="33">
        <f>'[2]PTRM inputs'!K55</f>
        <v>7.4515038805945538E-2</v>
      </c>
      <c r="L55" s="33">
        <f t="shared" ref="L55:N55" si="47">L49*(1/(1-L41*(1-L43)))*L44+L37*L45</f>
        <v>6.9765208808258899E-2</v>
      </c>
      <c r="M55" s="66">
        <f t="shared" si="47"/>
        <v>6.1862660718000562E-2</v>
      </c>
      <c r="N55" s="66">
        <f t="shared" si="47"/>
        <v>6.0636100494965192E-2</v>
      </c>
      <c r="O55" s="66">
        <f t="shared" ref="O55" si="48">O49*(1/(1-O41*(1-O43)))*O44+O37*O45</f>
        <v>5.9765856626030747E-2</v>
      </c>
      <c r="P55" s="66">
        <f>'[1]PTRM inputs'!P55</f>
        <v>5.8507020657205491E-2</v>
      </c>
      <c r="Q55" s="66">
        <f>'[1]PTRM inputs'!Q55</f>
        <v>4.663284762001603E-2</v>
      </c>
    </row>
    <row r="56" spans="1:18" x14ac:dyDescent="0.35">
      <c r="A56" s="16" t="s">
        <v>133</v>
      </c>
      <c r="C56" s="33">
        <f t="shared" ref="C56:J56" si="49">(1+C55)/(1+C35)-1</f>
        <v>5.9339358026946343E-2</v>
      </c>
      <c r="D56" s="33">
        <f t="shared" si="49"/>
        <v>6.0820414311460569E-2</v>
      </c>
      <c r="E56" s="33">
        <f t="shared" si="49"/>
        <v>6.7332360122499324E-2</v>
      </c>
      <c r="F56" s="33">
        <f t="shared" si="49"/>
        <v>7.4248205765009567E-2</v>
      </c>
      <c r="G56" s="33">
        <f t="shared" si="49"/>
        <v>6.9528499450526526E-2</v>
      </c>
      <c r="H56" s="33">
        <f t="shared" si="49"/>
        <v>7.5499893330856604E-2</v>
      </c>
      <c r="I56" s="33">
        <f t="shared" si="49"/>
        <v>6.9411435606673288E-2</v>
      </c>
      <c r="J56" s="33">
        <f t="shared" si="49"/>
        <v>5.0960623982847952E-2</v>
      </c>
      <c r="K56" s="33">
        <f>'[2]PTRM inputs'!K56</f>
        <v>4.8307354932629831E-2</v>
      </c>
      <c r="L56" s="33">
        <f t="shared" ref="L56:N56" si="50">(1+L55)/(1+L35)-1</f>
        <v>4.3673374447082081E-2</v>
      </c>
      <c r="M56" s="66">
        <f t="shared" si="50"/>
        <v>3.5963571432195751E-2</v>
      </c>
      <c r="N56" s="66">
        <f t="shared" si="50"/>
        <v>3.4766927312161133E-2</v>
      </c>
      <c r="O56" s="66">
        <f t="shared" ref="O56" si="51">(1+O55)/(1+O35)-1</f>
        <v>3.3917908903444927E-2</v>
      </c>
      <c r="P56" s="66">
        <f>'[1]PTRM inputs'!P56</f>
        <v>3.268977625093239E-2</v>
      </c>
      <c r="Q56" s="66">
        <f>'[1]PTRM inputs'!Q56</f>
        <v>2.1105217190259484E-2</v>
      </c>
    </row>
    <row r="57" spans="1:18" x14ac:dyDescent="0.35">
      <c r="A57" s="16" t="s">
        <v>134</v>
      </c>
      <c r="C57" s="33">
        <f t="shared" ref="C57:J58" si="52">C55-C51</f>
        <v>6.0280711447112667E-3</v>
      </c>
      <c r="D57" s="33">
        <f t="shared" si="52"/>
        <v>6.1802931399549538E-3</v>
      </c>
      <c r="E57" s="33">
        <f t="shared" si="52"/>
        <v>6.4231992825704021E-3</v>
      </c>
      <c r="F57" s="33">
        <f t="shared" si="52"/>
        <v>6.3183406108527768E-3</v>
      </c>
      <c r="G57" s="33">
        <f t="shared" si="52"/>
        <v>5.8715926643287397E-3</v>
      </c>
      <c r="H57" s="33">
        <f t="shared" si="52"/>
        <v>6.0564504363294358E-3</v>
      </c>
      <c r="I57" s="33">
        <f t="shared" si="52"/>
        <v>5.7712437506733105E-3</v>
      </c>
      <c r="J57" s="33">
        <f t="shared" si="52"/>
        <v>4.8690370125570037E-3</v>
      </c>
      <c r="K57" s="33">
        <f>'[2]PTRM inputs'!K57</f>
        <v>5.0480262986839219E-3</v>
      </c>
      <c r="L57" s="33">
        <f t="shared" ref="L57:N58" si="53">L55-L51</f>
        <v>5.0087498914368478E-3</v>
      </c>
      <c r="M57" s="66">
        <f t="shared" si="53"/>
        <v>4.4375970638198536E-3</v>
      </c>
      <c r="N57" s="66">
        <f t="shared" si="53"/>
        <v>4.2124136940390328E-3</v>
      </c>
      <c r="O57" s="66">
        <f t="shared" ref="O57" si="54">O55-O51</f>
        <v>4.3956701014824864E-3</v>
      </c>
      <c r="P57" s="66">
        <f>'[1]PTRM inputs'!P57</f>
        <v>4.4122232289601493E-3</v>
      </c>
      <c r="Q57" s="66">
        <f>'[1]PTRM inputs'!Q57</f>
        <v>3.6926418846540687E-3</v>
      </c>
    </row>
    <row r="58" spans="1:18" x14ac:dyDescent="0.35">
      <c r="A58" s="16" t="s">
        <v>135</v>
      </c>
      <c r="C58" s="33">
        <f t="shared" si="52"/>
        <v>5.8810450192305491E-3</v>
      </c>
      <c r="D58" s="33">
        <f t="shared" si="52"/>
        <v>6.0295542828829873E-3</v>
      </c>
      <c r="E58" s="33">
        <f t="shared" si="52"/>
        <v>6.2665358854343961E-3</v>
      </c>
      <c r="F58" s="33">
        <f t="shared" si="52"/>
        <v>6.1642347422952576E-3</v>
      </c>
      <c r="G58" s="33">
        <f t="shared" si="52"/>
        <v>5.7283830871497771E-3</v>
      </c>
      <c r="H58" s="33">
        <f t="shared" si="52"/>
        <v>5.9087321330042047E-3</v>
      </c>
      <c r="I58" s="33">
        <f t="shared" si="52"/>
        <v>5.6304817079737557E-3</v>
      </c>
      <c r="J58" s="33">
        <f t="shared" si="52"/>
        <v>4.7502800122507932E-3</v>
      </c>
      <c r="K58" s="33">
        <f>'[2]PTRM inputs'!K58</f>
        <v>4.9249037060330875E-3</v>
      </c>
      <c r="L58" s="33">
        <f t="shared" si="53"/>
        <v>4.8865852599385418E-3</v>
      </c>
      <c r="M58" s="66">
        <f t="shared" si="53"/>
        <v>4.3293629890925472E-3</v>
      </c>
      <c r="N58" s="66">
        <f t="shared" si="53"/>
        <v>4.1096718966234132E-3</v>
      </c>
      <c r="O58" s="66">
        <f t="shared" ref="O58" si="55">O56-O52</f>
        <v>4.2884586355929968E-3</v>
      </c>
      <c r="P58" s="66">
        <f>'[1]PTRM inputs'!P58</f>
        <v>4.3046080282538729E-3</v>
      </c>
      <c r="Q58" s="66">
        <f>'[1]PTRM inputs'!Q58</f>
        <v>3.6025774484428549E-3</v>
      </c>
    </row>
    <row r="62" spans="1:18" x14ac:dyDescent="0.35">
      <c r="R62" s="55"/>
    </row>
    <row r="63" spans="1:18" x14ac:dyDescent="0.35">
      <c r="R63" s="55"/>
    </row>
    <row r="64" spans="1:18" x14ac:dyDescent="0.35">
      <c r="R64" s="55"/>
    </row>
    <row r="65" spans="18:18" x14ac:dyDescent="0.35">
      <c r="R65" s="55"/>
    </row>
    <row r="66" spans="18:18" x14ac:dyDescent="0.35">
      <c r="R66" s="55"/>
    </row>
    <row r="67" spans="18:18" x14ac:dyDescent="0.35">
      <c r="R67" s="55"/>
    </row>
    <row r="68" spans="18:18" x14ac:dyDescent="0.35">
      <c r="R68" s="55"/>
    </row>
    <row r="69" spans="18:18" x14ac:dyDescent="0.35">
      <c r="R69" s="55"/>
    </row>
    <row r="70" spans="18:18" x14ac:dyDescent="0.35">
      <c r="R70" s="55"/>
    </row>
    <row r="71" spans="18:18" x14ac:dyDescent="0.35">
      <c r="R71" s="55"/>
    </row>
    <row r="72" spans="18:18" x14ac:dyDescent="0.35">
      <c r="R72" s="55"/>
    </row>
    <row r="73" spans="18:18" x14ac:dyDescent="0.35">
      <c r="R73" s="55"/>
    </row>
    <row r="74" spans="18:18" x14ac:dyDescent="0.35">
      <c r="R74" s="55"/>
    </row>
    <row r="75" spans="18:18" x14ac:dyDescent="0.35">
      <c r="R75" s="55"/>
    </row>
    <row r="76" spans="18:18" x14ac:dyDescent="0.35">
      <c r="R76" s="55"/>
    </row>
    <row r="77" spans="18:18" x14ac:dyDescent="0.35">
      <c r="R77" s="55"/>
    </row>
    <row r="78" spans="18:18" x14ac:dyDescent="0.35">
      <c r="R78" s="55"/>
    </row>
    <row r="79" spans="18:18" x14ac:dyDescent="0.35">
      <c r="R79" s="55"/>
    </row>
    <row r="80" spans="18:18" x14ac:dyDescent="0.35">
      <c r="R80" s="55"/>
    </row>
    <row r="81" spans="16:17" x14ac:dyDescent="0.35">
      <c r="P81" s="34"/>
      <c r="Q81" s="34"/>
    </row>
    <row r="82" spans="16:17" x14ac:dyDescent="0.35">
      <c r="P82" s="66"/>
      <c r="Q82" s="66"/>
    </row>
    <row r="83" spans="16:17" x14ac:dyDescent="0.35">
      <c r="P83" s="66"/>
      <c r="Q83" s="66"/>
    </row>
    <row r="84" spans="16:17" x14ac:dyDescent="0.35">
      <c r="P84" s="66"/>
      <c r="Q84" s="66"/>
    </row>
    <row r="85" spans="16:17" x14ac:dyDescent="0.35">
      <c r="P85" s="66"/>
      <c r="Q85" s="66"/>
    </row>
    <row r="86" spans="16:17" x14ac:dyDescent="0.35">
      <c r="P86" s="66"/>
      <c r="Q86" s="66"/>
    </row>
    <row r="87" spans="16:17" x14ac:dyDescent="0.35">
      <c r="P87" s="66"/>
      <c r="Q87" s="66"/>
    </row>
    <row r="88" spans="16:17" x14ac:dyDescent="0.35">
      <c r="P88" s="66"/>
      <c r="Q88" s="66"/>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34998626667073579"/>
  </sheetPr>
  <dimension ref="A1:R86"/>
  <sheetViews>
    <sheetView topLeftCell="A19" workbookViewId="0">
      <selection activeCell="D52" sqref="D52"/>
    </sheetView>
  </sheetViews>
  <sheetFormatPr defaultColWidth="9.1796875" defaultRowHeight="14.5" x14ac:dyDescent="0.35"/>
  <cols>
    <col min="1" max="1" width="37.453125" style="12" customWidth="1"/>
    <col min="2" max="2" width="38.7265625" style="12" customWidth="1"/>
    <col min="3" max="3" width="21.7265625" style="12" customWidth="1"/>
    <col min="4" max="4" width="29.453125" style="12" customWidth="1"/>
    <col min="5" max="13" width="14.26953125" style="12" bestFit="1" customWidth="1"/>
    <col min="14" max="14" width="14.26953125" style="12" customWidth="1"/>
    <col min="15" max="24" width="14.26953125" style="12" bestFit="1" customWidth="1"/>
    <col min="25" max="25" width="15.7265625" style="12" bestFit="1" customWidth="1"/>
    <col min="26" max="35" width="12.54296875" style="12" bestFit="1" customWidth="1"/>
    <col min="36" max="36" width="45" style="12" bestFit="1" customWidth="1"/>
    <col min="37" max="46" width="14.26953125" style="12" bestFit="1" customWidth="1"/>
    <col min="47" max="47" width="46.26953125" style="12" bestFit="1" customWidth="1"/>
    <col min="48" max="49" width="12.54296875" style="12" bestFit="1" customWidth="1"/>
    <col min="50" max="57" width="14.26953125" style="12" bestFit="1" customWidth="1"/>
    <col min="58" max="58" width="43.453125" style="12" bestFit="1" customWidth="1"/>
    <col min="59" max="60" width="17" style="12" bestFit="1" customWidth="1"/>
    <col min="61" max="61" width="16.7265625" style="12" bestFit="1" customWidth="1"/>
    <col min="62" max="62" width="15.7265625" style="12" bestFit="1" customWidth="1"/>
    <col min="63" max="63" width="17" style="12" bestFit="1" customWidth="1"/>
    <col min="64" max="67" width="17.81640625" style="12" bestFit="1" customWidth="1"/>
    <col min="68" max="68" width="18" style="12" bestFit="1" customWidth="1"/>
    <col min="69" max="69" width="50.26953125" style="12" bestFit="1" customWidth="1"/>
    <col min="70" max="70" width="18" style="12" bestFit="1" customWidth="1"/>
    <col min="71" max="71" width="19.1796875" style="12" bestFit="1" customWidth="1"/>
    <col min="72" max="73" width="19.453125" style="12" bestFit="1" customWidth="1"/>
    <col min="74" max="75" width="18.26953125" style="12" bestFit="1" customWidth="1"/>
    <col min="76" max="76" width="18.54296875" style="12" bestFit="1" customWidth="1"/>
    <col min="77" max="77" width="18.81640625" style="12" bestFit="1" customWidth="1"/>
    <col min="78" max="78" width="19.81640625" style="12" bestFit="1" customWidth="1"/>
    <col min="79" max="79" width="19.453125" style="12" bestFit="1" customWidth="1"/>
    <col min="80" max="80" width="50" style="12" bestFit="1" customWidth="1"/>
    <col min="81" max="81" width="18.54296875" style="12" bestFit="1" customWidth="1"/>
    <col min="82" max="83" width="17" style="12" bestFit="1" customWidth="1"/>
    <col min="84" max="84" width="18.54296875" style="12" bestFit="1" customWidth="1"/>
    <col min="85" max="85" width="18" style="12" bestFit="1" customWidth="1"/>
    <col min="86" max="87" width="17.81640625" style="12" bestFit="1" customWidth="1"/>
    <col min="88" max="88" width="17.26953125" style="12" bestFit="1" customWidth="1"/>
    <col min="89" max="89" width="18.26953125" style="12" bestFit="1" customWidth="1"/>
    <col min="90" max="90" width="18.54296875" style="12" bestFit="1" customWidth="1"/>
    <col min="91" max="91" width="51" style="12" bestFit="1" customWidth="1"/>
    <col min="92" max="92" width="18.81640625" style="12" bestFit="1" customWidth="1"/>
    <col min="93" max="93" width="17.26953125" style="12" bestFit="1" customWidth="1"/>
    <col min="94" max="94" width="19.453125" style="12" bestFit="1" customWidth="1"/>
    <col min="95" max="95" width="19.1796875" style="12" bestFit="1" customWidth="1"/>
    <col min="96" max="96" width="18.54296875" style="12" bestFit="1" customWidth="1"/>
    <col min="97" max="97" width="19.54296875" style="12" bestFit="1" customWidth="1"/>
    <col min="98" max="98" width="18.81640625" style="12" bestFit="1" customWidth="1"/>
    <col min="99" max="99" width="19.54296875" style="12" bestFit="1" customWidth="1"/>
    <col min="100" max="100" width="19.453125" style="12" bestFit="1" customWidth="1"/>
    <col min="101" max="101" width="19.1796875" style="12" bestFit="1" customWidth="1"/>
    <col min="102" max="102" width="18.26953125" style="12" bestFit="1" customWidth="1"/>
    <col min="103" max="103" width="17.81640625" style="12" bestFit="1" customWidth="1"/>
    <col min="104" max="104" width="18.26953125" style="12" bestFit="1" customWidth="1"/>
    <col min="105" max="106" width="17" style="12" bestFit="1" customWidth="1"/>
    <col min="107" max="107" width="16.7265625" style="12" bestFit="1" customWidth="1"/>
    <col min="108" max="108" width="18.26953125" style="12" bestFit="1" customWidth="1"/>
    <col min="109" max="109" width="17" style="12" bestFit="1" customWidth="1"/>
    <col min="110" max="110" width="16.7265625" style="12" bestFit="1" customWidth="1"/>
    <col min="111" max="111" width="12.54296875" style="12" bestFit="1" customWidth="1"/>
    <col min="112" max="112" width="9.7265625" style="12" bestFit="1" customWidth="1"/>
    <col min="113" max="16384" width="9.1796875" style="12"/>
  </cols>
  <sheetData>
    <row r="1" spans="1:18" ht="123" customHeight="1" x14ac:dyDescent="0.35"/>
    <row r="2" spans="1:18" s="15" customFormat="1" ht="19.5" customHeight="1" x14ac:dyDescent="0.35">
      <c r="A2" s="112" t="s">
        <v>87</v>
      </c>
      <c r="B2" s="112"/>
      <c r="C2" s="112"/>
      <c r="D2" s="112"/>
      <c r="E2" s="112"/>
      <c r="F2" s="112"/>
      <c r="G2" s="112"/>
      <c r="H2" s="112"/>
      <c r="I2" s="112"/>
      <c r="J2" s="112"/>
      <c r="K2" s="112"/>
      <c r="L2" s="112"/>
      <c r="M2" s="112"/>
    </row>
    <row r="4" spans="1:18" x14ac:dyDescent="0.35">
      <c r="B4" s="58" t="s">
        <v>1</v>
      </c>
      <c r="C4" s="58" t="s" vm="2">
        <v>0</v>
      </c>
    </row>
    <row r="5" spans="1:18" x14ac:dyDescent="0.35">
      <c r="B5" s="58" t="s">
        <v>91</v>
      </c>
      <c r="C5" s="58" t="s" vm="3">
        <v>92</v>
      </c>
    </row>
    <row r="6" spans="1:18" x14ac:dyDescent="0.35">
      <c r="B6" s="58" t="s">
        <v>2</v>
      </c>
      <c r="C6" s="58" t="s" vm="4">
        <v>3</v>
      </c>
    </row>
    <row r="7" spans="1:18" x14ac:dyDescent="0.35">
      <c r="B7" s="58" t="s">
        <v>4</v>
      </c>
      <c r="C7" s="58" t="s" vm="5">
        <v>0</v>
      </c>
    </row>
    <row r="8" spans="1:18" x14ac:dyDescent="0.35">
      <c r="B8" s="58" t="s">
        <v>24</v>
      </c>
      <c r="C8" s="58" t="s" vm="6">
        <v>0</v>
      </c>
    </row>
    <row r="9" spans="1:18" x14ac:dyDescent="0.35">
      <c r="B9" s="58" t="s">
        <v>85</v>
      </c>
      <c r="C9" s="58" t="s" vm="7">
        <v>136</v>
      </c>
    </row>
    <row r="11" spans="1:18" x14ac:dyDescent="0.35">
      <c r="B11" s="58" t="s">
        <v>31</v>
      </c>
      <c r="C11" s="58"/>
      <c r="D11" s="58"/>
      <c r="E11" s="58" t="s">
        <v>88</v>
      </c>
      <c r="F11" s="58"/>
      <c r="G11" s="58"/>
      <c r="H11" s="58"/>
      <c r="I11" s="58"/>
      <c r="J11" s="58"/>
      <c r="K11" s="58"/>
      <c r="L11" s="58"/>
      <c r="M11" s="58"/>
      <c r="N11" s="58"/>
      <c r="O11" s="58"/>
      <c r="P11" s="58"/>
      <c r="Q11" s="58"/>
      <c r="R11" s="58"/>
    </row>
    <row r="12" spans="1:18" x14ac:dyDescent="0.35">
      <c r="B12" s="58" t="s">
        <v>1</v>
      </c>
      <c r="C12" s="58" t="s">
        <v>89</v>
      </c>
      <c r="D12" s="58" t="s">
        <v>90</v>
      </c>
      <c r="E12" s="58" t="s">
        <v>13</v>
      </c>
      <c r="F12" s="58" t="s">
        <v>14</v>
      </c>
      <c r="G12" s="58" t="s">
        <v>15</v>
      </c>
      <c r="H12" s="58" t="s">
        <v>16</v>
      </c>
      <c r="I12" s="58" t="s">
        <v>17</v>
      </c>
      <c r="J12" s="58" t="s">
        <v>18</v>
      </c>
      <c r="K12" s="58" t="s">
        <v>19</v>
      </c>
      <c r="L12" s="58" t="s">
        <v>20</v>
      </c>
      <c r="M12" s="58" t="s">
        <v>21</v>
      </c>
      <c r="N12" s="58" t="s">
        <v>22</v>
      </c>
      <c r="O12" s="58" t="s">
        <v>23</v>
      </c>
      <c r="P12" s="58" t="s">
        <v>163</v>
      </c>
      <c r="Q12" s="58" t="s">
        <v>221</v>
      </c>
      <c r="R12" s="58" t="s">
        <v>264</v>
      </c>
    </row>
    <row r="13" spans="1:18" x14ac:dyDescent="0.35">
      <c r="B13" s="58" t="s">
        <v>34</v>
      </c>
      <c r="C13" s="58" t="s">
        <v>32</v>
      </c>
      <c r="D13" s="58" t="s">
        <v>86</v>
      </c>
      <c r="E13" s="2">
        <v>357834496.21930802</v>
      </c>
      <c r="F13" s="2">
        <v>316522991.88389301</v>
      </c>
      <c r="G13" s="2">
        <v>467809122.17390698</v>
      </c>
      <c r="H13" s="2">
        <v>441027338.146568</v>
      </c>
      <c r="I13" s="2">
        <v>511184268.85726303</v>
      </c>
      <c r="J13" s="2">
        <v>506684854.04769301</v>
      </c>
      <c r="K13" s="2">
        <v>577601095.50643897</v>
      </c>
      <c r="L13" s="2">
        <v>471121683.33051503</v>
      </c>
      <c r="M13" s="2">
        <v>539569591.82208002</v>
      </c>
      <c r="N13" s="2">
        <v>654239652.63345742</v>
      </c>
      <c r="O13" s="2">
        <v>599499842.77568388</v>
      </c>
      <c r="P13" s="2">
        <v>540908415.92261004</v>
      </c>
      <c r="Q13" s="2">
        <v>473735461</v>
      </c>
      <c r="R13" s="2">
        <v>461185780</v>
      </c>
    </row>
    <row r="14" spans="1:18" x14ac:dyDescent="0.35">
      <c r="B14" s="58" t="s">
        <v>35</v>
      </c>
      <c r="C14" s="58" t="s">
        <v>32</v>
      </c>
      <c r="D14" s="58" t="s">
        <v>86</v>
      </c>
      <c r="E14" s="2">
        <v>82540041</v>
      </c>
      <c r="F14" s="2">
        <v>104522864</v>
      </c>
      <c r="G14" s="2">
        <v>117354963</v>
      </c>
      <c r="H14" s="2">
        <v>139244322</v>
      </c>
      <c r="I14" s="2">
        <v>139237080</v>
      </c>
      <c r="J14" s="2">
        <v>145236239</v>
      </c>
      <c r="K14" s="2">
        <v>158632404</v>
      </c>
      <c r="L14" s="2">
        <v>181028396</v>
      </c>
      <c r="M14" s="2">
        <v>189806675.14137101</v>
      </c>
      <c r="N14" s="2">
        <v>204651599.38180399</v>
      </c>
      <c r="O14" s="2">
        <v>223975926.815355</v>
      </c>
      <c r="P14" s="2">
        <v>197873567.66031501</v>
      </c>
      <c r="Q14" s="2">
        <v>186182986.73923299</v>
      </c>
      <c r="R14" s="2">
        <v>198310759.11298001</v>
      </c>
    </row>
    <row r="15" spans="1:18" x14ac:dyDescent="0.35">
      <c r="B15" s="58" t="s">
        <v>36</v>
      </c>
      <c r="C15" s="58" t="s">
        <v>32</v>
      </c>
      <c r="D15" s="58" t="s">
        <v>86</v>
      </c>
      <c r="E15" s="2">
        <v>33519047.960000001</v>
      </c>
      <c r="F15" s="2">
        <v>40221044</v>
      </c>
      <c r="G15" s="2">
        <v>39420796</v>
      </c>
      <c r="H15" s="2">
        <v>47218433</v>
      </c>
      <c r="I15" s="2">
        <v>51170563</v>
      </c>
      <c r="J15" s="2">
        <v>51323031</v>
      </c>
      <c r="K15" s="2">
        <v>63903626</v>
      </c>
      <c r="L15" s="2">
        <v>64590910</v>
      </c>
      <c r="M15" s="2">
        <v>67194368</v>
      </c>
      <c r="N15" s="2">
        <v>68749347.310422897</v>
      </c>
      <c r="O15" s="2">
        <v>74670680</v>
      </c>
      <c r="P15" s="2">
        <v>74593549.212930307</v>
      </c>
      <c r="Q15" s="2">
        <v>67694236.446691006</v>
      </c>
      <c r="R15" s="2">
        <v>75670105</v>
      </c>
    </row>
    <row r="16" spans="1:18" x14ac:dyDescent="0.35">
      <c r="B16" s="58" t="s">
        <v>37</v>
      </c>
      <c r="C16" s="58" t="s">
        <v>32</v>
      </c>
      <c r="D16" s="58" t="s">
        <v>86</v>
      </c>
      <c r="E16" s="2">
        <v>156824917.89216301</v>
      </c>
      <c r="F16" s="2">
        <v>176841394.43293101</v>
      </c>
      <c r="G16" s="2">
        <v>224408060.01672801</v>
      </c>
      <c r="H16" s="2">
        <v>214131300.26509601</v>
      </c>
      <c r="I16" s="2">
        <v>210431137.98086399</v>
      </c>
      <c r="J16" s="2">
        <v>229554290.65953401</v>
      </c>
      <c r="K16" s="2">
        <v>240838127.24750799</v>
      </c>
      <c r="L16" s="2">
        <v>222645273.984227</v>
      </c>
      <c r="M16" s="2">
        <v>258321993.04766801</v>
      </c>
      <c r="N16" s="2">
        <v>270954435.19109797</v>
      </c>
      <c r="O16" s="2">
        <v>311821073.76744097</v>
      </c>
      <c r="P16" s="2">
        <v>305083102.60420603</v>
      </c>
      <c r="Q16" s="2">
        <v>257322898.18437999</v>
      </c>
      <c r="R16" s="2">
        <v>248955636.35370001</v>
      </c>
    </row>
    <row r="17" spans="2:18" x14ac:dyDescent="0.35">
      <c r="B17" s="58" t="s">
        <v>38</v>
      </c>
      <c r="C17" s="58" t="s">
        <v>32</v>
      </c>
      <c r="D17" s="58" t="s">
        <v>86</v>
      </c>
      <c r="E17" s="2">
        <v>189286786.51596901</v>
      </c>
      <c r="F17" s="2">
        <v>229999824.981222</v>
      </c>
      <c r="G17" s="2">
        <v>249220281.03108701</v>
      </c>
      <c r="H17" s="2">
        <v>269392654.38</v>
      </c>
      <c r="I17" s="2">
        <v>278759461.35000002</v>
      </c>
      <c r="J17" s="2">
        <v>337027737.01999998</v>
      </c>
      <c r="K17" s="2">
        <v>424858664.92000002</v>
      </c>
      <c r="L17" s="2">
        <v>554977998.95000005</v>
      </c>
      <c r="M17" s="2">
        <v>593489557.66999996</v>
      </c>
      <c r="N17" s="2">
        <v>585227546.13</v>
      </c>
      <c r="O17" s="2">
        <v>344893638.42298698</v>
      </c>
      <c r="P17" s="2">
        <v>353346310.27999997</v>
      </c>
      <c r="Q17" s="2">
        <v>362234788.39999998</v>
      </c>
      <c r="R17" s="2">
        <v>350114929</v>
      </c>
    </row>
    <row r="18" spans="2:18" x14ac:dyDescent="0.35">
      <c r="B18" s="58" t="s">
        <v>39</v>
      </c>
      <c r="C18" s="58" t="s">
        <v>32</v>
      </c>
      <c r="D18" s="58" t="s">
        <v>86</v>
      </c>
      <c r="E18" s="2">
        <v>259957891</v>
      </c>
      <c r="F18" s="2">
        <v>241890480.55000001</v>
      </c>
      <c r="G18" s="2">
        <v>269457236.5</v>
      </c>
      <c r="H18" s="2">
        <v>270466597.99000001</v>
      </c>
      <c r="I18" s="2">
        <v>270621214.69999999</v>
      </c>
      <c r="J18" s="2">
        <v>350810480.81999999</v>
      </c>
      <c r="K18" s="2">
        <v>391914047.37</v>
      </c>
      <c r="L18" s="2">
        <v>374348048.30000001</v>
      </c>
      <c r="M18" s="2">
        <v>428129360.37</v>
      </c>
      <c r="N18" s="2">
        <v>478170157.73000002</v>
      </c>
      <c r="O18" s="2">
        <v>499608402</v>
      </c>
      <c r="P18" s="2">
        <v>349036950</v>
      </c>
      <c r="Q18" s="2">
        <v>397539051.94451898</v>
      </c>
      <c r="R18" s="2">
        <v>388763880</v>
      </c>
    </row>
    <row r="19" spans="2:18" x14ac:dyDescent="0.35">
      <c r="B19" s="58" t="s">
        <v>40</v>
      </c>
      <c r="C19" s="58" t="s">
        <v>32</v>
      </c>
      <c r="D19" s="58" t="s">
        <v>86</v>
      </c>
      <c r="E19" s="2">
        <v>198507619.38633299</v>
      </c>
      <c r="F19" s="2">
        <v>249199634.07414001</v>
      </c>
      <c r="G19" s="2">
        <v>304612286.26150602</v>
      </c>
      <c r="H19" s="2">
        <v>296582849.79402202</v>
      </c>
      <c r="I19" s="2">
        <v>324946117.72000003</v>
      </c>
      <c r="J19" s="2">
        <v>336208005.376221</v>
      </c>
      <c r="K19" s="2">
        <v>429455712.74000198</v>
      </c>
      <c r="L19" s="2">
        <v>401260429.50844699</v>
      </c>
      <c r="M19" s="2">
        <v>390948496.45502299</v>
      </c>
      <c r="N19" s="2">
        <v>391299867.02397501</v>
      </c>
      <c r="O19" s="2">
        <v>313936839.55385602</v>
      </c>
      <c r="P19" s="2">
        <v>321942692.549999</v>
      </c>
      <c r="Q19" s="2">
        <v>345390714</v>
      </c>
      <c r="R19" s="2">
        <v>401766886</v>
      </c>
    </row>
    <row r="20" spans="2:18" x14ac:dyDescent="0.35">
      <c r="B20" s="58" t="s">
        <v>280</v>
      </c>
      <c r="C20" s="58" t="s">
        <v>32</v>
      </c>
      <c r="D20" s="58" t="s">
        <v>86</v>
      </c>
      <c r="E20" s="2">
        <v>32644372.4612781</v>
      </c>
      <c r="F20" s="2">
        <v>33989783.685829997</v>
      </c>
      <c r="G20" s="2">
        <v>37658377.116216801</v>
      </c>
      <c r="H20" s="2">
        <v>39959378.599711999</v>
      </c>
      <c r="I20" s="2">
        <v>46087463.131805003</v>
      </c>
      <c r="J20" s="2">
        <v>53239636.389662102</v>
      </c>
      <c r="K20" s="2">
        <v>58764115.9477375</v>
      </c>
      <c r="L20" s="2">
        <v>66417409.985292599</v>
      </c>
      <c r="M20" s="2">
        <v>77223594.865233898</v>
      </c>
      <c r="N20" s="2">
        <v>73579842.680742607</v>
      </c>
      <c r="O20" s="2">
        <v>40562178.874851801</v>
      </c>
      <c r="P20" s="2">
        <v>46909596</v>
      </c>
      <c r="Q20" s="2">
        <v>55849335</v>
      </c>
      <c r="R20" s="2">
        <v>55021766</v>
      </c>
    </row>
    <row r="21" spans="2:18" x14ac:dyDescent="0.35">
      <c r="B21" s="58" t="s">
        <v>5</v>
      </c>
      <c r="C21" s="58" t="s">
        <v>32</v>
      </c>
      <c r="D21" s="58" t="s">
        <v>86</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78683549.036029294</v>
      </c>
      <c r="P21" s="2">
        <v>84039022.170377597</v>
      </c>
      <c r="Q21" s="2">
        <v>79198771.689999998</v>
      </c>
      <c r="R21" s="2">
        <v>84456982.650000006</v>
      </c>
    </row>
    <row r="22" spans="2:18" x14ac:dyDescent="0.35">
      <c r="B22" s="58" t="s">
        <v>164</v>
      </c>
      <c r="C22" s="58" t="s">
        <v>32</v>
      </c>
      <c r="D22" s="58" t="s">
        <v>86</v>
      </c>
      <c r="E22" s="2">
        <v>35065128.785644397</v>
      </c>
      <c r="F22" s="2">
        <v>37397529.366740599</v>
      </c>
      <c r="G22" s="2">
        <v>47495070.1461633</v>
      </c>
      <c r="H22" s="2">
        <v>73214381.896619305</v>
      </c>
      <c r="I22" s="2">
        <v>68554042.237359807</v>
      </c>
      <c r="J22" s="2">
        <v>81015793.100255594</v>
      </c>
      <c r="K22" s="2">
        <v>93331362.433106497</v>
      </c>
      <c r="L22" s="2">
        <v>92772624.045972899</v>
      </c>
      <c r="M22" s="2">
        <v>82108950.443249106</v>
      </c>
      <c r="N22" s="2">
        <v>74603464.892434597</v>
      </c>
      <c r="O22" s="2">
        <v>81479686.301200703</v>
      </c>
      <c r="P22" s="2">
        <v>71943510.100335404</v>
      </c>
      <c r="Q22" s="2">
        <v>88928326</v>
      </c>
      <c r="R22" s="2">
        <v>91963569.899999991</v>
      </c>
    </row>
    <row r="23" spans="2:18" x14ac:dyDescent="0.35">
      <c r="B23" s="58" t="s">
        <v>41</v>
      </c>
      <c r="C23" s="58" t="s">
        <v>32</v>
      </c>
      <c r="D23" s="58" t="s">
        <v>86</v>
      </c>
      <c r="E23" s="2">
        <v>123391750.3</v>
      </c>
      <c r="F23" s="2">
        <v>119706679</v>
      </c>
      <c r="G23" s="2">
        <v>112505030</v>
      </c>
      <c r="H23" s="2">
        <v>136796174</v>
      </c>
      <c r="I23" s="2">
        <v>139960302</v>
      </c>
      <c r="J23" s="2">
        <v>144037714</v>
      </c>
      <c r="K23" s="2">
        <v>177507052</v>
      </c>
      <c r="L23" s="2">
        <v>193163784</v>
      </c>
      <c r="M23" s="2">
        <v>189357297.73410001</v>
      </c>
      <c r="N23" s="2">
        <v>200841959.599953</v>
      </c>
      <c r="O23" s="2">
        <v>196742152</v>
      </c>
      <c r="P23" s="2">
        <v>213705124.84710401</v>
      </c>
      <c r="Q23" s="2">
        <v>221767024.952786</v>
      </c>
      <c r="R23" s="2">
        <v>221423822</v>
      </c>
    </row>
    <row r="24" spans="2:18" x14ac:dyDescent="0.35">
      <c r="B24" s="58" t="s">
        <v>42</v>
      </c>
      <c r="C24" s="58" t="s">
        <v>32</v>
      </c>
      <c r="D24" s="58" t="s">
        <v>86</v>
      </c>
      <c r="E24" s="2">
        <v>112506535</v>
      </c>
      <c r="F24" s="2">
        <v>108991583</v>
      </c>
      <c r="G24" s="2">
        <v>126897568</v>
      </c>
      <c r="H24" s="2">
        <v>145514894</v>
      </c>
      <c r="I24" s="2">
        <v>147956514</v>
      </c>
      <c r="J24" s="2">
        <v>191519795</v>
      </c>
      <c r="K24" s="2">
        <v>203371860</v>
      </c>
      <c r="L24" s="2">
        <v>222412643</v>
      </c>
      <c r="M24" s="2">
        <v>233849701</v>
      </c>
      <c r="N24" s="2">
        <v>248377486.88966599</v>
      </c>
      <c r="O24" s="2">
        <v>211867163.09531</v>
      </c>
      <c r="P24" s="2">
        <v>248667398.95521599</v>
      </c>
      <c r="Q24" s="2">
        <v>249010831.25999999</v>
      </c>
      <c r="R24" s="2">
        <v>261706816.72</v>
      </c>
    </row>
    <row r="25" spans="2:18" x14ac:dyDescent="0.35">
      <c r="B25" s="58" t="s">
        <v>43</v>
      </c>
      <c r="C25" s="58" t="s">
        <v>32</v>
      </c>
      <c r="D25" s="58" t="s">
        <v>86</v>
      </c>
      <c r="E25" s="2">
        <v>48648823.897879504</v>
      </c>
      <c r="F25" s="2">
        <v>50748109.417397797</v>
      </c>
      <c r="G25" s="2">
        <v>53289023.029777601</v>
      </c>
      <c r="H25" s="2">
        <v>61973705.9213752</v>
      </c>
      <c r="I25" s="2">
        <v>75037978.098049194</v>
      </c>
      <c r="J25" s="2">
        <v>74900179.665433407</v>
      </c>
      <c r="K25" s="2">
        <v>84369777.789408997</v>
      </c>
      <c r="L25" s="2">
        <v>72675346.150252908</v>
      </c>
      <c r="M25" s="2">
        <v>74075862.810526401</v>
      </c>
      <c r="N25" s="2">
        <v>67386254.825168967</v>
      </c>
      <c r="O25" s="2">
        <v>88935102.838111699</v>
      </c>
      <c r="P25" s="2">
        <v>98066146.147292465</v>
      </c>
      <c r="Q25" s="2">
        <v>90776698.902280554</v>
      </c>
      <c r="R25" s="2">
        <v>90956100.001241803</v>
      </c>
    </row>
    <row r="26" spans="2:18" x14ac:dyDescent="0.35">
      <c r="B26" s="58" t="s">
        <v>44</v>
      </c>
      <c r="C26" s="58" t="s">
        <v>32</v>
      </c>
      <c r="D26" s="58" t="s">
        <v>86</v>
      </c>
      <c r="E26" s="2">
        <v>83237000</v>
      </c>
      <c r="F26" s="2">
        <v>81473000</v>
      </c>
      <c r="G26" s="2">
        <v>85413886.309046999</v>
      </c>
      <c r="H26" s="2">
        <v>89047922.493129998</v>
      </c>
      <c r="I26" s="2">
        <v>96130066.559793398</v>
      </c>
      <c r="J26" s="2">
        <v>121992755.514909</v>
      </c>
      <c r="K26" s="2">
        <v>126519882.999029</v>
      </c>
      <c r="L26" s="2">
        <v>116175491.06407601</v>
      </c>
      <c r="M26" s="2">
        <v>121867709.02049799</v>
      </c>
      <c r="N26" s="2">
        <v>121797145.66543378</v>
      </c>
      <c r="O26" s="2">
        <v>141791474.53899652</v>
      </c>
      <c r="P26" s="2">
        <v>136108214.55309999</v>
      </c>
      <c r="Q26" s="2">
        <v>108241732.11165801</v>
      </c>
      <c r="R26" s="2">
        <v>110815785</v>
      </c>
    </row>
    <row r="27" spans="2:18" x14ac:dyDescent="0.35">
      <c r="B27"/>
      <c r="C27"/>
      <c r="D27"/>
      <c r="E27"/>
      <c r="F27"/>
      <c r="G27"/>
      <c r="H27"/>
      <c r="I27"/>
      <c r="J27"/>
      <c r="K27"/>
      <c r="L27"/>
      <c r="M27"/>
      <c r="N27"/>
      <c r="O27"/>
    </row>
    <row r="28" spans="2:18" x14ac:dyDescent="0.35">
      <c r="B28"/>
      <c r="C28"/>
      <c r="D28"/>
      <c r="E28"/>
      <c r="F28"/>
      <c r="G28"/>
      <c r="H28"/>
      <c r="I28"/>
      <c r="J28"/>
      <c r="K28"/>
      <c r="L28"/>
      <c r="M28"/>
      <c r="N28"/>
      <c r="O28"/>
    </row>
    <row r="29" spans="2:18" x14ac:dyDescent="0.35">
      <c r="B29"/>
      <c r="C29"/>
      <c r="D29"/>
      <c r="E29"/>
      <c r="F29"/>
      <c r="G29"/>
      <c r="H29"/>
      <c r="I29"/>
      <c r="J29"/>
      <c r="K29"/>
      <c r="L29"/>
      <c r="M29"/>
      <c r="N29"/>
      <c r="O29"/>
    </row>
    <row r="30" spans="2:18" x14ac:dyDescent="0.35">
      <c r="B30"/>
      <c r="C30"/>
      <c r="D30"/>
      <c r="E30"/>
      <c r="F30"/>
      <c r="G30"/>
      <c r="H30"/>
      <c r="I30"/>
      <c r="J30"/>
      <c r="K30"/>
      <c r="L30"/>
      <c r="M30"/>
      <c r="N30"/>
      <c r="O30"/>
    </row>
    <row r="31" spans="2:18" x14ac:dyDescent="0.35">
      <c r="B31"/>
      <c r="C31"/>
      <c r="D31"/>
      <c r="E31"/>
      <c r="F31"/>
      <c r="G31"/>
      <c r="H31"/>
      <c r="I31"/>
      <c r="J31"/>
      <c r="K31"/>
      <c r="L31"/>
      <c r="M31"/>
      <c r="N31"/>
      <c r="O31"/>
    </row>
    <row r="32" spans="2:18" x14ac:dyDescent="0.35">
      <c r="B32"/>
      <c r="C32"/>
      <c r="D32"/>
      <c r="E32"/>
      <c r="F32"/>
      <c r="G32"/>
      <c r="H32"/>
      <c r="I32"/>
      <c r="J32"/>
      <c r="K32"/>
      <c r="L32"/>
      <c r="M32"/>
      <c r="N32"/>
      <c r="O32"/>
    </row>
    <row r="33" spans="1:18" x14ac:dyDescent="0.35">
      <c r="B33"/>
      <c r="C33"/>
      <c r="D33"/>
      <c r="E33"/>
      <c r="F33"/>
      <c r="G33"/>
      <c r="H33"/>
      <c r="I33"/>
      <c r="J33"/>
      <c r="K33"/>
      <c r="L33"/>
      <c r="M33"/>
      <c r="N33"/>
      <c r="O33"/>
    </row>
    <row r="34" spans="1:18" x14ac:dyDescent="0.35">
      <c r="B34"/>
      <c r="C34"/>
      <c r="D34"/>
      <c r="E34"/>
      <c r="F34"/>
      <c r="G34"/>
      <c r="H34"/>
      <c r="I34"/>
      <c r="J34"/>
      <c r="K34"/>
      <c r="L34"/>
      <c r="M34"/>
      <c r="N34"/>
      <c r="O34"/>
    </row>
    <row r="35" spans="1:18" x14ac:dyDescent="0.35">
      <c r="A35" s="56" t="s">
        <v>282</v>
      </c>
      <c r="B35"/>
      <c r="D35"/>
      <c r="E35"/>
      <c r="F35"/>
      <c r="G35"/>
      <c r="H35"/>
      <c r="I35"/>
      <c r="J35"/>
      <c r="K35"/>
      <c r="L35"/>
      <c r="M35"/>
      <c r="N35"/>
      <c r="O35"/>
    </row>
    <row r="36" spans="1:18" x14ac:dyDescent="0.35">
      <c r="C36"/>
      <c r="D36"/>
      <c r="E36" s="118" t="s">
        <v>13</v>
      </c>
      <c r="F36" s="118" t="s">
        <v>14</v>
      </c>
      <c r="G36" s="118" t="s">
        <v>15</v>
      </c>
      <c r="H36" s="118" t="s">
        <v>16</v>
      </c>
      <c r="I36" s="118" t="s">
        <v>17</v>
      </c>
      <c r="J36" s="118" t="s">
        <v>18</v>
      </c>
      <c r="K36" s="118" t="s">
        <v>19</v>
      </c>
      <c r="L36" s="118" t="s">
        <v>20</v>
      </c>
      <c r="M36" s="118" t="s">
        <v>21</v>
      </c>
      <c r="N36" s="118" t="s">
        <v>22</v>
      </c>
      <c r="O36" s="118" t="s">
        <v>23</v>
      </c>
      <c r="P36" s="118" t="s">
        <v>163</v>
      </c>
      <c r="Q36" s="118" t="s">
        <v>221</v>
      </c>
      <c r="R36" s="118" t="s">
        <v>264</v>
      </c>
    </row>
    <row r="37" spans="1:18" x14ac:dyDescent="0.35">
      <c r="B37" s="115" t="s">
        <v>34</v>
      </c>
      <c r="C37"/>
      <c r="D37" s="116" t="s">
        <v>86</v>
      </c>
      <c r="E37" s="119">
        <f>'[3]Consolidated RIN data'!R18*1000</f>
        <v>357834496.21930802</v>
      </c>
      <c r="F37" s="119">
        <f>'[3]Consolidated RIN data'!S18*1000</f>
        <v>316522991.88389301</v>
      </c>
      <c r="G37" s="119">
        <f>'[3]Consolidated RIN data'!T18*1000</f>
        <v>467809122.17390704</v>
      </c>
      <c r="H37" s="119">
        <f>'[3]Consolidated RIN data'!U18*1000</f>
        <v>441027338.146568</v>
      </c>
      <c r="I37" s="119">
        <f>'[3]Consolidated RIN data'!V18*1000</f>
        <v>511184268.85726303</v>
      </c>
      <c r="J37" s="119">
        <f>'[3]Consolidated RIN data'!W18*1000</f>
        <v>506684854.04769295</v>
      </c>
      <c r="K37" s="119">
        <f>'[3]Consolidated RIN data'!X18*1000</f>
        <v>577601095.50643909</v>
      </c>
      <c r="L37" s="119">
        <f>'[3]Consolidated RIN data'!Y18*1000</f>
        <v>471121683.33051503</v>
      </c>
      <c r="M37" s="119">
        <f>'[3]Consolidated RIN data'!Z18*1000</f>
        <v>539569591.82208002</v>
      </c>
      <c r="N37" s="119">
        <f>'[3]Consolidated RIN data'!AA18*1000</f>
        <v>647227975.80349505</v>
      </c>
      <c r="O37" s="119">
        <f>'[3]Consolidated RIN data'!AB18*1000</f>
        <v>588178866.46726501</v>
      </c>
      <c r="P37" s="119">
        <f>'[3]Consolidated RIN data'!AC18*1000</f>
        <v>529666460.92261004</v>
      </c>
      <c r="Q37" s="119">
        <f>'[3]Consolidated RIN data'!AD18*1000</f>
        <v>463137071</v>
      </c>
      <c r="R37" s="119">
        <f>'[3]Consolidated RIN data'!AE18*1000</f>
        <v>445750647</v>
      </c>
    </row>
    <row r="38" spans="1:18" x14ac:dyDescent="0.35">
      <c r="B38" s="117" t="s">
        <v>35</v>
      </c>
      <c r="C38"/>
      <c r="D38" s="59" t="s">
        <v>86</v>
      </c>
      <c r="E38" s="119">
        <f>'[3]Consolidated RIN data'!EN18*1000</f>
        <v>81250614.02676554</v>
      </c>
      <c r="F38" s="119">
        <f>'[3]Consolidated RIN data'!EO18*1000</f>
        <v>103209386.45113777</v>
      </c>
      <c r="G38" s="119">
        <f>'[3]Consolidated RIN data'!EP18*1000</f>
        <v>116017524.63473018</v>
      </c>
      <c r="H38" s="119">
        <f>'[3]Consolidated RIN data'!EQ18*1000</f>
        <v>137883296.35850367</v>
      </c>
      <c r="I38" s="119">
        <f>'[3]Consolidated RIN data'!ER18*1000</f>
        <v>137860360.87647688</v>
      </c>
      <c r="J38" s="119">
        <f>'[3]Consolidated RIN data'!ES18*1000</f>
        <v>143839818.50797525</v>
      </c>
      <c r="K38" s="119">
        <f>'[3]Consolidated RIN data'!ET18*1000</f>
        <v>157205919.21771255</v>
      </c>
      <c r="L38" s="119">
        <f>'[3]Consolidated RIN data'!EU18*1000</f>
        <v>179574566.509395</v>
      </c>
      <c r="M38" s="119">
        <f>'[3]Consolidated RIN data'!EV18*1000</f>
        <v>189806675.14137062</v>
      </c>
      <c r="N38" s="119">
        <f>'[3]Consolidated RIN data'!EW18*1000</f>
        <v>204651599.38180444</v>
      </c>
      <c r="O38" s="119">
        <f>'[3]Consolidated RIN data'!EX18*1000</f>
        <v>229428025.27883899</v>
      </c>
      <c r="P38" s="119">
        <f>'[3]Consolidated RIN data'!EY18*1000</f>
        <v>204947924.70987099</v>
      </c>
      <c r="Q38" s="119">
        <f>'[3]Consolidated RIN data'!EZ18*1000</f>
        <v>193557933.375539</v>
      </c>
      <c r="R38" s="119">
        <f>'[3]Consolidated RIN data'!FA18*1000</f>
        <v>204177440.23405802</v>
      </c>
    </row>
    <row r="39" spans="1:18" x14ac:dyDescent="0.35">
      <c r="B39" s="115" t="s">
        <v>36</v>
      </c>
      <c r="C39"/>
      <c r="D39" s="116" t="s">
        <v>86</v>
      </c>
      <c r="E39" s="119">
        <f>'[3]Consolidated RIN data'!AF18*1000</f>
        <v>26412589.009526592</v>
      </c>
      <c r="F39" s="119">
        <f>'[3]Consolidated RIN data'!AG18*1000</f>
        <v>31329710.649259306</v>
      </c>
      <c r="G39" s="119">
        <f>'[3]Consolidated RIN data'!AH18*1000</f>
        <v>31120531.390019253</v>
      </c>
      <c r="H39" s="119">
        <f>'[3]Consolidated RIN data'!AI18*1000</f>
        <v>37629540.867755152</v>
      </c>
      <c r="I39" s="119">
        <f>'[3]Consolidated RIN data'!AJ18*1000</f>
        <v>42279507.982623294</v>
      </c>
      <c r="J39" s="119">
        <f>'[3]Consolidated RIN data'!AK18*1000</f>
        <v>40682504.019698068</v>
      </c>
      <c r="K39" s="119">
        <f>'[3]Consolidated RIN data'!AL18*1000</f>
        <v>52808972.782802135</v>
      </c>
      <c r="L39" s="119">
        <f>'[3]Consolidated RIN data'!AM18*1000</f>
        <v>52531248.110078208</v>
      </c>
      <c r="M39" s="119">
        <f>'[3]Consolidated RIN data'!AN18*1000</f>
        <v>55150625.983108066</v>
      </c>
      <c r="N39" s="119">
        <f>'[3]Consolidated RIN data'!AO18*1000</f>
        <v>54114799.686988086</v>
      </c>
      <c r="O39" s="119">
        <f>'[3]Consolidated RIN data'!AP18*1000</f>
        <v>55415462.309842199</v>
      </c>
      <c r="P39" s="119">
        <f>'[3]Consolidated RIN data'!AQ18*1000</f>
        <v>54481132.864804596</v>
      </c>
      <c r="Q39" s="119">
        <f>'[3]Consolidated RIN data'!AR18*1000</f>
        <v>48229038.177939594</v>
      </c>
      <c r="R39" s="119">
        <f>'[3]Consolidated RIN data'!AS18*1000</f>
        <v>55345957.048282601</v>
      </c>
    </row>
    <row r="40" spans="1:18" x14ac:dyDescent="0.35">
      <c r="B40" s="117" t="s">
        <v>37</v>
      </c>
      <c r="C40"/>
      <c r="D40" s="59" t="s">
        <v>86</v>
      </c>
      <c r="E40" s="119">
        <f>'[3]Consolidated RIN data'!AT18*1000</f>
        <v>156824917.89216301</v>
      </c>
      <c r="F40" s="119">
        <f>'[3]Consolidated RIN data'!AU18*1000</f>
        <v>176841394.43293101</v>
      </c>
      <c r="G40" s="119">
        <f>'[3]Consolidated RIN data'!AV18*1000</f>
        <v>224408060.01672801</v>
      </c>
      <c r="H40" s="119">
        <f>'[3]Consolidated RIN data'!AW18*1000</f>
        <v>214131300.26509601</v>
      </c>
      <c r="I40" s="119">
        <f>'[3]Consolidated RIN data'!AX18*1000</f>
        <v>210431137.98086399</v>
      </c>
      <c r="J40" s="119">
        <f>'[3]Consolidated RIN data'!AY18*1000</f>
        <v>229554290.65953401</v>
      </c>
      <c r="K40" s="119">
        <f>'[3]Consolidated RIN data'!AZ18*1000</f>
        <v>240838127.24750799</v>
      </c>
      <c r="L40" s="119">
        <f>'[3]Consolidated RIN data'!BA18*1000</f>
        <v>222645273.984227</v>
      </c>
      <c r="M40" s="119">
        <f>'[3]Consolidated RIN data'!BB18*1000</f>
        <v>258321993.04766801</v>
      </c>
      <c r="N40" s="119">
        <f>'[3]Consolidated RIN data'!BC18*1000</f>
        <v>270954435.19109797</v>
      </c>
      <c r="O40" s="119">
        <f>'[3]Consolidated RIN data'!BD18*1000</f>
        <v>295663498.12986702</v>
      </c>
      <c r="P40" s="119">
        <f>'[3]Consolidated RIN data'!BE18*1000</f>
        <v>276143805</v>
      </c>
      <c r="Q40" s="119">
        <f>'[3]Consolidated RIN data'!BF18*1000</f>
        <v>257322898.18438002</v>
      </c>
      <c r="R40" s="119">
        <f>'[3]Consolidated RIN data'!BG18*1000</f>
        <v>248955636.35370001</v>
      </c>
    </row>
    <row r="41" spans="1:18" x14ac:dyDescent="0.35">
      <c r="B41" s="115" t="s">
        <v>38</v>
      </c>
      <c r="C41"/>
      <c r="D41" s="116" t="s">
        <v>86</v>
      </c>
      <c r="E41" s="119">
        <f>'[3]Consolidated RIN data'!BH18*1000</f>
        <v>189286786.51596901</v>
      </c>
      <c r="F41" s="119">
        <f>'[3]Consolidated RIN data'!BI18*1000</f>
        <v>229999824.981222</v>
      </c>
      <c r="G41" s="119">
        <f>'[3]Consolidated RIN data'!BJ18*1000</f>
        <v>249220281.03108701</v>
      </c>
      <c r="H41" s="119">
        <f>'[3]Consolidated RIN data'!BK18*1000</f>
        <v>269392654.38</v>
      </c>
      <c r="I41" s="119">
        <f>'[3]Consolidated RIN data'!BL18*1000</f>
        <v>278759461.35000002</v>
      </c>
      <c r="J41" s="119">
        <f>'[3]Consolidated RIN data'!BM18*1000</f>
        <v>317627737.01999998</v>
      </c>
      <c r="K41" s="119">
        <f>'[3]Consolidated RIN data'!BN18*1000</f>
        <v>350958664.92000008</v>
      </c>
      <c r="L41" s="119">
        <f>'[3]Consolidated RIN data'!BO18*1000</f>
        <v>387877998.94999981</v>
      </c>
      <c r="M41" s="119">
        <f>'[3]Consolidated RIN data'!BP18*1000</f>
        <v>365738557.67000002</v>
      </c>
      <c r="N41" s="119">
        <f>'[3]Consolidated RIN data'!BQ18*1000</f>
        <v>381461546.12999982</v>
      </c>
      <c r="O41" s="119">
        <f>'[3]Consolidated RIN data'!BR18*1000</f>
        <v>344893638.42298698</v>
      </c>
      <c r="P41" s="119">
        <f>'[3]Consolidated RIN data'!BS18*1000</f>
        <v>353346310.27999997</v>
      </c>
      <c r="Q41" s="119">
        <f>'[3]Consolidated RIN data'!BT18*1000</f>
        <v>362234788.39999998</v>
      </c>
      <c r="R41" s="119">
        <f>'[3]Consolidated RIN data'!BU18*1000</f>
        <v>350114929</v>
      </c>
    </row>
    <row r="42" spans="1:18" x14ac:dyDescent="0.35">
      <c r="B42" s="117" t="s">
        <v>39</v>
      </c>
      <c r="C42"/>
      <c r="D42" s="59" t="s">
        <v>86</v>
      </c>
      <c r="E42" s="119">
        <f>'[3]Consolidated RIN data'!BV18*1000</f>
        <v>259957891</v>
      </c>
      <c r="F42" s="119">
        <f>'[3]Consolidated RIN data'!BW18*1000</f>
        <v>241890480.55000001</v>
      </c>
      <c r="G42" s="119">
        <f>'[3]Consolidated RIN data'!BX18*1000</f>
        <v>269457236.5</v>
      </c>
      <c r="H42" s="119">
        <f>'[3]Consolidated RIN data'!BY18*1000</f>
        <v>270466597.99000001</v>
      </c>
      <c r="I42" s="119">
        <f>'[3]Consolidated RIN data'!BZ18*1000</f>
        <v>270621214.69999999</v>
      </c>
      <c r="J42" s="119">
        <f>'[3]Consolidated RIN data'!CA18*1000</f>
        <v>345122061.81999999</v>
      </c>
      <c r="K42" s="119">
        <f>'[3]Consolidated RIN data'!CB18*1000</f>
        <v>363976484.37000006</v>
      </c>
      <c r="L42" s="119">
        <f>'[3]Consolidated RIN data'!CC18*1000</f>
        <v>298481048.30000013</v>
      </c>
      <c r="M42" s="119">
        <f>'[3]Consolidated RIN data'!CD18*1000</f>
        <v>308046360.37</v>
      </c>
      <c r="N42" s="119">
        <f>'[3]Consolidated RIN data'!CE18*1000</f>
        <v>362830157.73000002</v>
      </c>
      <c r="O42" s="119">
        <f>'[3]Consolidated RIN data'!CF18*1000</f>
        <v>371607978</v>
      </c>
      <c r="P42" s="119">
        <f>'[3]Consolidated RIN data'!CG18*1000</f>
        <v>341013310</v>
      </c>
      <c r="Q42" s="119">
        <f>'[3]Consolidated RIN data'!CH18*1000</f>
        <v>357962681</v>
      </c>
      <c r="R42" s="119">
        <f>'[3]Consolidated RIN data'!CI18*1000</f>
        <v>368947331</v>
      </c>
    </row>
    <row r="43" spans="1:18" x14ac:dyDescent="0.35">
      <c r="B43" s="115" t="s">
        <v>40</v>
      </c>
      <c r="C43"/>
      <c r="D43" s="116" t="s">
        <v>86</v>
      </c>
      <c r="E43" s="119">
        <f>'[3]Consolidated RIN data'!CJ18*1000</f>
        <v>198507619.38633299</v>
      </c>
      <c r="F43" s="119">
        <f>'[3]Consolidated RIN data'!CK18*1000</f>
        <v>249199634.07414001</v>
      </c>
      <c r="G43" s="119">
        <f>'[3]Consolidated RIN data'!CL18*1000</f>
        <v>304612286.26150602</v>
      </c>
      <c r="H43" s="119">
        <f>'[3]Consolidated RIN data'!CM18*1000</f>
        <v>296582849.79402202</v>
      </c>
      <c r="I43" s="119">
        <f>'[3]Consolidated RIN data'!CN18*1000</f>
        <v>324946117.72000003</v>
      </c>
      <c r="J43" s="119">
        <f>'[3]Consolidated RIN data'!CO18*1000</f>
        <v>336208005.376221</v>
      </c>
      <c r="K43" s="119">
        <f>'[3]Consolidated RIN data'!CP18*1000</f>
        <v>429455712.74000198</v>
      </c>
      <c r="L43" s="119">
        <f>'[3]Consolidated RIN data'!CQ18*1000</f>
        <v>401260429.50844705</v>
      </c>
      <c r="M43" s="119">
        <f>'[3]Consolidated RIN data'!CR18*1000</f>
        <v>390948496.45502305</v>
      </c>
      <c r="N43" s="119">
        <f>'[3]Consolidated RIN data'!CS18*1000</f>
        <v>391299867.02397501</v>
      </c>
      <c r="O43" s="119">
        <f>'[3]Consolidated RIN data'!CT18*1000</f>
        <v>313936839.55385602</v>
      </c>
      <c r="P43" s="119">
        <f>'[3]Consolidated RIN data'!CU18*1000</f>
        <v>321942692.549999</v>
      </c>
      <c r="Q43" s="119">
        <f>'[3]Consolidated RIN data'!CV18*1000</f>
        <v>345390714</v>
      </c>
      <c r="R43" s="119">
        <f>'[3]Consolidated RIN data'!CW18*1000</f>
        <v>401766886</v>
      </c>
    </row>
    <row r="44" spans="1:18" x14ac:dyDescent="0.35">
      <c r="B44" s="117" t="s">
        <v>280</v>
      </c>
      <c r="C44"/>
      <c r="D44" s="59" t="s">
        <v>86</v>
      </c>
      <c r="E44" s="119">
        <f>'[3]Consolidated RIN data'!D18*1000</f>
        <v>32644372.4612781</v>
      </c>
      <c r="F44" s="119">
        <f>'[3]Consolidated RIN data'!E18*1000</f>
        <v>33989783.685829997</v>
      </c>
      <c r="G44" s="119">
        <f>'[3]Consolidated RIN data'!F18*1000</f>
        <v>37658377.116216801</v>
      </c>
      <c r="H44" s="119">
        <f>'[3]Consolidated RIN data'!G18*1000</f>
        <v>39959378.599711999</v>
      </c>
      <c r="I44" s="119">
        <f>'[3]Consolidated RIN data'!H18*1000</f>
        <v>46087463.131805003</v>
      </c>
      <c r="J44" s="119">
        <f>'[3]Consolidated RIN data'!I18*1000</f>
        <v>53239636.389662102</v>
      </c>
      <c r="K44" s="119">
        <f>'[3]Consolidated RIN data'!J18*1000</f>
        <v>58764115.9477375</v>
      </c>
      <c r="L44" s="119">
        <f>'[3]Consolidated RIN data'!K18*1000</f>
        <v>66417409.985292599</v>
      </c>
      <c r="M44" s="119">
        <f>'[3]Consolidated RIN data'!L18*1000</f>
        <v>77223594.865233898</v>
      </c>
      <c r="N44" s="119">
        <f>'[3]Consolidated RIN data'!M18*1000</f>
        <v>73579842.680742607</v>
      </c>
      <c r="O44" s="119">
        <f>'[3]Consolidated RIN data'!N18*1000</f>
        <v>40562178.874851801</v>
      </c>
      <c r="P44" s="119">
        <f>'[3]Consolidated RIN data'!O18*1000</f>
        <v>46909596</v>
      </c>
      <c r="Q44" s="119">
        <f>'[3]Consolidated RIN data'!P18*1000</f>
        <v>55849335.000000007</v>
      </c>
      <c r="R44" s="119">
        <f>'[3]Consolidated RIN data'!Q18*1000</f>
        <v>55021766</v>
      </c>
    </row>
    <row r="45" spans="1:18" x14ac:dyDescent="0.35">
      <c r="B45" s="115" t="s">
        <v>5</v>
      </c>
      <c r="C45"/>
      <c r="D45" s="116" t="s">
        <v>86</v>
      </c>
      <c r="E45" s="119">
        <f>'[3]Consolidated RIN data'!CX18*1000</f>
        <v>46756092.287101902</v>
      </c>
      <c r="F45" s="119">
        <f>'[3]Consolidated RIN data'!CY18*1000</f>
        <v>51252352.222211398</v>
      </c>
      <c r="G45" s="119">
        <f>'[3]Consolidated RIN data'!CZ18*1000</f>
        <v>43220358.648427203</v>
      </c>
      <c r="H45" s="119">
        <f>'[3]Consolidated RIN data'!DA18*1000</f>
        <v>48349725.749867</v>
      </c>
      <c r="I45" s="119">
        <f>'[3]Consolidated RIN data'!DB18*1000</f>
        <v>58605575.110382996</v>
      </c>
      <c r="J45" s="119">
        <f>'[3]Consolidated RIN data'!DC18*1000</f>
        <v>59886898.408099398</v>
      </c>
      <c r="K45" s="119">
        <f>'[3]Consolidated RIN data'!DD18*1000</f>
        <v>70098067.766092598</v>
      </c>
      <c r="L45" s="119">
        <f>'[3]Consolidated RIN data'!DE18*1000</f>
        <v>69150303.926688194</v>
      </c>
      <c r="M45" s="119">
        <f>'[3]Consolidated RIN data'!DF18*1000</f>
        <v>69918556.6130061</v>
      </c>
      <c r="N45" s="119">
        <f>'[3]Consolidated RIN data'!DG18*1000</f>
        <v>73079730.390022904</v>
      </c>
      <c r="O45" s="119">
        <f>'[3]Consolidated RIN data'!DH18*1000</f>
        <v>78683549</v>
      </c>
      <c r="P45" s="119">
        <f>'[3]Consolidated RIN data'!DI18*1000</f>
        <v>84039022</v>
      </c>
      <c r="Q45" s="119">
        <f>'[3]Consolidated RIN data'!DJ18*1000</f>
        <v>79198772</v>
      </c>
      <c r="R45" s="119">
        <f>'[3]Consolidated RIN data'!DK18*1000</f>
        <v>84456982.650000006</v>
      </c>
    </row>
    <row r="46" spans="1:18" x14ac:dyDescent="0.35">
      <c r="B46" s="117" t="s">
        <v>164</v>
      </c>
      <c r="C46"/>
      <c r="D46" s="59" t="s">
        <v>86</v>
      </c>
      <c r="E46" s="119"/>
      <c r="F46" s="119"/>
      <c r="G46" s="119"/>
      <c r="H46" s="119"/>
      <c r="I46" s="119"/>
      <c r="J46" s="119"/>
      <c r="K46" s="119"/>
      <c r="L46" s="119"/>
      <c r="M46" s="119"/>
      <c r="N46" s="119"/>
      <c r="O46" s="119"/>
      <c r="P46" s="119"/>
      <c r="Q46" s="119"/>
      <c r="R46" s="119"/>
    </row>
    <row r="47" spans="1:18" x14ac:dyDescent="0.35">
      <c r="B47" s="115" t="s">
        <v>41</v>
      </c>
      <c r="C47"/>
      <c r="D47" s="116" t="s">
        <v>86</v>
      </c>
      <c r="E47" s="119">
        <f>'[3]Consolidated RIN data'!DL18*1000</f>
        <v>116861478.57915258</v>
      </c>
      <c r="F47" s="119">
        <f>'[3]Consolidated RIN data'!DM18*1000</f>
        <v>106359567.72461215</v>
      </c>
      <c r="G47" s="119">
        <f>'[3]Consolidated RIN data'!DN18*1000</f>
        <v>113514729.15098232</v>
      </c>
      <c r="H47" s="119">
        <f>'[3]Consolidated RIN data'!DO18*1000</f>
        <v>128379611.9855967</v>
      </c>
      <c r="I47" s="119">
        <f>'[3]Consolidated RIN data'!DP18*1000</f>
        <v>127280197.04758523</v>
      </c>
      <c r="J47" s="119">
        <f>'[3]Consolidated RIN data'!DQ18*1000</f>
        <v>137174040.28031269</v>
      </c>
      <c r="K47" s="119">
        <f>'[3]Consolidated RIN data'!DR18*1000</f>
        <v>167745952.06778085</v>
      </c>
      <c r="L47" s="119">
        <f>'[3]Consolidated RIN data'!DS18*1000</f>
        <v>183726352.84227452</v>
      </c>
      <c r="M47" s="119">
        <f>'[3]Consolidated RIN data'!DT18*1000</f>
        <v>171080182.89509553</v>
      </c>
      <c r="N47" s="119">
        <f>'[3]Consolidated RIN data'!DU18*1000</f>
        <v>186774273.3416326</v>
      </c>
      <c r="O47" s="119">
        <f>'[3]Consolidated RIN data'!DV18*1000</f>
        <v>161157569.75476798</v>
      </c>
      <c r="P47" s="119">
        <f>'[3]Consolidated RIN data'!DW18*1000</f>
        <v>177216065.762575</v>
      </c>
      <c r="Q47" s="119">
        <f>'[3]Consolidated RIN data'!DX18*1000</f>
        <v>186388801.32767701</v>
      </c>
      <c r="R47" s="119">
        <f>'[3]Consolidated RIN data'!DY18*1000</f>
        <v>184353739.67465901</v>
      </c>
    </row>
    <row r="48" spans="1:18" x14ac:dyDescent="0.35">
      <c r="B48" s="117" t="s">
        <v>42</v>
      </c>
      <c r="C48"/>
      <c r="D48" s="59" t="s">
        <v>86</v>
      </c>
      <c r="E48" s="119">
        <f>'[3]Consolidated RIN data'!DZ18*1000</f>
        <v>112506535</v>
      </c>
      <c r="F48" s="119">
        <f>'[3]Consolidated RIN data'!EA18*1000</f>
        <v>108991583</v>
      </c>
      <c r="G48" s="119">
        <f>'[3]Consolidated RIN data'!EB18*1000</f>
        <v>126897568</v>
      </c>
      <c r="H48" s="119">
        <f>'[3]Consolidated RIN data'!EC18*1000</f>
        <v>145514894</v>
      </c>
      <c r="I48" s="119">
        <f>'[3]Consolidated RIN data'!ED18*1000</f>
        <v>147956514</v>
      </c>
      <c r="J48" s="119">
        <f>'[3]Consolidated RIN data'!EE18*1000</f>
        <v>191519795</v>
      </c>
      <c r="K48" s="119">
        <f>'[3]Consolidated RIN data'!EF18*1000</f>
        <v>203371860</v>
      </c>
      <c r="L48" s="119">
        <f>'[3]Consolidated RIN data'!EG18*1000</f>
        <v>222412643</v>
      </c>
      <c r="M48" s="119">
        <f>'[3]Consolidated RIN data'!EH18*1000</f>
        <v>233849701</v>
      </c>
      <c r="N48" s="119">
        <f>'[3]Consolidated RIN data'!EI18*1000</f>
        <v>248377486.88966599</v>
      </c>
      <c r="O48" s="119">
        <f>'[3]Consolidated RIN data'!EJ18*1000</f>
        <v>211867163.09531</v>
      </c>
      <c r="P48" s="119">
        <f>'[3]Consolidated RIN data'!EK18*1000</f>
        <v>248667398.95521599</v>
      </c>
      <c r="Q48" s="119">
        <f>'[3]Consolidated RIN data'!EL18*1000</f>
        <v>249010831.26000002</v>
      </c>
      <c r="R48" s="119">
        <f>'[3]Consolidated RIN data'!EM18*1000</f>
        <v>261706816.72</v>
      </c>
    </row>
    <row r="49" spans="2:18" x14ac:dyDescent="0.35">
      <c r="B49" s="115" t="s">
        <v>43</v>
      </c>
      <c r="C49"/>
      <c r="D49" s="116" t="s">
        <v>86</v>
      </c>
      <c r="E49" s="119">
        <f>'[3]Consolidated RIN data'!FB18*1000</f>
        <v>48648823.897879504</v>
      </c>
      <c r="F49" s="119">
        <f>'[3]Consolidated RIN data'!FC18*1000</f>
        <v>50748109.417397797</v>
      </c>
      <c r="G49" s="119">
        <f>'[3]Consolidated RIN data'!FD18*1000</f>
        <v>53289023.029777601</v>
      </c>
      <c r="H49" s="119">
        <f>'[3]Consolidated RIN data'!FE18*1000</f>
        <v>61973705.9213752</v>
      </c>
      <c r="I49" s="119">
        <f>'[3]Consolidated RIN data'!FF18*1000</f>
        <v>75037978.098049194</v>
      </c>
      <c r="J49" s="119">
        <f>'[3]Consolidated RIN data'!FG18*1000</f>
        <v>74900179.665433407</v>
      </c>
      <c r="K49" s="119">
        <f>'[3]Consolidated RIN data'!FH18*1000</f>
        <v>84369777.789408997</v>
      </c>
      <c r="L49" s="119">
        <f>'[3]Consolidated RIN data'!FI18*1000</f>
        <v>70674636.040855005</v>
      </c>
      <c r="M49" s="119">
        <f>'[3]Consolidated RIN data'!FJ18*1000</f>
        <v>74075862.810526401</v>
      </c>
      <c r="N49" s="119">
        <f>'[3]Consolidated RIN data'!FK18*1000</f>
        <v>64088129.960287198</v>
      </c>
      <c r="O49" s="119">
        <f>'[3]Consolidated RIN data'!FL18*1000</f>
        <v>69929810.763066798</v>
      </c>
      <c r="P49" s="119">
        <f>'[3]Consolidated RIN data'!FM18*1000</f>
        <v>93577683.630548</v>
      </c>
      <c r="Q49" s="119">
        <f>'[3]Consolidated RIN data'!FN18*1000</f>
        <v>86416346.934444204</v>
      </c>
      <c r="R49" s="119">
        <f>'[3]Consolidated RIN data'!FO18*1000</f>
        <v>78404001.088851899</v>
      </c>
    </row>
    <row r="50" spans="2:18" x14ac:dyDescent="0.35">
      <c r="B50" s="117" t="s">
        <v>44</v>
      </c>
      <c r="C50"/>
      <c r="D50" s="59" t="s">
        <v>86</v>
      </c>
      <c r="E50" s="119">
        <f>'[3]Consolidated RIN data'!FP18*1000</f>
        <v>83237000</v>
      </c>
      <c r="F50" s="119">
        <f>'[3]Consolidated RIN data'!FQ18*1000</f>
        <v>81473000</v>
      </c>
      <c r="G50" s="119">
        <f>'[3]Consolidated RIN data'!FR18*1000</f>
        <v>85413886.309046999</v>
      </c>
      <c r="H50" s="119">
        <f>'[3]Consolidated RIN data'!FS18*1000</f>
        <v>89047922.493129998</v>
      </c>
      <c r="I50" s="119">
        <f>'[3]Consolidated RIN data'!FT18*1000</f>
        <v>96130066.559793398</v>
      </c>
      <c r="J50" s="119">
        <f>'[3]Consolidated RIN data'!FU18*1000</f>
        <v>121992755.514909</v>
      </c>
      <c r="K50" s="119">
        <f>'[3]Consolidated RIN data'!FV18*1000</f>
        <v>126519882.999029</v>
      </c>
      <c r="L50" s="119">
        <f>'[3]Consolidated RIN data'!FW18*1000</f>
        <v>116175491.06407601</v>
      </c>
      <c r="M50" s="119">
        <f>'[3]Consolidated RIN data'!FX18*1000</f>
        <v>121867709.02049799</v>
      </c>
      <c r="N50" s="119">
        <f>'[3]Consolidated RIN data'!FY18*1000</f>
        <v>117721494.56538101</v>
      </c>
      <c r="O50" s="119">
        <f>'[3]Consolidated RIN data'!FZ18*1000</f>
        <v>138427943.295026</v>
      </c>
      <c r="P50" s="119">
        <f>'[3]Consolidated RIN data'!GA18*1000</f>
        <v>132835093.129379</v>
      </c>
      <c r="Q50" s="119">
        <f>'[3]Consolidated RIN data'!GB18*1000</f>
        <v>108242141.91396099</v>
      </c>
      <c r="R50" s="119">
        <f>'[3]Consolidated RIN data'!GC18*1000</f>
        <v>110815785</v>
      </c>
    </row>
    <row r="51" spans="2:18" x14ac:dyDescent="0.35">
      <c r="B51"/>
      <c r="C51"/>
      <c r="D51"/>
      <c r="E51"/>
      <c r="F51"/>
      <c r="G51"/>
      <c r="H51"/>
      <c r="I51"/>
      <c r="J51"/>
      <c r="K51"/>
      <c r="L51"/>
      <c r="M51"/>
      <c r="N51"/>
      <c r="O51"/>
    </row>
    <row r="52" spans="2:18" x14ac:dyDescent="0.35">
      <c r="B52"/>
      <c r="C52"/>
      <c r="D52"/>
      <c r="E52"/>
      <c r="F52"/>
      <c r="G52"/>
      <c r="H52"/>
      <c r="I52"/>
      <c r="J52"/>
      <c r="K52"/>
      <c r="L52"/>
      <c r="M52"/>
      <c r="N52"/>
      <c r="O52"/>
    </row>
    <row r="53" spans="2:18" x14ac:dyDescent="0.35">
      <c r="B53"/>
      <c r="C53"/>
      <c r="D53"/>
      <c r="E53"/>
      <c r="F53"/>
      <c r="G53"/>
      <c r="H53"/>
      <c r="I53"/>
      <c r="J53"/>
      <c r="K53"/>
      <c r="L53"/>
      <c r="M53"/>
      <c r="N53"/>
      <c r="O53"/>
    </row>
    <row r="54" spans="2:18" x14ac:dyDescent="0.35">
      <c r="B54"/>
      <c r="C54"/>
      <c r="D54"/>
      <c r="E54"/>
      <c r="F54"/>
      <c r="G54"/>
      <c r="H54"/>
      <c r="I54"/>
      <c r="J54"/>
      <c r="K54"/>
      <c r="L54"/>
      <c r="M54"/>
      <c r="N54"/>
      <c r="O54"/>
    </row>
    <row r="55" spans="2:18" x14ac:dyDescent="0.35">
      <c r="B55"/>
      <c r="C55"/>
      <c r="D55"/>
      <c r="E55"/>
      <c r="F55"/>
      <c r="G55"/>
      <c r="H55"/>
      <c r="I55"/>
      <c r="J55"/>
      <c r="K55"/>
      <c r="L55"/>
      <c r="M55"/>
      <c r="N55"/>
      <c r="O55"/>
    </row>
    <row r="56" spans="2:18" x14ac:dyDescent="0.35">
      <c r="B56"/>
      <c r="C56"/>
      <c r="D56"/>
      <c r="E56"/>
      <c r="F56"/>
      <c r="G56"/>
      <c r="H56"/>
      <c r="I56"/>
      <c r="J56"/>
      <c r="K56"/>
      <c r="L56"/>
      <c r="M56"/>
      <c r="N56"/>
      <c r="O56"/>
    </row>
    <row r="57" spans="2:18" x14ac:dyDescent="0.35">
      <c r="B57"/>
      <c r="C57"/>
      <c r="D57"/>
      <c r="E57"/>
      <c r="F57"/>
      <c r="G57"/>
      <c r="H57"/>
      <c r="I57"/>
      <c r="J57"/>
      <c r="K57"/>
      <c r="L57"/>
      <c r="M57"/>
      <c r="N57"/>
      <c r="O57"/>
    </row>
    <row r="58" spans="2:18" x14ac:dyDescent="0.35">
      <c r="B58"/>
      <c r="C58"/>
      <c r="D58"/>
      <c r="E58"/>
      <c r="F58"/>
      <c r="G58"/>
      <c r="H58"/>
      <c r="I58"/>
      <c r="J58"/>
      <c r="K58"/>
      <c r="L58"/>
      <c r="M58"/>
    </row>
    <row r="59" spans="2:18" x14ac:dyDescent="0.35">
      <c r="B59"/>
      <c r="C59"/>
      <c r="D59"/>
      <c r="E59"/>
      <c r="F59"/>
      <c r="G59"/>
      <c r="H59"/>
      <c r="I59"/>
      <c r="J59"/>
      <c r="K59"/>
      <c r="L59"/>
      <c r="M59"/>
    </row>
    <row r="60" spans="2:18" x14ac:dyDescent="0.35">
      <c r="B60"/>
      <c r="C60"/>
      <c r="D60"/>
      <c r="E60"/>
      <c r="F60"/>
      <c r="G60"/>
      <c r="H60"/>
      <c r="I60"/>
      <c r="J60"/>
      <c r="K60"/>
      <c r="L60"/>
      <c r="M60"/>
    </row>
    <row r="61" spans="2:18" x14ac:dyDescent="0.35">
      <c r="B61"/>
      <c r="C61"/>
      <c r="D61"/>
      <c r="E61"/>
      <c r="F61"/>
      <c r="G61"/>
      <c r="H61"/>
      <c r="I61"/>
      <c r="J61"/>
      <c r="K61"/>
      <c r="L61"/>
      <c r="M61"/>
    </row>
    <row r="62" spans="2:18" x14ac:dyDescent="0.35">
      <c r="B62"/>
      <c r="C62"/>
      <c r="D62"/>
      <c r="E62"/>
      <c r="F62"/>
      <c r="G62"/>
      <c r="H62"/>
      <c r="I62"/>
      <c r="J62"/>
      <c r="K62"/>
      <c r="L62"/>
      <c r="M62"/>
    </row>
    <row r="63" spans="2:18" x14ac:dyDescent="0.35">
      <c r="B63"/>
      <c r="C63"/>
      <c r="D63"/>
      <c r="E63"/>
      <c r="F63"/>
      <c r="G63"/>
      <c r="H63"/>
      <c r="I63"/>
      <c r="J63"/>
      <c r="K63"/>
      <c r="L63"/>
      <c r="M63"/>
    </row>
    <row r="64" spans="2:18" x14ac:dyDescent="0.35">
      <c r="B64"/>
      <c r="C64"/>
      <c r="D64"/>
      <c r="E64"/>
      <c r="F64"/>
      <c r="G64"/>
      <c r="H64"/>
      <c r="I64"/>
      <c r="J64"/>
      <c r="K64"/>
      <c r="L64"/>
      <c r="M64"/>
    </row>
    <row r="65" spans="2:13" x14ac:dyDescent="0.35">
      <c r="B65"/>
      <c r="C65"/>
      <c r="D65"/>
      <c r="E65"/>
      <c r="F65"/>
      <c r="G65"/>
      <c r="H65"/>
      <c r="I65"/>
      <c r="J65"/>
      <c r="K65"/>
      <c r="L65"/>
      <c r="M65"/>
    </row>
    <row r="66" spans="2:13" x14ac:dyDescent="0.35">
      <c r="B66"/>
      <c r="C66"/>
      <c r="D66"/>
      <c r="E66"/>
      <c r="F66"/>
      <c r="G66"/>
      <c r="H66"/>
      <c r="I66"/>
      <c r="J66"/>
      <c r="K66"/>
      <c r="L66"/>
      <c r="M66"/>
    </row>
    <row r="67" spans="2:13" x14ac:dyDescent="0.35">
      <c r="B67"/>
      <c r="C67"/>
      <c r="D67"/>
      <c r="E67"/>
      <c r="F67"/>
      <c r="G67"/>
      <c r="H67"/>
      <c r="I67"/>
      <c r="J67"/>
      <c r="K67"/>
      <c r="L67"/>
      <c r="M67"/>
    </row>
    <row r="68" spans="2:13" x14ac:dyDescent="0.35">
      <c r="B68"/>
      <c r="C68"/>
      <c r="D68"/>
      <c r="E68"/>
      <c r="F68"/>
      <c r="G68"/>
      <c r="H68"/>
      <c r="I68"/>
      <c r="J68"/>
      <c r="K68"/>
      <c r="L68"/>
      <c r="M68"/>
    </row>
    <row r="69" spans="2:13" x14ac:dyDescent="0.35">
      <c r="B69"/>
      <c r="C69"/>
      <c r="D69"/>
      <c r="E69"/>
      <c r="F69"/>
      <c r="G69"/>
      <c r="H69"/>
      <c r="I69"/>
      <c r="J69"/>
      <c r="K69"/>
      <c r="L69"/>
      <c r="M69"/>
    </row>
    <row r="70" spans="2:13" x14ac:dyDescent="0.35">
      <c r="B70"/>
      <c r="C70"/>
      <c r="D70"/>
      <c r="E70"/>
      <c r="F70"/>
      <c r="G70"/>
      <c r="H70"/>
      <c r="I70"/>
      <c r="J70"/>
      <c r="K70"/>
      <c r="L70"/>
      <c r="M70"/>
    </row>
    <row r="71" spans="2:13" x14ac:dyDescent="0.35">
      <c r="B71"/>
      <c r="C71"/>
      <c r="D71"/>
      <c r="E71"/>
      <c r="F71"/>
      <c r="G71"/>
      <c r="H71"/>
      <c r="I71"/>
      <c r="J71"/>
      <c r="K71"/>
      <c r="L71"/>
      <c r="M71"/>
    </row>
    <row r="72" spans="2:13" x14ac:dyDescent="0.35">
      <c r="B72"/>
      <c r="C72"/>
      <c r="D72"/>
      <c r="E72"/>
      <c r="F72"/>
      <c r="G72"/>
      <c r="H72"/>
      <c r="I72"/>
      <c r="J72"/>
      <c r="K72"/>
      <c r="L72"/>
      <c r="M72"/>
    </row>
    <row r="73" spans="2:13" x14ac:dyDescent="0.35">
      <c r="B73"/>
      <c r="C73"/>
      <c r="D73"/>
      <c r="E73"/>
      <c r="F73"/>
      <c r="G73"/>
      <c r="H73"/>
      <c r="I73"/>
      <c r="J73"/>
      <c r="K73"/>
      <c r="L73"/>
      <c r="M73"/>
    </row>
    <row r="74" spans="2:13" x14ac:dyDescent="0.35">
      <c r="B74"/>
      <c r="C74"/>
      <c r="D74"/>
      <c r="E74"/>
      <c r="F74"/>
      <c r="G74"/>
      <c r="H74"/>
      <c r="I74"/>
      <c r="J74"/>
      <c r="K74"/>
      <c r="L74"/>
      <c r="M74"/>
    </row>
    <row r="75" spans="2:13" x14ac:dyDescent="0.35">
      <c r="B75"/>
      <c r="C75"/>
      <c r="D75"/>
      <c r="E75"/>
      <c r="F75"/>
      <c r="G75"/>
      <c r="H75"/>
      <c r="I75"/>
      <c r="J75"/>
      <c r="K75"/>
      <c r="L75"/>
      <c r="M75"/>
    </row>
    <row r="76" spans="2:13" x14ac:dyDescent="0.35">
      <c r="B76"/>
      <c r="C76"/>
      <c r="D76"/>
      <c r="E76"/>
      <c r="F76"/>
      <c r="G76"/>
      <c r="H76"/>
      <c r="I76"/>
      <c r="J76"/>
      <c r="K76"/>
      <c r="L76"/>
      <c r="M76"/>
    </row>
    <row r="77" spans="2:13" x14ac:dyDescent="0.35">
      <c r="B77"/>
      <c r="C77"/>
      <c r="D77"/>
      <c r="E77"/>
      <c r="F77"/>
      <c r="G77"/>
      <c r="H77"/>
      <c r="I77"/>
      <c r="J77"/>
      <c r="K77"/>
      <c r="L77"/>
      <c r="M77"/>
    </row>
    <row r="78" spans="2:13" x14ac:dyDescent="0.35">
      <c r="B78"/>
      <c r="C78"/>
      <c r="D78"/>
      <c r="E78"/>
      <c r="F78"/>
      <c r="G78"/>
      <c r="H78"/>
      <c r="I78"/>
      <c r="J78"/>
      <c r="K78"/>
      <c r="L78"/>
      <c r="M78"/>
    </row>
    <row r="79" spans="2:13" x14ac:dyDescent="0.35">
      <c r="B79"/>
      <c r="C79"/>
      <c r="D79"/>
      <c r="E79"/>
      <c r="F79"/>
      <c r="G79"/>
      <c r="H79"/>
      <c r="I79"/>
      <c r="J79"/>
      <c r="K79"/>
      <c r="L79"/>
      <c r="M79"/>
    </row>
    <row r="80" spans="2:13" x14ac:dyDescent="0.35">
      <c r="B80"/>
      <c r="C80"/>
      <c r="D80"/>
      <c r="E80"/>
      <c r="F80"/>
      <c r="G80"/>
      <c r="H80"/>
      <c r="I80"/>
      <c r="J80"/>
      <c r="K80"/>
      <c r="L80"/>
      <c r="M80"/>
    </row>
    <row r="81" spans="2:13" x14ac:dyDescent="0.35">
      <c r="B81"/>
      <c r="C81"/>
      <c r="D81"/>
      <c r="E81"/>
      <c r="F81"/>
      <c r="G81"/>
      <c r="H81"/>
      <c r="I81"/>
      <c r="J81"/>
      <c r="K81"/>
      <c r="L81"/>
      <c r="M81"/>
    </row>
    <row r="82" spans="2:13" x14ac:dyDescent="0.35">
      <c r="B82"/>
      <c r="C82"/>
      <c r="D82"/>
      <c r="E82"/>
      <c r="F82"/>
      <c r="G82"/>
      <c r="H82"/>
      <c r="I82"/>
      <c r="J82"/>
      <c r="K82"/>
      <c r="L82"/>
      <c r="M82"/>
    </row>
    <row r="83" spans="2:13" x14ac:dyDescent="0.35">
      <c r="B83"/>
      <c r="C83"/>
      <c r="D83"/>
      <c r="E83"/>
      <c r="F83"/>
      <c r="G83"/>
      <c r="H83"/>
      <c r="I83"/>
      <c r="J83"/>
      <c r="K83"/>
      <c r="L83"/>
      <c r="M83"/>
    </row>
    <row r="84" spans="2:13" x14ac:dyDescent="0.35">
      <c r="B84"/>
      <c r="C84"/>
      <c r="D84"/>
      <c r="E84"/>
      <c r="F84"/>
      <c r="G84"/>
      <c r="H84"/>
      <c r="I84"/>
      <c r="J84"/>
      <c r="K84"/>
      <c r="L84"/>
      <c r="M84"/>
    </row>
    <row r="85" spans="2:13" x14ac:dyDescent="0.35">
      <c r="B85"/>
      <c r="C85"/>
      <c r="D85"/>
      <c r="E85"/>
      <c r="F85"/>
      <c r="G85"/>
      <c r="H85"/>
      <c r="I85"/>
      <c r="J85"/>
      <c r="K85"/>
      <c r="L85"/>
      <c r="M85"/>
    </row>
    <row r="86" spans="2:13" x14ac:dyDescent="0.35">
      <c r="B86"/>
      <c r="C86"/>
      <c r="D86"/>
      <c r="E86"/>
      <c r="F86"/>
      <c r="G86"/>
      <c r="H86"/>
      <c r="I86"/>
      <c r="J86"/>
      <c r="K86"/>
      <c r="L86"/>
      <c r="M86"/>
    </row>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0" tint="-0.34998626667073579"/>
  </sheetPr>
  <dimension ref="A1:V989"/>
  <sheetViews>
    <sheetView topLeftCell="B580" zoomScale="70" zoomScaleNormal="70" workbookViewId="0">
      <selection activeCell="H617" sqref="H617"/>
    </sheetView>
  </sheetViews>
  <sheetFormatPr defaultColWidth="9.1796875" defaultRowHeight="14.5" x14ac:dyDescent="0.35"/>
  <cols>
    <col min="1" max="1" width="37.453125" style="12" customWidth="1"/>
    <col min="2" max="2" width="13" style="12" customWidth="1"/>
    <col min="3" max="3" width="7.1796875" style="12" customWidth="1"/>
    <col min="4" max="4" width="7.26953125" style="12" customWidth="1"/>
    <col min="5" max="5" width="9.54296875" style="12" customWidth="1"/>
    <col min="6" max="6" width="18" style="12" customWidth="1"/>
    <col min="7" max="7" width="40.1796875" style="12" customWidth="1"/>
    <col min="8" max="9" width="17.26953125" style="12" bestFit="1" customWidth="1"/>
    <col min="10" max="14" width="15.7265625" style="12" customWidth="1"/>
    <col min="15" max="18" width="17.7265625" style="12" bestFit="1" customWidth="1"/>
    <col min="19" max="19" width="19.453125" style="12" customWidth="1"/>
    <col min="20" max="24" width="14.26953125" style="12" bestFit="1" customWidth="1"/>
    <col min="25" max="25" width="15.7265625" style="12" bestFit="1" customWidth="1"/>
    <col min="26" max="35" width="12.54296875" style="12" bestFit="1" customWidth="1"/>
    <col min="36" max="36" width="45" style="12" bestFit="1" customWidth="1"/>
    <col min="37" max="46" width="14.26953125" style="12" bestFit="1" customWidth="1"/>
    <col min="47" max="47" width="46.26953125" style="12" bestFit="1" customWidth="1"/>
    <col min="48" max="49" width="12.54296875" style="12" bestFit="1" customWidth="1"/>
    <col min="50" max="57" width="14.26953125" style="12" bestFit="1" customWidth="1"/>
    <col min="58" max="58" width="43.453125" style="12" bestFit="1" customWidth="1"/>
    <col min="59" max="60" width="17" style="12" bestFit="1" customWidth="1"/>
    <col min="61" max="61" width="16.7265625" style="12" bestFit="1" customWidth="1"/>
    <col min="62" max="62" width="15.7265625" style="12" bestFit="1" customWidth="1"/>
    <col min="63" max="63" width="17" style="12" bestFit="1" customWidth="1"/>
    <col min="64" max="67" width="17.81640625" style="12" bestFit="1" customWidth="1"/>
    <col min="68" max="68" width="18" style="12" bestFit="1" customWidth="1"/>
    <col min="69" max="69" width="50.26953125" style="12" bestFit="1" customWidth="1"/>
    <col min="70" max="70" width="18" style="12" bestFit="1" customWidth="1"/>
    <col min="71" max="71" width="19.1796875" style="12" bestFit="1" customWidth="1"/>
    <col min="72" max="73" width="19.453125" style="12" bestFit="1" customWidth="1"/>
    <col min="74" max="75" width="18.26953125" style="12" bestFit="1" customWidth="1"/>
    <col min="76" max="76" width="18.54296875" style="12" bestFit="1" customWidth="1"/>
    <col min="77" max="77" width="18.81640625" style="12" bestFit="1" customWidth="1"/>
    <col min="78" max="78" width="19.81640625" style="12" bestFit="1" customWidth="1"/>
    <col min="79" max="79" width="19.453125" style="12" bestFit="1" customWidth="1"/>
    <col min="80" max="80" width="50" style="12" bestFit="1" customWidth="1"/>
    <col min="81" max="81" width="18.54296875" style="12" bestFit="1" customWidth="1"/>
    <col min="82" max="83" width="17" style="12" bestFit="1" customWidth="1"/>
    <col min="84" max="84" width="18.54296875" style="12" bestFit="1" customWidth="1"/>
    <col min="85" max="85" width="18" style="12" bestFit="1" customWidth="1"/>
    <col min="86" max="87" width="17.81640625" style="12" bestFit="1" customWidth="1"/>
    <col min="88" max="88" width="17.26953125" style="12" bestFit="1" customWidth="1"/>
    <col min="89" max="89" width="18.26953125" style="12" bestFit="1" customWidth="1"/>
    <col min="90" max="90" width="18.54296875" style="12" bestFit="1" customWidth="1"/>
    <col min="91" max="91" width="51" style="12" bestFit="1" customWidth="1"/>
    <col min="92" max="92" width="18.81640625" style="12" bestFit="1" customWidth="1"/>
    <col min="93" max="93" width="17.26953125" style="12" bestFit="1" customWidth="1"/>
    <col min="94" max="94" width="19.453125" style="12" bestFit="1" customWidth="1"/>
    <col min="95" max="95" width="19.1796875" style="12" bestFit="1" customWidth="1"/>
    <col min="96" max="96" width="18.54296875" style="12" bestFit="1" customWidth="1"/>
    <col min="97" max="97" width="19.54296875" style="12" bestFit="1" customWidth="1"/>
    <col min="98" max="98" width="18.81640625" style="12" bestFit="1" customWidth="1"/>
    <col min="99" max="99" width="19.54296875" style="12" bestFit="1" customWidth="1"/>
    <col min="100" max="100" width="19.453125" style="12" bestFit="1" customWidth="1"/>
    <col min="101" max="101" width="19.1796875" style="12" bestFit="1" customWidth="1"/>
    <col min="102" max="102" width="18.26953125" style="12" bestFit="1" customWidth="1"/>
    <col min="103" max="103" width="17.81640625" style="12" bestFit="1" customWidth="1"/>
    <col min="104" max="104" width="18.26953125" style="12" bestFit="1" customWidth="1"/>
    <col min="105" max="106" width="17" style="12" bestFit="1" customWidth="1"/>
    <col min="107" max="107" width="16.7265625" style="12" bestFit="1" customWidth="1"/>
    <col min="108" max="108" width="18.26953125" style="12" bestFit="1" customWidth="1"/>
    <col min="109" max="109" width="17" style="12" bestFit="1" customWidth="1"/>
    <col min="110" max="110" width="16.7265625" style="12" bestFit="1" customWidth="1"/>
    <col min="111" max="111" width="12.54296875" style="12" bestFit="1" customWidth="1"/>
    <col min="112" max="112" width="9.7265625" style="12" bestFit="1" customWidth="1"/>
    <col min="113" max="16384" width="9.1796875" style="12"/>
  </cols>
  <sheetData>
    <row r="1" spans="1:22" ht="129.75" customHeight="1" x14ac:dyDescent="0.35"/>
    <row r="2" spans="1:22" s="15" customFormat="1" ht="19.5" customHeight="1" x14ac:dyDescent="0.35">
      <c r="A2" s="112" t="s">
        <v>208</v>
      </c>
      <c r="B2" s="112"/>
      <c r="C2" s="112"/>
      <c r="D2" s="112"/>
      <c r="E2" s="112"/>
      <c r="F2" s="112"/>
      <c r="G2" s="112"/>
      <c r="H2" s="112"/>
      <c r="I2" s="112"/>
      <c r="J2" s="112"/>
      <c r="K2" s="112"/>
      <c r="L2" s="112"/>
      <c r="M2" s="112"/>
    </row>
    <row r="4" spans="1:22" x14ac:dyDescent="0.35">
      <c r="B4" s="58" t="s">
        <v>1</v>
      </c>
      <c r="C4" s="58" t="s" vm="8">
        <v>0</v>
      </c>
    </row>
    <row r="5" spans="1:22" x14ac:dyDescent="0.35">
      <c r="B5" s="58" t="s">
        <v>2</v>
      </c>
      <c r="C5" s="58" t="s" vm="9">
        <v>3</v>
      </c>
    </row>
    <row r="6" spans="1:22" x14ac:dyDescent="0.35">
      <c r="B6" s="58" t="s">
        <v>4</v>
      </c>
      <c r="C6" s="58" t="s" vm="11">
        <v>281</v>
      </c>
    </row>
    <row r="7" spans="1:22" x14ac:dyDescent="0.35">
      <c r="B7" s="58" t="s">
        <v>24</v>
      </c>
      <c r="C7" s="58" t="s" vm="10">
        <v>0</v>
      </c>
    </row>
    <row r="9" spans="1:22" x14ac:dyDescent="0.35">
      <c r="B9" s="58" t="s">
        <v>31</v>
      </c>
      <c r="C9" s="58"/>
      <c r="D9" s="58"/>
      <c r="E9" s="58"/>
      <c r="F9" s="58"/>
      <c r="G9" s="58"/>
      <c r="H9" s="58" t="s">
        <v>88</v>
      </c>
      <c r="I9" s="58"/>
      <c r="J9" s="58"/>
      <c r="K9" s="58"/>
      <c r="L9" s="58"/>
      <c r="M9" s="58"/>
      <c r="N9" s="58"/>
      <c r="O9" s="58"/>
      <c r="P9" s="58"/>
      <c r="Q9" s="58"/>
      <c r="R9" s="58"/>
      <c r="S9" s="58"/>
      <c r="T9" s="58"/>
      <c r="U9" s="58"/>
    </row>
    <row r="10" spans="1:22" x14ac:dyDescent="0.35">
      <c r="B10" s="58" t="s">
        <v>1</v>
      </c>
      <c r="C10" s="58" t="s">
        <v>89</v>
      </c>
      <c r="D10" s="58" t="s">
        <v>93</v>
      </c>
      <c r="E10" s="58" t="s">
        <v>94</v>
      </c>
      <c r="F10" s="58" t="s">
        <v>95</v>
      </c>
      <c r="G10" s="58" t="s">
        <v>90</v>
      </c>
      <c r="H10" s="58" t="s">
        <v>13</v>
      </c>
      <c r="I10" s="58" t="s">
        <v>14</v>
      </c>
      <c r="J10" s="58" t="s">
        <v>15</v>
      </c>
      <c r="K10" s="58" t="s">
        <v>16</v>
      </c>
      <c r="L10" s="58" t="s">
        <v>17</v>
      </c>
      <c r="M10" s="58" t="s">
        <v>18</v>
      </c>
      <c r="N10" s="58" t="s">
        <v>19</v>
      </c>
      <c r="O10" s="58" t="s">
        <v>20</v>
      </c>
      <c r="P10" s="58" t="s">
        <v>21</v>
      </c>
      <c r="Q10" s="58" t="s">
        <v>22</v>
      </c>
      <c r="R10" s="58" t="s">
        <v>23</v>
      </c>
      <c r="S10" s="58" t="s">
        <v>163</v>
      </c>
      <c r="T10" s="58" t="s">
        <v>221</v>
      </c>
      <c r="U10" s="58" t="s">
        <v>264</v>
      </c>
    </row>
    <row r="11" spans="1:22" x14ac:dyDescent="0.35">
      <c r="B11" s="58" t="s">
        <v>34</v>
      </c>
      <c r="C11" s="58"/>
      <c r="D11" s="58"/>
      <c r="E11" s="58"/>
      <c r="F11" s="58"/>
      <c r="G11" s="58"/>
      <c r="H11" s="2"/>
      <c r="I11" s="2"/>
      <c r="J11" s="2"/>
      <c r="K11" s="2"/>
      <c r="L11" s="2"/>
      <c r="M11" s="2"/>
      <c r="N11" s="2"/>
      <c r="O11" s="2"/>
      <c r="P11" s="2"/>
      <c r="Q11" s="2"/>
      <c r="R11" s="2"/>
      <c r="S11" s="2"/>
      <c r="T11" s="2"/>
      <c r="U11" s="2"/>
    </row>
    <row r="12" spans="1:22" x14ac:dyDescent="0.35">
      <c r="B12" s="58"/>
      <c r="C12" s="58" t="s">
        <v>32</v>
      </c>
      <c r="D12" s="58"/>
      <c r="E12" s="58"/>
      <c r="F12" s="58"/>
      <c r="G12" s="58"/>
      <c r="H12" s="2"/>
      <c r="I12" s="2"/>
      <c r="J12" s="2"/>
      <c r="K12" s="2"/>
      <c r="L12" s="2"/>
      <c r="M12" s="2"/>
      <c r="N12" s="2"/>
      <c r="O12" s="2"/>
      <c r="P12" s="2"/>
      <c r="Q12" s="2"/>
      <c r="R12" s="2"/>
      <c r="S12" s="2"/>
      <c r="T12" s="2"/>
      <c r="U12" s="2"/>
    </row>
    <row r="13" spans="1:22" x14ac:dyDescent="0.35">
      <c r="B13" s="58"/>
      <c r="C13" s="58"/>
      <c r="D13" s="58" t="s">
        <v>6</v>
      </c>
      <c r="E13" s="58"/>
      <c r="F13" s="58"/>
      <c r="G13" s="58"/>
      <c r="H13" s="2"/>
      <c r="I13" s="2"/>
      <c r="J13" s="2"/>
      <c r="K13" s="2"/>
      <c r="L13" s="2"/>
      <c r="M13" s="2"/>
      <c r="N13" s="2"/>
      <c r="O13" s="2"/>
      <c r="P13" s="2"/>
      <c r="Q13" s="2"/>
      <c r="R13" s="2"/>
      <c r="S13" s="2"/>
      <c r="T13" s="2"/>
      <c r="U13" s="2"/>
    </row>
    <row r="14" spans="1:22" x14ac:dyDescent="0.35">
      <c r="B14" s="58"/>
      <c r="C14" s="58"/>
      <c r="D14" s="58"/>
      <c r="E14" s="58" t="s">
        <v>7</v>
      </c>
      <c r="F14" s="58"/>
      <c r="G14" s="58"/>
      <c r="H14" s="2"/>
      <c r="I14" s="2"/>
      <c r="J14" s="2"/>
      <c r="K14" s="2"/>
      <c r="L14" s="2"/>
      <c r="M14" s="2"/>
      <c r="N14" s="2"/>
      <c r="O14" s="2"/>
      <c r="P14" s="2"/>
      <c r="Q14" s="2"/>
      <c r="R14" s="2"/>
      <c r="S14" s="2"/>
      <c r="T14" s="2"/>
      <c r="U14" s="2"/>
    </row>
    <row r="15" spans="1:22" x14ac:dyDescent="0.35">
      <c r="B15" s="58"/>
      <c r="C15" s="58"/>
      <c r="D15" s="58"/>
      <c r="E15" s="58"/>
      <c r="F15" s="58" t="s">
        <v>8</v>
      </c>
      <c r="G15" s="58"/>
      <c r="H15" s="2"/>
      <c r="I15" s="2"/>
      <c r="J15" s="2"/>
      <c r="K15" s="2"/>
      <c r="L15" s="2"/>
      <c r="M15" s="2"/>
      <c r="N15" s="2"/>
      <c r="O15" s="2"/>
      <c r="P15" s="2"/>
      <c r="Q15" s="2"/>
      <c r="R15" s="2"/>
      <c r="S15" s="2"/>
      <c r="T15" s="2"/>
      <c r="U15" s="2"/>
    </row>
    <row r="16" spans="1:22" x14ac:dyDescent="0.35">
      <c r="B16" s="58"/>
      <c r="C16" s="58"/>
      <c r="D16" s="58"/>
      <c r="E16" s="58"/>
      <c r="F16" s="58"/>
      <c r="G16" s="58" t="s">
        <v>29</v>
      </c>
      <c r="H16" s="2">
        <v>562220521</v>
      </c>
      <c r="I16" s="2">
        <v>608877515</v>
      </c>
      <c r="J16" s="2">
        <v>671202711</v>
      </c>
      <c r="K16" s="2">
        <v>734481944</v>
      </c>
      <c r="L16" s="2">
        <v>872743867</v>
      </c>
      <c r="M16" s="2">
        <v>999729850</v>
      </c>
      <c r="N16" s="2">
        <v>1120207709</v>
      </c>
      <c r="O16" s="2">
        <v>1304953771</v>
      </c>
      <c r="P16" s="2">
        <v>1452538590</v>
      </c>
      <c r="Q16" s="2">
        <v>1614708466</v>
      </c>
      <c r="R16" s="2">
        <v>1699820110.9953599</v>
      </c>
      <c r="S16" s="2">
        <v>1749766896.1745801</v>
      </c>
      <c r="T16" s="2">
        <v>1775683627.3800001</v>
      </c>
      <c r="U16" s="2">
        <v>1821155094.0799999</v>
      </c>
    </row>
    <row r="17" spans="2:21" x14ac:dyDescent="0.35">
      <c r="B17" s="58"/>
      <c r="C17" s="58"/>
      <c r="D17" s="58"/>
      <c r="E17" s="58"/>
      <c r="F17" s="58"/>
      <c r="G17" s="58" t="s">
        <v>28</v>
      </c>
      <c r="H17" s="2">
        <v>14980729</v>
      </c>
      <c r="I17" s="2">
        <v>21512155</v>
      </c>
      <c r="J17" s="2">
        <v>15628902</v>
      </c>
      <c r="K17" s="2">
        <v>31905760</v>
      </c>
      <c r="L17" s="2">
        <v>15884918</v>
      </c>
      <c r="M17" s="2">
        <v>28444570</v>
      </c>
      <c r="N17" s="2">
        <v>37967643</v>
      </c>
      <c r="O17" s="2">
        <v>23003466</v>
      </c>
      <c r="P17" s="2">
        <v>35585578</v>
      </c>
      <c r="Q17" s="2">
        <v>40544983.331424698</v>
      </c>
      <c r="R17" s="2">
        <v>26074950.4899025</v>
      </c>
      <c r="S17" s="2">
        <v>14391869.0141866</v>
      </c>
      <c r="T17" s="2">
        <v>23268642.07</v>
      </c>
      <c r="U17" s="2">
        <v>24183093.73</v>
      </c>
    </row>
    <row r="18" spans="2:21" x14ac:dyDescent="0.35">
      <c r="B18" s="58"/>
      <c r="C18" s="58"/>
      <c r="D18" s="58"/>
      <c r="E18" s="58"/>
      <c r="F18" s="58"/>
      <c r="G18" s="58" t="s">
        <v>30</v>
      </c>
      <c r="H18" s="2">
        <v>-13913416</v>
      </c>
      <c r="I18" s="2">
        <v>-15128638</v>
      </c>
      <c r="J18" s="2">
        <v>-16707640</v>
      </c>
      <c r="K18" s="2">
        <v>-18285345</v>
      </c>
      <c r="L18" s="2">
        <v>-22304125</v>
      </c>
      <c r="M18" s="2">
        <v>-25447384</v>
      </c>
      <c r="N18" s="2">
        <v>-28274365</v>
      </c>
      <c r="O18" s="2">
        <v>-32541998</v>
      </c>
      <c r="P18" s="2">
        <v>-36090511</v>
      </c>
      <c r="Q18" s="2">
        <v>-38513925.185628198</v>
      </c>
      <c r="R18" s="2">
        <v>-41178278.675346501</v>
      </c>
      <c r="S18" s="2">
        <v>-26916401.567709301</v>
      </c>
      <c r="T18" s="2">
        <v>-29066167.140000001</v>
      </c>
      <c r="U18" s="2">
        <v>-31128371.43</v>
      </c>
    </row>
    <row r="19" spans="2:21" x14ac:dyDescent="0.35">
      <c r="B19" s="58"/>
      <c r="C19" s="58"/>
      <c r="D19" s="58"/>
      <c r="E19" s="58"/>
      <c r="F19" s="58"/>
      <c r="G19" s="58" t="s">
        <v>25</v>
      </c>
      <c r="H19" s="2">
        <v>47755327</v>
      </c>
      <c r="I19" s="2">
        <v>58857920</v>
      </c>
      <c r="J19" s="2">
        <v>67039364</v>
      </c>
      <c r="K19" s="2">
        <v>63581796</v>
      </c>
      <c r="L19" s="2">
        <v>106790108</v>
      </c>
      <c r="M19" s="2">
        <v>155186019</v>
      </c>
      <c r="N19" s="2">
        <v>174482418</v>
      </c>
      <c r="O19" s="2">
        <v>144051603</v>
      </c>
      <c r="P19" s="2">
        <v>162674810</v>
      </c>
      <c r="Q19" s="2">
        <v>83080586.849568203</v>
      </c>
      <c r="R19" s="2">
        <v>65050113.3646641</v>
      </c>
      <c r="S19" s="2">
        <v>38522338.203281797</v>
      </c>
      <c r="T19" s="2">
        <v>52568508.450000003</v>
      </c>
      <c r="U19" s="2">
        <v>60852281.310000002</v>
      </c>
    </row>
    <row r="20" spans="2:21" x14ac:dyDescent="0.35">
      <c r="B20" s="58"/>
      <c r="C20" s="58"/>
      <c r="D20" s="58"/>
      <c r="E20" s="58"/>
      <c r="F20" s="58"/>
      <c r="G20" s="58"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row>
    <row r="21" spans="2:21" x14ac:dyDescent="0.35">
      <c r="B21" s="58"/>
      <c r="C21" s="58"/>
      <c r="D21" s="58"/>
      <c r="E21" s="58"/>
      <c r="F21" s="58"/>
      <c r="G21" s="58" t="s">
        <v>26</v>
      </c>
      <c r="H21" s="2">
        <v>608877515</v>
      </c>
      <c r="I21" s="2">
        <v>671202711</v>
      </c>
      <c r="J21" s="2">
        <v>734481944</v>
      </c>
      <c r="K21" s="2">
        <v>808532023</v>
      </c>
      <c r="L21" s="2">
        <v>973114768</v>
      </c>
      <c r="M21" s="2">
        <v>1157913056</v>
      </c>
      <c r="N21" s="2">
        <v>1304383405</v>
      </c>
      <c r="O21" s="2">
        <v>1439466842</v>
      </c>
      <c r="P21" s="2">
        <v>1614708466</v>
      </c>
      <c r="Q21" s="2">
        <v>1699820110.9953599</v>
      </c>
      <c r="R21" s="2">
        <v>1749766896.1745801</v>
      </c>
      <c r="S21" s="2">
        <v>1775764701.8243401</v>
      </c>
      <c r="T21" s="2">
        <v>1821188235.74</v>
      </c>
      <c r="U21" s="2">
        <v>1874399947.76</v>
      </c>
    </row>
    <row r="22" spans="2:21" x14ac:dyDescent="0.35">
      <c r="B22" s="58"/>
      <c r="C22" s="58"/>
      <c r="D22" s="58"/>
      <c r="E22" s="58"/>
      <c r="F22" s="58" t="s">
        <v>10</v>
      </c>
      <c r="G22" s="58"/>
      <c r="H22" s="2"/>
      <c r="I22" s="2"/>
      <c r="J22" s="2"/>
      <c r="K22" s="2"/>
      <c r="L22" s="2"/>
      <c r="M22" s="2"/>
      <c r="N22" s="2"/>
      <c r="O22" s="2"/>
      <c r="P22" s="2"/>
      <c r="Q22" s="2"/>
      <c r="R22" s="2"/>
      <c r="S22" s="2"/>
      <c r="T22" s="2"/>
      <c r="U22" s="2"/>
    </row>
    <row r="23" spans="2:21" x14ac:dyDescent="0.35">
      <c r="B23" s="58"/>
      <c r="C23" s="58"/>
      <c r="D23" s="58"/>
      <c r="E23" s="58"/>
      <c r="F23" s="58"/>
      <c r="G23" s="58" t="s">
        <v>29</v>
      </c>
      <c r="H23" s="2">
        <v>284317233</v>
      </c>
      <c r="I23" s="2">
        <v>320713010</v>
      </c>
      <c r="J23" s="2">
        <v>369551798</v>
      </c>
      <c r="K23" s="2">
        <v>411930769</v>
      </c>
      <c r="L23" s="2">
        <v>344758801</v>
      </c>
      <c r="M23" s="2">
        <v>416805354</v>
      </c>
      <c r="N23" s="2">
        <v>487487464</v>
      </c>
      <c r="O23" s="2">
        <v>555401870</v>
      </c>
      <c r="P23" s="2">
        <v>578518925</v>
      </c>
      <c r="Q23" s="2">
        <v>760839558</v>
      </c>
      <c r="R23" s="2">
        <v>793340123.26172197</v>
      </c>
      <c r="S23" s="2">
        <v>813752534.12214804</v>
      </c>
      <c r="T23" s="2">
        <v>816677554.13</v>
      </c>
      <c r="U23" s="2">
        <v>830791597.23000002</v>
      </c>
    </row>
    <row r="24" spans="2:21" x14ac:dyDescent="0.35">
      <c r="B24" s="58"/>
      <c r="C24" s="58"/>
      <c r="D24" s="58"/>
      <c r="E24" s="58"/>
      <c r="F24" s="58"/>
      <c r="G24" s="58" t="s">
        <v>28</v>
      </c>
      <c r="H24" s="2">
        <v>7706917</v>
      </c>
      <c r="I24" s="2">
        <v>10910084</v>
      </c>
      <c r="J24" s="2">
        <v>9408708</v>
      </c>
      <c r="K24" s="2">
        <v>16874105</v>
      </c>
      <c r="L24" s="2">
        <v>6813307</v>
      </c>
      <c r="M24" s="2">
        <v>12248766</v>
      </c>
      <c r="N24" s="2">
        <v>14829976</v>
      </c>
      <c r="O24" s="2">
        <v>10529193</v>
      </c>
      <c r="P24" s="2">
        <v>14654058</v>
      </c>
      <c r="Q24" s="2">
        <v>15719371.4110601</v>
      </c>
      <c r="R24" s="2">
        <v>11102697.721186999</v>
      </c>
      <c r="S24" s="2">
        <v>10010870.8571104</v>
      </c>
      <c r="T24" s="2">
        <v>14767651.09</v>
      </c>
      <c r="U24" s="2">
        <v>14477414.789999999</v>
      </c>
    </row>
    <row r="25" spans="2:21" x14ac:dyDescent="0.35">
      <c r="B25" s="58"/>
      <c r="C25" s="58"/>
      <c r="D25" s="58"/>
      <c r="E25" s="58"/>
      <c r="F25" s="58"/>
      <c r="G25" s="58" t="s">
        <v>30</v>
      </c>
      <c r="H25" s="2">
        <v>-14622021</v>
      </c>
      <c r="I25" s="2">
        <v>-15976592</v>
      </c>
      <c r="J25" s="2">
        <v>-17707005</v>
      </c>
      <c r="K25" s="2">
        <v>-19282952</v>
      </c>
      <c r="L25" s="2">
        <v>-12810023</v>
      </c>
      <c r="M25" s="2">
        <v>-14616468</v>
      </c>
      <c r="N25" s="2">
        <v>-16638578</v>
      </c>
      <c r="O25" s="2">
        <v>-18689401</v>
      </c>
      <c r="P25" s="2">
        <v>-19525084</v>
      </c>
      <c r="Q25" s="2">
        <v>-20999863.130456202</v>
      </c>
      <c r="R25" s="2">
        <v>-22203454.314996898</v>
      </c>
      <c r="S25" s="2">
        <v>-24320337.387832001</v>
      </c>
      <c r="T25" s="2">
        <v>-25363066.34</v>
      </c>
      <c r="U25" s="2">
        <v>-26228147.800000001</v>
      </c>
    </row>
    <row r="26" spans="2:21" x14ac:dyDescent="0.35">
      <c r="B26" s="58"/>
      <c r="C26" s="58"/>
      <c r="D26" s="58"/>
      <c r="E26" s="58"/>
      <c r="F26" s="58"/>
      <c r="G26" s="58" t="s">
        <v>25</v>
      </c>
      <c r="H26" s="2">
        <v>43105628</v>
      </c>
      <c r="I26" s="2">
        <v>53297797</v>
      </c>
      <c r="J26" s="2">
        <v>50984884</v>
      </c>
      <c r="K26" s="2">
        <v>-11514172</v>
      </c>
      <c r="L26" s="2">
        <v>85162775</v>
      </c>
      <c r="M26" s="2">
        <v>70669396</v>
      </c>
      <c r="N26" s="2">
        <v>68460193</v>
      </c>
      <c r="O26" s="2">
        <v>47326517</v>
      </c>
      <c r="P26" s="2">
        <v>157243905</v>
      </c>
      <c r="Q26" s="2">
        <v>37781056.9811185</v>
      </c>
      <c r="R26" s="2">
        <v>29717248.4549926</v>
      </c>
      <c r="S26" s="2">
        <v>20358432.3549731</v>
      </c>
      <c r="T26" s="2">
        <v>24728743.710000001</v>
      </c>
      <c r="U26" s="2">
        <v>41413106.460000001</v>
      </c>
    </row>
    <row r="27" spans="2:21" x14ac:dyDescent="0.35">
      <c r="B27" s="58"/>
      <c r="C27" s="58"/>
      <c r="D27" s="58"/>
      <c r="E27" s="58"/>
      <c r="F27" s="58"/>
      <c r="G27" s="58" t="s">
        <v>27</v>
      </c>
      <c r="H27" s="2">
        <v>205254</v>
      </c>
      <c r="I27" s="2">
        <v>607500</v>
      </c>
      <c r="J27" s="2">
        <v>-316126</v>
      </c>
      <c r="K27" s="2">
        <v>-2277500</v>
      </c>
      <c r="L27" s="2">
        <v>0</v>
      </c>
      <c r="M27" s="2">
        <v>0</v>
      </c>
      <c r="N27" s="2">
        <v>0</v>
      </c>
      <c r="O27" s="2">
        <v>0</v>
      </c>
      <c r="P27" s="2">
        <v>29947754</v>
      </c>
      <c r="Q27" s="2">
        <v>0</v>
      </c>
      <c r="R27" s="2">
        <v>-1750925.41533477</v>
      </c>
      <c r="S27" s="2">
        <v>0</v>
      </c>
      <c r="T27" s="2">
        <v>0</v>
      </c>
      <c r="U27" s="2">
        <v>42760883.329999998</v>
      </c>
    </row>
    <row r="28" spans="2:21" x14ac:dyDescent="0.35">
      <c r="B28" s="58"/>
      <c r="C28" s="58"/>
      <c r="D28" s="58"/>
      <c r="E28" s="58"/>
      <c r="F28" s="58"/>
      <c r="G28" s="58" t="s">
        <v>26</v>
      </c>
      <c r="H28" s="2">
        <v>320713010</v>
      </c>
      <c r="I28" s="2">
        <v>369551798</v>
      </c>
      <c r="J28" s="2">
        <v>411922259</v>
      </c>
      <c r="K28" s="2">
        <v>395730249</v>
      </c>
      <c r="L28" s="2">
        <v>423924860</v>
      </c>
      <c r="M28" s="2">
        <v>485107047</v>
      </c>
      <c r="N28" s="2">
        <v>554139055</v>
      </c>
      <c r="O28" s="2">
        <v>594568179</v>
      </c>
      <c r="P28" s="2">
        <v>760839558</v>
      </c>
      <c r="Q28" s="2">
        <v>793340123.26172197</v>
      </c>
      <c r="R28" s="2">
        <v>810205689.70756996</v>
      </c>
      <c r="S28" s="2">
        <v>819801499.94639897</v>
      </c>
      <c r="T28" s="2">
        <v>830810882.59000003</v>
      </c>
      <c r="U28" s="2">
        <v>903214854.00999999</v>
      </c>
    </row>
    <row r="29" spans="2:21" x14ac:dyDescent="0.35">
      <c r="B29" s="58"/>
      <c r="C29" s="58"/>
      <c r="D29" s="58"/>
      <c r="E29" s="58"/>
      <c r="F29" s="58" t="s">
        <v>9</v>
      </c>
      <c r="G29" s="58"/>
      <c r="H29" s="2"/>
      <c r="I29" s="2"/>
      <c r="J29" s="2"/>
      <c r="K29" s="2"/>
      <c r="L29" s="2"/>
      <c r="M29" s="2"/>
      <c r="N29" s="2"/>
      <c r="O29" s="2"/>
      <c r="P29" s="2"/>
      <c r="Q29" s="2"/>
      <c r="R29" s="2"/>
      <c r="S29" s="2"/>
      <c r="T29" s="2"/>
      <c r="U29" s="2"/>
    </row>
    <row r="30" spans="2:21" x14ac:dyDescent="0.35">
      <c r="B30" s="58"/>
      <c r="C30" s="58"/>
      <c r="D30" s="58"/>
      <c r="E30" s="58"/>
      <c r="F30" s="58"/>
      <c r="G30" s="58"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row>
    <row r="31" spans="2:21" x14ac:dyDescent="0.35">
      <c r="B31" s="58"/>
      <c r="C31" s="58"/>
      <c r="D31" s="58"/>
      <c r="E31" s="58"/>
      <c r="F31" s="58"/>
      <c r="G31" s="58"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row>
    <row r="32" spans="2:21" x14ac:dyDescent="0.35">
      <c r="B32" s="58"/>
      <c r="C32" s="58"/>
      <c r="D32" s="58"/>
      <c r="E32" s="58"/>
      <c r="F32" s="58"/>
      <c r="G32" s="58" t="s">
        <v>25</v>
      </c>
      <c r="H32" s="2">
        <v>767200</v>
      </c>
      <c r="I32" s="2">
        <v>6222499</v>
      </c>
      <c r="J32" s="2">
        <v>18777508</v>
      </c>
      <c r="K32" s="2">
        <v>16691180</v>
      </c>
      <c r="L32" s="2">
        <v>1811486</v>
      </c>
      <c r="M32" s="2">
        <v>4832382</v>
      </c>
      <c r="N32" s="2">
        <v>1740502</v>
      </c>
      <c r="O32" s="2">
        <v>1183666</v>
      </c>
      <c r="P32" s="2">
        <v>-10475525</v>
      </c>
      <c r="Q32" s="2">
        <v>42711.860397128898</v>
      </c>
      <c r="R32" s="2">
        <v>8260.9167543698004</v>
      </c>
      <c r="S32" s="2">
        <v>66463.9993609511</v>
      </c>
      <c r="T32" s="2">
        <v>6356.22</v>
      </c>
      <c r="U32" s="2">
        <v>1483252.93</v>
      </c>
    </row>
    <row r="33" spans="2:21" x14ac:dyDescent="0.35">
      <c r="B33" s="58"/>
      <c r="C33" s="58"/>
      <c r="D33" s="58"/>
      <c r="E33" s="58"/>
      <c r="F33" s="58"/>
      <c r="G33" s="58" t="s">
        <v>27</v>
      </c>
      <c r="H33" s="2">
        <v>-17612</v>
      </c>
      <c r="I33" s="2">
        <v>-32843</v>
      </c>
      <c r="J33" s="2">
        <v>-11296</v>
      </c>
      <c r="K33" s="2">
        <v>12134380</v>
      </c>
      <c r="L33" s="2">
        <v>0</v>
      </c>
      <c r="M33" s="2">
        <v>-8099</v>
      </c>
      <c r="N33" s="2">
        <v>-153</v>
      </c>
      <c r="O33" s="2">
        <v>-23420</v>
      </c>
      <c r="P33" s="2">
        <v>-34107</v>
      </c>
      <c r="Q33" s="2">
        <v>-2808064.3834979301</v>
      </c>
      <c r="R33" s="2">
        <v>-22057192.138422798</v>
      </c>
      <c r="S33" s="2">
        <v>-983016.97188056295</v>
      </c>
      <c r="T33" s="2">
        <v>-550509.79</v>
      </c>
      <c r="U33" s="107">
        <v>3742410.21</v>
      </c>
    </row>
    <row r="34" spans="2:21" x14ac:dyDescent="0.35">
      <c r="B34" s="58"/>
      <c r="C34" s="58"/>
      <c r="D34" s="58"/>
      <c r="E34" s="58"/>
      <c r="F34" s="58"/>
      <c r="G34" s="58" t="s">
        <v>26</v>
      </c>
      <c r="H34" s="2">
        <v>53732658</v>
      </c>
      <c r="I34" s="2">
        <v>61388879</v>
      </c>
      <c r="J34" s="2">
        <v>82395588</v>
      </c>
      <c r="K34" s="2">
        <v>113658011</v>
      </c>
      <c r="L34" s="2">
        <v>120507059</v>
      </c>
      <c r="M34" s="2">
        <v>128881432</v>
      </c>
      <c r="N34" s="2">
        <v>136498163</v>
      </c>
      <c r="O34" s="2">
        <v>142379927</v>
      </c>
      <c r="P34" s="2">
        <v>110739961</v>
      </c>
      <c r="Q34" s="2">
        <v>110055588.272606</v>
      </c>
      <c r="R34" s="2">
        <v>90295551.198236406</v>
      </c>
      <c r="S34" s="2">
        <v>91054774.116004899</v>
      </c>
      <c r="T34" s="2">
        <v>96222876.689999998</v>
      </c>
      <c r="U34" s="2">
        <v>103308614.67</v>
      </c>
    </row>
    <row r="35" spans="2:21" x14ac:dyDescent="0.35">
      <c r="B35" s="58"/>
      <c r="C35" s="58"/>
      <c r="D35" s="58"/>
      <c r="E35" s="58"/>
      <c r="F35" s="58" t="s">
        <v>11</v>
      </c>
      <c r="G35" s="58"/>
      <c r="H35" s="2"/>
      <c r="I35" s="2"/>
      <c r="J35" s="2"/>
      <c r="K35" s="2"/>
      <c r="L35" s="2"/>
      <c r="M35" s="2"/>
      <c r="N35" s="2"/>
      <c r="O35" s="2"/>
      <c r="P35" s="2"/>
      <c r="Q35" s="2"/>
      <c r="R35" s="2"/>
      <c r="S35" s="2"/>
      <c r="T35" s="2"/>
      <c r="U35" s="2"/>
    </row>
    <row r="36" spans="2:21" x14ac:dyDescent="0.35">
      <c r="B36" s="58"/>
      <c r="C36" s="58"/>
      <c r="D36" s="58"/>
      <c r="E36" s="58"/>
      <c r="F36" s="58"/>
      <c r="G36" s="58" t="s">
        <v>29</v>
      </c>
      <c r="H36" s="2">
        <v>351896633</v>
      </c>
      <c r="I36" s="2">
        <v>377629785</v>
      </c>
      <c r="J36" s="2">
        <v>413806032</v>
      </c>
      <c r="K36" s="2">
        <v>443021460</v>
      </c>
      <c r="L36" s="2">
        <v>523228690</v>
      </c>
      <c r="M36" s="2">
        <v>664343246</v>
      </c>
      <c r="N36" s="2">
        <v>816089432</v>
      </c>
      <c r="O36" s="2">
        <v>1049427595</v>
      </c>
      <c r="P36" s="2">
        <v>1181510070</v>
      </c>
      <c r="Q36" s="2">
        <v>1351955995</v>
      </c>
      <c r="R36" s="2">
        <v>1406741084.8941901</v>
      </c>
      <c r="S36" s="2">
        <v>1436468664.97524</v>
      </c>
      <c r="T36" s="2">
        <v>1463646752.02</v>
      </c>
      <c r="U36" s="2">
        <v>1504524507.8599999</v>
      </c>
    </row>
    <row r="37" spans="2:21" x14ac:dyDescent="0.35">
      <c r="B37" s="58"/>
      <c r="C37" s="58"/>
      <c r="D37" s="58"/>
      <c r="E37" s="58"/>
      <c r="F37" s="58"/>
      <c r="G37" s="58" t="s">
        <v>28</v>
      </c>
      <c r="H37" s="2">
        <v>9862647</v>
      </c>
      <c r="I37" s="2">
        <v>11737173</v>
      </c>
      <c r="J37" s="2">
        <v>12424044</v>
      </c>
      <c r="K37" s="2">
        <v>16428491</v>
      </c>
      <c r="L37" s="2">
        <v>11544734</v>
      </c>
      <c r="M37" s="2">
        <v>20204570</v>
      </c>
      <c r="N37" s="2">
        <v>21219754</v>
      </c>
      <c r="O37" s="2">
        <v>22351510</v>
      </c>
      <c r="P37" s="2">
        <v>31785251</v>
      </c>
      <c r="Q37" s="2">
        <v>28513218.2738305</v>
      </c>
      <c r="R37" s="2">
        <v>23467652.647430498</v>
      </c>
      <c r="S37" s="2">
        <v>20226234.8353833</v>
      </c>
      <c r="T37" s="2">
        <v>29359282.329999998</v>
      </c>
      <c r="U37" s="2">
        <v>29133232.670000002</v>
      </c>
    </row>
    <row r="38" spans="2:21" x14ac:dyDescent="0.35">
      <c r="B38" s="58"/>
      <c r="C38" s="58"/>
      <c r="D38" s="58"/>
      <c r="E38" s="58"/>
      <c r="F38" s="58"/>
      <c r="G38" s="58" t="s">
        <v>30</v>
      </c>
      <c r="H38" s="2">
        <v>-20402195</v>
      </c>
      <c r="I38" s="2">
        <v>-21782775</v>
      </c>
      <c r="J38" s="2">
        <v>-23462955</v>
      </c>
      <c r="K38" s="2">
        <v>-25114930</v>
      </c>
      <c r="L38" s="2">
        <v>-20203942</v>
      </c>
      <c r="M38" s="2">
        <v>-24118319</v>
      </c>
      <c r="N38" s="2">
        <v>-28346648</v>
      </c>
      <c r="O38" s="2">
        <v>-34479920</v>
      </c>
      <c r="P38" s="2">
        <v>-38636602</v>
      </c>
      <c r="Q38" s="2">
        <v>-42260064.114652596</v>
      </c>
      <c r="R38" s="2">
        <v>-45288117.070056997</v>
      </c>
      <c r="S38" s="2">
        <v>-47176957.655629702</v>
      </c>
      <c r="T38" s="2">
        <v>-49889105.759999998</v>
      </c>
      <c r="U38" s="2">
        <v>-52151701.200000003</v>
      </c>
    </row>
    <row r="39" spans="2:21" x14ac:dyDescent="0.35">
      <c r="B39" s="58"/>
      <c r="C39" s="58"/>
      <c r="D39" s="58"/>
      <c r="E39" s="58"/>
      <c r="F39" s="58"/>
      <c r="G39" s="58" t="s">
        <v>25</v>
      </c>
      <c r="H39" s="2">
        <v>36104500</v>
      </c>
      <c r="I39" s="2">
        <v>45724018</v>
      </c>
      <c r="J39" s="2">
        <v>40513396</v>
      </c>
      <c r="K39" s="2">
        <v>41173428</v>
      </c>
      <c r="L39" s="2">
        <v>142654258</v>
      </c>
      <c r="M39" s="2">
        <v>158040352</v>
      </c>
      <c r="N39" s="2">
        <v>241727872</v>
      </c>
      <c r="O39" s="2">
        <v>128161632</v>
      </c>
      <c r="P39" s="2">
        <v>207245030</v>
      </c>
      <c r="Q39" s="2">
        <v>68531935.735015899</v>
      </c>
      <c r="R39" s="2">
        <v>48426914.069065101</v>
      </c>
      <c r="S39" s="2">
        <v>55027188.814192399</v>
      </c>
      <c r="T39" s="2">
        <v>61437931.780000001</v>
      </c>
      <c r="U39" s="2">
        <v>64200428.130000003</v>
      </c>
    </row>
    <row r="40" spans="2:21" x14ac:dyDescent="0.35">
      <c r="B40" s="58"/>
      <c r="C40" s="58"/>
      <c r="D40" s="58"/>
      <c r="E40" s="58"/>
      <c r="F40" s="58"/>
      <c r="G40" s="58" t="s">
        <v>27</v>
      </c>
      <c r="H40" s="2">
        <v>168200</v>
      </c>
      <c r="I40" s="2">
        <v>497829</v>
      </c>
      <c r="J40" s="2">
        <v>-259056</v>
      </c>
      <c r="K40" s="2">
        <v>-3251209</v>
      </c>
      <c r="L40" s="2">
        <v>0</v>
      </c>
      <c r="M40" s="2">
        <v>0</v>
      </c>
      <c r="N40" s="2">
        <v>0</v>
      </c>
      <c r="O40" s="2">
        <v>0</v>
      </c>
      <c r="P40" s="2">
        <v>-29947754</v>
      </c>
      <c r="Q40" s="2">
        <v>0</v>
      </c>
      <c r="R40" s="2">
        <v>0</v>
      </c>
      <c r="S40" s="2">
        <v>0</v>
      </c>
      <c r="T40" s="2">
        <v>0</v>
      </c>
      <c r="U40" s="2">
        <v>-42760883.329999998</v>
      </c>
    </row>
    <row r="41" spans="2:21" x14ac:dyDescent="0.35">
      <c r="B41" s="58"/>
      <c r="C41" s="58"/>
      <c r="D41" s="58"/>
      <c r="E41" s="58"/>
      <c r="F41" s="58"/>
      <c r="G41" s="58" t="s">
        <v>26</v>
      </c>
      <c r="H41" s="2">
        <v>377629785</v>
      </c>
      <c r="I41" s="2">
        <v>413806032</v>
      </c>
      <c r="J41" s="2">
        <v>443021460</v>
      </c>
      <c r="K41" s="2">
        <v>472257241</v>
      </c>
      <c r="L41" s="2">
        <v>657223740</v>
      </c>
      <c r="M41" s="2">
        <v>818469849</v>
      </c>
      <c r="N41" s="2">
        <v>1050690410</v>
      </c>
      <c r="O41" s="2">
        <v>1165460817</v>
      </c>
      <c r="P41" s="2">
        <v>1351955995</v>
      </c>
      <c r="Q41" s="2">
        <v>1406741084.8941901</v>
      </c>
      <c r="R41" s="2">
        <v>1433347534.5406301</v>
      </c>
      <c r="S41" s="2">
        <v>1464545130.9691801</v>
      </c>
      <c r="T41" s="2">
        <v>1504554860.3699999</v>
      </c>
      <c r="U41" s="2">
        <v>1502945584.1300001</v>
      </c>
    </row>
    <row r="42" spans="2:21" x14ac:dyDescent="0.35">
      <c r="B42" s="58"/>
      <c r="C42" s="58"/>
      <c r="D42" s="58"/>
      <c r="E42" s="58"/>
      <c r="F42" s="58" t="s">
        <v>12</v>
      </c>
      <c r="G42" s="58"/>
      <c r="H42" s="2"/>
      <c r="I42" s="2"/>
      <c r="J42" s="2"/>
      <c r="K42" s="2"/>
      <c r="L42" s="2"/>
      <c r="M42" s="2"/>
      <c r="N42" s="2"/>
      <c r="O42" s="2"/>
      <c r="P42" s="2"/>
      <c r="Q42" s="2"/>
      <c r="R42" s="2"/>
      <c r="S42" s="2"/>
      <c r="T42" s="2"/>
      <c r="U42" s="2"/>
    </row>
    <row r="43" spans="2:21" x14ac:dyDescent="0.35">
      <c r="B43" s="58"/>
      <c r="C43" s="58"/>
      <c r="D43" s="58"/>
      <c r="E43" s="58"/>
      <c r="F43" s="58"/>
      <c r="G43" s="58" t="s">
        <v>29</v>
      </c>
      <c r="H43" s="2">
        <v>1229650269</v>
      </c>
      <c r="I43" s="2">
        <v>1350167492</v>
      </c>
      <c r="J43" s="2">
        <v>1507432702</v>
      </c>
      <c r="K43" s="2">
        <v>1704869428</v>
      </c>
      <c r="L43" s="2">
        <v>1869917475</v>
      </c>
      <c r="M43" s="2">
        <v>2034746348</v>
      </c>
      <c r="N43" s="2">
        <v>2373965793</v>
      </c>
      <c r="O43" s="2">
        <v>2729894064</v>
      </c>
      <c r="P43" s="2">
        <v>3041383472</v>
      </c>
      <c r="Q43" s="2">
        <v>3297033948</v>
      </c>
      <c r="R43" s="2">
        <v>3471043499.6202302</v>
      </c>
      <c r="S43" s="2">
        <v>3563807062.65769</v>
      </c>
      <c r="T43" s="2">
        <v>3656941595.2199998</v>
      </c>
      <c r="U43" s="2">
        <v>3811353654.04</v>
      </c>
    </row>
    <row r="44" spans="2:21" x14ac:dyDescent="0.35">
      <c r="B44" s="58"/>
      <c r="C44" s="58"/>
      <c r="D44" s="58"/>
      <c r="E44" s="58"/>
      <c r="F44" s="58"/>
      <c r="G44" s="58" t="s">
        <v>28</v>
      </c>
      <c r="H44" s="2">
        <v>32793191</v>
      </c>
      <c r="I44" s="2">
        <v>47737763</v>
      </c>
      <c r="J44" s="2">
        <v>35162224</v>
      </c>
      <c r="K44" s="2">
        <v>74165846</v>
      </c>
      <c r="L44" s="2">
        <v>34034597</v>
      </c>
      <c r="M44" s="2">
        <v>57893126</v>
      </c>
      <c r="N44" s="2">
        <v>80461761</v>
      </c>
      <c r="O44" s="2">
        <v>48122031</v>
      </c>
      <c r="P44" s="2">
        <v>74510508</v>
      </c>
      <c r="Q44" s="2">
        <v>81655371.436239898</v>
      </c>
      <c r="R44" s="2">
        <v>51901672.772254802</v>
      </c>
      <c r="S44" s="2">
        <v>53461989.3064785</v>
      </c>
      <c r="T44" s="2">
        <v>82591949.180000007</v>
      </c>
      <c r="U44" s="2">
        <v>83476731.689999998</v>
      </c>
    </row>
    <row r="45" spans="2:21" x14ac:dyDescent="0.35">
      <c r="B45" s="58"/>
      <c r="C45" s="58"/>
      <c r="D45" s="58"/>
      <c r="E45" s="58"/>
      <c r="F45" s="58"/>
      <c r="G45" s="58" t="s">
        <v>30</v>
      </c>
      <c r="H45" s="2">
        <v>-29339329</v>
      </c>
      <c r="I45" s="2">
        <v>-32239319</v>
      </c>
      <c r="J45" s="2">
        <v>-35969393</v>
      </c>
      <c r="K45" s="2">
        <v>-40246168</v>
      </c>
      <c r="L45" s="2">
        <v>-45090756</v>
      </c>
      <c r="M45" s="2">
        <v>-48849886</v>
      </c>
      <c r="N45" s="2">
        <v>-56384479</v>
      </c>
      <c r="O45" s="2">
        <v>-64409729</v>
      </c>
      <c r="P45" s="2">
        <v>-71196361</v>
      </c>
      <c r="Q45" s="2">
        <v>-74091309.469041407</v>
      </c>
      <c r="R45" s="2">
        <v>-77851658.553049207</v>
      </c>
      <c r="S45" s="2">
        <v>-97497945.899384394</v>
      </c>
      <c r="T45" s="2">
        <v>-100468807.33</v>
      </c>
      <c r="U45" s="2">
        <v>-104514919.78</v>
      </c>
    </row>
    <row r="46" spans="2:21" x14ac:dyDescent="0.35">
      <c r="B46" s="58"/>
      <c r="C46" s="58"/>
      <c r="D46" s="58"/>
      <c r="E46" s="58"/>
      <c r="F46" s="58"/>
      <c r="G46" s="58" t="s">
        <v>25</v>
      </c>
      <c r="H46" s="2">
        <v>121626533</v>
      </c>
      <c r="I46" s="2">
        <v>148550442</v>
      </c>
      <c r="J46" s="2">
        <v>202608426</v>
      </c>
      <c r="K46" s="2">
        <v>201148246</v>
      </c>
      <c r="L46" s="2">
        <v>202500115</v>
      </c>
      <c r="M46" s="2">
        <v>292470858</v>
      </c>
      <c r="N46" s="2">
        <v>332421356</v>
      </c>
      <c r="O46" s="2">
        <v>340848853</v>
      </c>
      <c r="P46" s="2">
        <v>252336330</v>
      </c>
      <c r="Q46" s="2">
        <v>166445489.65302801</v>
      </c>
      <c r="R46" s="2">
        <v>118713548.818262</v>
      </c>
      <c r="S46" s="2">
        <v>137320210.799707</v>
      </c>
      <c r="T46" s="2">
        <v>177045937.25999999</v>
      </c>
      <c r="U46" s="2">
        <v>199670049.52000001</v>
      </c>
    </row>
    <row r="47" spans="2:21" x14ac:dyDescent="0.35">
      <c r="B47" s="58"/>
      <c r="C47" s="58"/>
      <c r="D47" s="58"/>
      <c r="E47" s="58"/>
      <c r="F47" s="58"/>
      <c r="G47" s="58" t="s">
        <v>27</v>
      </c>
      <c r="H47" s="2">
        <v>-4563172</v>
      </c>
      <c r="I47" s="2">
        <v>-6783675</v>
      </c>
      <c r="J47" s="2">
        <v>-4364532</v>
      </c>
      <c r="K47" s="2">
        <v>-5808033</v>
      </c>
      <c r="L47" s="2">
        <v>0</v>
      </c>
      <c r="M47" s="2">
        <v>0</v>
      </c>
      <c r="N47" s="2">
        <v>0</v>
      </c>
      <c r="O47" s="2">
        <v>0</v>
      </c>
      <c r="P47" s="2">
        <v>0</v>
      </c>
      <c r="Q47" s="2">
        <v>0</v>
      </c>
      <c r="R47" s="2">
        <v>0</v>
      </c>
      <c r="S47" s="2">
        <v>0</v>
      </c>
      <c r="T47" s="2">
        <v>-4681397.49</v>
      </c>
      <c r="U47" s="2">
        <v>-2395666.4700000002</v>
      </c>
    </row>
    <row r="48" spans="2:21" x14ac:dyDescent="0.35">
      <c r="B48" s="58"/>
      <c r="C48" s="58"/>
      <c r="D48" s="58"/>
      <c r="E48" s="58"/>
      <c r="F48" s="58"/>
      <c r="G48" s="58" t="s">
        <v>26</v>
      </c>
      <c r="H48" s="2">
        <v>1350167492</v>
      </c>
      <c r="I48" s="2">
        <v>1507432702</v>
      </c>
      <c r="J48" s="2">
        <v>1704869428</v>
      </c>
      <c r="K48" s="2">
        <v>1934129318</v>
      </c>
      <c r="L48" s="2">
        <v>2061361431</v>
      </c>
      <c r="M48" s="2">
        <v>2336260446</v>
      </c>
      <c r="N48" s="2">
        <v>2730464431</v>
      </c>
      <c r="O48" s="2">
        <v>3054455219</v>
      </c>
      <c r="P48" s="2">
        <v>3297033948</v>
      </c>
      <c r="Q48" s="2">
        <v>3471043499.6202302</v>
      </c>
      <c r="R48" s="2">
        <v>3563807062.6577001</v>
      </c>
      <c r="S48" s="2">
        <v>3657091316.8645</v>
      </c>
      <c r="T48" s="2">
        <v>3811429276.8400002</v>
      </c>
      <c r="U48" s="2">
        <v>3987589849</v>
      </c>
    </row>
    <row r="49" spans="2:21" x14ac:dyDescent="0.35">
      <c r="B49" s="58"/>
      <c r="C49" s="58"/>
      <c r="D49" s="58"/>
      <c r="E49" s="58"/>
      <c r="F49" s="58" t="s">
        <v>189</v>
      </c>
      <c r="G49" s="58"/>
      <c r="H49" s="2"/>
      <c r="I49" s="2"/>
      <c r="J49" s="2"/>
      <c r="K49" s="2"/>
      <c r="L49" s="2"/>
      <c r="M49" s="2"/>
      <c r="N49" s="2"/>
      <c r="O49" s="2"/>
      <c r="P49" s="2"/>
      <c r="Q49" s="2"/>
      <c r="R49" s="2"/>
      <c r="S49" s="2"/>
      <c r="T49" s="2"/>
      <c r="U49" s="2"/>
    </row>
    <row r="50" spans="2:21" x14ac:dyDescent="0.35">
      <c r="B50" s="58"/>
      <c r="C50" s="58"/>
      <c r="D50" s="58"/>
      <c r="E50" s="58"/>
      <c r="F50" s="58"/>
      <c r="G50" s="58" t="s">
        <v>29</v>
      </c>
      <c r="H50" s="2">
        <v>1238229486</v>
      </c>
      <c r="I50" s="2">
        <v>1354552460</v>
      </c>
      <c r="J50" s="2">
        <v>1550981470</v>
      </c>
      <c r="K50" s="2">
        <v>1771699634</v>
      </c>
      <c r="L50" s="2">
        <v>2133229473</v>
      </c>
      <c r="M50" s="2">
        <v>2411991465</v>
      </c>
      <c r="N50" s="2">
        <v>2729351107</v>
      </c>
      <c r="O50" s="2">
        <v>3072297029</v>
      </c>
      <c r="P50" s="2">
        <v>3350436652</v>
      </c>
      <c r="Q50" s="2">
        <v>3471605224</v>
      </c>
      <c r="R50" s="2">
        <v>3534465076.9993701</v>
      </c>
      <c r="S50" s="2">
        <v>3525282061.7924099</v>
      </c>
      <c r="T50" s="2">
        <v>3599702786.3600001</v>
      </c>
      <c r="U50" s="2">
        <v>3652240255.1100001</v>
      </c>
    </row>
    <row r="51" spans="2:21" x14ac:dyDescent="0.35">
      <c r="B51" s="58"/>
      <c r="C51" s="58"/>
      <c r="D51" s="58"/>
      <c r="E51" s="58"/>
      <c r="F51" s="58"/>
      <c r="G51" s="58" t="s">
        <v>28</v>
      </c>
      <c r="H51" s="2">
        <v>34228049</v>
      </c>
      <c r="I51" s="2">
        <v>43606520</v>
      </c>
      <c r="J51" s="2">
        <v>44094212</v>
      </c>
      <c r="K51" s="2">
        <v>68168143</v>
      </c>
      <c r="L51" s="2">
        <v>45255157</v>
      </c>
      <c r="M51" s="2">
        <v>72050500</v>
      </c>
      <c r="N51" s="2">
        <v>77157304</v>
      </c>
      <c r="O51" s="2">
        <v>61440880</v>
      </c>
      <c r="P51" s="2">
        <v>87522088</v>
      </c>
      <c r="Q51" s="2">
        <v>74494484.472908899</v>
      </c>
      <c r="R51" s="2">
        <v>54900830.817201003</v>
      </c>
      <c r="S51" s="2">
        <v>43425952.903180502</v>
      </c>
      <c r="T51" s="2">
        <v>65157828.68</v>
      </c>
      <c r="U51" s="2">
        <v>63611817.079999998</v>
      </c>
    </row>
    <row r="52" spans="2:21" x14ac:dyDescent="0.35">
      <c r="B52" s="58"/>
      <c r="C52" s="58"/>
      <c r="D52" s="58"/>
      <c r="E52" s="58"/>
      <c r="F52" s="58"/>
      <c r="G52" s="58" t="s">
        <v>30</v>
      </c>
      <c r="H52" s="2">
        <v>-40651470</v>
      </c>
      <c r="I52" s="2">
        <v>-44283428</v>
      </c>
      <c r="J52" s="2">
        <v>-48465733</v>
      </c>
      <c r="K52" s="2">
        <v>-53069135</v>
      </c>
      <c r="L52" s="2">
        <v>-50081941</v>
      </c>
      <c r="M52" s="2">
        <v>-57581986</v>
      </c>
      <c r="N52" s="2">
        <v>-65508462</v>
      </c>
      <c r="O52" s="2">
        <v>-75034397</v>
      </c>
      <c r="P52" s="2">
        <v>-83422857</v>
      </c>
      <c r="Q52" s="2">
        <v>-83502790.748186201</v>
      </c>
      <c r="R52" s="2">
        <v>-88983640.705867007</v>
      </c>
      <c r="S52" s="2">
        <v>-90893080.237541795</v>
      </c>
      <c r="T52" s="2">
        <v>-99150865.209999993</v>
      </c>
      <c r="U52" s="2">
        <v>-105549808.08</v>
      </c>
    </row>
    <row r="53" spans="2:21" x14ac:dyDescent="0.35">
      <c r="B53" s="58"/>
      <c r="C53" s="58"/>
      <c r="D53" s="58"/>
      <c r="E53" s="58"/>
      <c r="F53" s="58"/>
      <c r="G53" s="58" t="s">
        <v>25</v>
      </c>
      <c r="H53" s="2">
        <v>123311991</v>
      </c>
      <c r="I53" s="2">
        <v>198411741</v>
      </c>
      <c r="J53" s="2">
        <v>226429874</v>
      </c>
      <c r="K53" s="2">
        <v>335609308</v>
      </c>
      <c r="L53" s="2">
        <v>317411555</v>
      </c>
      <c r="M53" s="2">
        <v>356481492</v>
      </c>
      <c r="N53" s="2">
        <v>375601511</v>
      </c>
      <c r="O53" s="2">
        <v>276231383</v>
      </c>
      <c r="P53" s="2">
        <v>117538461</v>
      </c>
      <c r="Q53" s="2">
        <v>105920121.913185</v>
      </c>
      <c r="R53" s="2">
        <v>113125444.048015</v>
      </c>
      <c r="S53" s="2">
        <v>100780004.08366001</v>
      </c>
      <c r="T53" s="2">
        <v>91690445.700000003</v>
      </c>
      <c r="U53" s="2">
        <v>125405434.87</v>
      </c>
    </row>
    <row r="54" spans="2:21" x14ac:dyDescent="0.35">
      <c r="B54" s="58"/>
      <c r="C54" s="58"/>
      <c r="D54" s="58"/>
      <c r="E54" s="58"/>
      <c r="F54" s="58"/>
      <c r="G54" s="58" t="s">
        <v>27</v>
      </c>
      <c r="H54" s="2">
        <v>-565597</v>
      </c>
      <c r="I54" s="2">
        <v>-1305823</v>
      </c>
      <c r="J54" s="2">
        <v>-1340189</v>
      </c>
      <c r="K54" s="2">
        <v>4144184</v>
      </c>
      <c r="L54" s="2">
        <v>-551917</v>
      </c>
      <c r="M54" s="2">
        <v>-618714</v>
      </c>
      <c r="N54" s="2">
        <v>-827791</v>
      </c>
      <c r="O54" s="2">
        <v>-458102</v>
      </c>
      <c r="P54" s="2">
        <v>-469120</v>
      </c>
      <c r="Q54" s="2">
        <v>-34051962.638538703</v>
      </c>
      <c r="R54" s="2">
        <v>-81088138.8432284</v>
      </c>
      <c r="S54" s="2">
        <v>-5684633.9660752304</v>
      </c>
      <c r="T54" s="2">
        <v>-5123317.25</v>
      </c>
      <c r="U54" s="107">
        <v>15608886.02</v>
      </c>
    </row>
    <row r="55" spans="2:21" x14ac:dyDescent="0.35">
      <c r="B55" s="58"/>
      <c r="C55" s="58"/>
      <c r="D55" s="58"/>
      <c r="E55" s="58"/>
      <c r="F55" s="58"/>
      <c r="G55" s="58" t="s">
        <v>26</v>
      </c>
      <c r="H55" s="2">
        <v>1354552460</v>
      </c>
      <c r="I55" s="2">
        <v>1550981470</v>
      </c>
      <c r="J55" s="2">
        <v>1771699634</v>
      </c>
      <c r="K55" s="2">
        <v>2126552135</v>
      </c>
      <c r="L55" s="2">
        <v>2445262328</v>
      </c>
      <c r="M55" s="2">
        <v>2782322758</v>
      </c>
      <c r="N55" s="2">
        <v>3115773670</v>
      </c>
      <c r="O55" s="2">
        <v>3334476793</v>
      </c>
      <c r="P55" s="2">
        <v>3471605224</v>
      </c>
      <c r="Q55" s="2">
        <v>3534465076.9993701</v>
      </c>
      <c r="R55" s="2">
        <v>3532419572.3154898</v>
      </c>
      <c r="S55" s="2">
        <v>3572910304.5756402</v>
      </c>
      <c r="T55" s="2">
        <v>3652276878.2800002</v>
      </c>
      <c r="U55" s="2">
        <v>3751316585</v>
      </c>
    </row>
    <row r="56" spans="2:21" x14ac:dyDescent="0.35">
      <c r="B56" s="58"/>
      <c r="C56" s="58"/>
      <c r="D56" s="58"/>
      <c r="E56" s="58"/>
      <c r="F56" s="58" t="s">
        <v>190</v>
      </c>
      <c r="G56" s="58"/>
      <c r="H56" s="2"/>
      <c r="I56" s="2"/>
      <c r="J56" s="2"/>
      <c r="K56" s="2"/>
      <c r="L56" s="2"/>
      <c r="M56" s="2"/>
      <c r="N56" s="2"/>
      <c r="O56" s="2"/>
      <c r="P56" s="2"/>
      <c r="Q56" s="2"/>
      <c r="R56" s="2"/>
      <c r="S56" s="2"/>
      <c r="T56" s="2"/>
      <c r="U56" s="2"/>
    </row>
    <row r="57" spans="2:21" x14ac:dyDescent="0.35">
      <c r="B57" s="58"/>
      <c r="C57" s="58"/>
      <c r="D57" s="58"/>
      <c r="E57" s="58"/>
      <c r="F57" s="58"/>
      <c r="G57" s="58" t="s">
        <v>29</v>
      </c>
      <c r="H57" s="2">
        <v>820582305</v>
      </c>
      <c r="I57" s="2">
        <v>919231270</v>
      </c>
      <c r="J57" s="2">
        <v>1053774590</v>
      </c>
      <c r="K57" s="2">
        <v>1195545342</v>
      </c>
      <c r="L57" s="2">
        <v>1447579374</v>
      </c>
      <c r="M57" s="2">
        <v>1667305534</v>
      </c>
      <c r="N57" s="2">
        <v>1955039318</v>
      </c>
      <c r="O57" s="2">
        <v>2284520029</v>
      </c>
      <c r="P57" s="2">
        <v>2448434350</v>
      </c>
      <c r="Q57" s="2">
        <v>2533916698</v>
      </c>
      <c r="R57" s="2">
        <v>2608027342.0032301</v>
      </c>
      <c r="S57" s="2">
        <v>2647576663.5682001</v>
      </c>
      <c r="T57" s="2">
        <v>2672043941.4299998</v>
      </c>
      <c r="U57" s="2">
        <v>2732672955.54</v>
      </c>
    </row>
    <row r="58" spans="2:21" x14ac:dyDescent="0.35">
      <c r="B58" s="58"/>
      <c r="C58" s="58"/>
      <c r="D58" s="58"/>
      <c r="E58" s="58"/>
      <c r="F58" s="58"/>
      <c r="G58" s="58" t="s">
        <v>28</v>
      </c>
      <c r="H58" s="2">
        <v>21916728</v>
      </c>
      <c r="I58" s="2">
        <v>32528116</v>
      </c>
      <c r="J58" s="2">
        <v>24584553</v>
      </c>
      <c r="K58" s="2">
        <v>52213758</v>
      </c>
      <c r="L58" s="2">
        <v>26347569</v>
      </c>
      <c r="M58" s="2">
        <v>47438605</v>
      </c>
      <c r="N58" s="2">
        <v>66262920</v>
      </c>
      <c r="O58" s="2">
        <v>40271066</v>
      </c>
      <c r="P58" s="2">
        <v>59983915</v>
      </c>
      <c r="Q58" s="2">
        <v>63086615.016865</v>
      </c>
      <c r="R58" s="2">
        <v>39774301.740744501</v>
      </c>
      <c r="S58" s="2">
        <v>38082006.250628397</v>
      </c>
      <c r="T58" s="2">
        <v>57400029.579999998</v>
      </c>
      <c r="U58" s="2">
        <v>57723107.590000004</v>
      </c>
    </row>
    <row r="59" spans="2:21" x14ac:dyDescent="0.35">
      <c r="B59" s="58"/>
      <c r="C59" s="58"/>
      <c r="D59" s="58"/>
      <c r="E59" s="58"/>
      <c r="F59" s="58"/>
      <c r="G59" s="58" t="s">
        <v>30</v>
      </c>
      <c r="H59" s="2">
        <v>-36159860</v>
      </c>
      <c r="I59" s="2">
        <v>-39549542</v>
      </c>
      <c r="J59" s="2">
        <v>-43664075</v>
      </c>
      <c r="K59" s="2">
        <v>-48003154</v>
      </c>
      <c r="L59" s="2">
        <v>-45183079</v>
      </c>
      <c r="M59" s="2">
        <v>-51523440</v>
      </c>
      <c r="N59" s="2">
        <v>-59882674</v>
      </c>
      <c r="O59" s="2">
        <v>-69458211</v>
      </c>
      <c r="P59" s="2">
        <v>-74898447</v>
      </c>
      <c r="Q59" s="2">
        <v>-71946496.432168797</v>
      </c>
      <c r="R59" s="2">
        <v>-77417284.031250596</v>
      </c>
      <c r="S59" s="2">
        <v>-87165409.756298602</v>
      </c>
      <c r="T59" s="2">
        <v>-89858199.480000004</v>
      </c>
      <c r="U59" s="2">
        <v>-94649156.060000002</v>
      </c>
    </row>
    <row r="60" spans="2:21" x14ac:dyDescent="0.35">
      <c r="B60" s="58"/>
      <c r="C60" s="58"/>
      <c r="D60" s="58"/>
      <c r="E60" s="58"/>
      <c r="F60" s="58"/>
      <c r="G60" s="58" t="s">
        <v>25</v>
      </c>
      <c r="H60" s="2">
        <v>113400329</v>
      </c>
      <c r="I60" s="2">
        <v>142756751</v>
      </c>
      <c r="J60" s="2">
        <v>162168688</v>
      </c>
      <c r="K60" s="2">
        <v>265143222</v>
      </c>
      <c r="L60" s="2">
        <v>205545312</v>
      </c>
      <c r="M60" s="2">
        <v>242419050</v>
      </c>
      <c r="N60" s="2">
        <v>281857074</v>
      </c>
      <c r="O60" s="2">
        <v>184943190</v>
      </c>
      <c r="P60" s="2">
        <v>100509844</v>
      </c>
      <c r="Q60" s="2">
        <v>92095129.192855805</v>
      </c>
      <c r="R60" s="2">
        <v>86078984.369598702</v>
      </c>
      <c r="S60" s="2">
        <v>75615971.458309501</v>
      </c>
      <c r="T60" s="2">
        <v>96088761.019999996</v>
      </c>
      <c r="U60" s="2">
        <v>114857162.41</v>
      </c>
    </row>
    <row r="61" spans="2:21" x14ac:dyDescent="0.35">
      <c r="B61" s="58"/>
      <c r="C61" s="58"/>
      <c r="D61" s="58"/>
      <c r="E61" s="58"/>
      <c r="F61" s="58"/>
      <c r="G61" s="58" t="s">
        <v>27</v>
      </c>
      <c r="H61" s="2">
        <v>-508233</v>
      </c>
      <c r="I61" s="2">
        <v>-1192005</v>
      </c>
      <c r="J61" s="2">
        <v>-1318415</v>
      </c>
      <c r="K61" s="2">
        <v>-8670917</v>
      </c>
      <c r="L61" s="2">
        <v>-565003</v>
      </c>
      <c r="M61" s="2">
        <v>-405266</v>
      </c>
      <c r="N61" s="2">
        <v>-676354</v>
      </c>
      <c r="O61" s="2">
        <v>-303356</v>
      </c>
      <c r="P61" s="2">
        <v>-112963</v>
      </c>
      <c r="Q61" s="2">
        <v>-9124603.7743194103</v>
      </c>
      <c r="R61" s="2">
        <v>-8886680.5141265895</v>
      </c>
      <c r="S61" s="2">
        <v>-2051413.7588267501</v>
      </c>
      <c r="T61" s="2">
        <v>-2960741.65</v>
      </c>
      <c r="U61" s="2">
        <v>-56168.38</v>
      </c>
    </row>
    <row r="62" spans="2:21" x14ac:dyDescent="0.35">
      <c r="B62" s="58"/>
      <c r="C62" s="58"/>
      <c r="D62" s="58"/>
      <c r="E62" s="58"/>
      <c r="F62" s="58"/>
      <c r="G62" s="58" t="s">
        <v>26</v>
      </c>
      <c r="H62" s="2">
        <v>919231270</v>
      </c>
      <c r="I62" s="2">
        <v>1053774590</v>
      </c>
      <c r="J62" s="2">
        <v>1195545342</v>
      </c>
      <c r="K62" s="2">
        <v>1456228251</v>
      </c>
      <c r="L62" s="2">
        <v>1633724173</v>
      </c>
      <c r="M62" s="2">
        <v>1905234483</v>
      </c>
      <c r="N62" s="2">
        <v>2242600284</v>
      </c>
      <c r="O62" s="2">
        <v>2439972717</v>
      </c>
      <c r="P62" s="2">
        <v>2533916698</v>
      </c>
      <c r="Q62" s="2">
        <v>2608027342.0032301</v>
      </c>
      <c r="R62" s="2">
        <v>2647576663.5682001</v>
      </c>
      <c r="S62" s="2">
        <v>2672057817.7620101</v>
      </c>
      <c r="T62" s="2">
        <v>2732713790.9000001</v>
      </c>
      <c r="U62" s="2">
        <v>2810547901.0999999</v>
      </c>
    </row>
    <row r="63" spans="2:21" x14ac:dyDescent="0.35">
      <c r="B63" s="58"/>
      <c r="C63" s="58"/>
      <c r="D63" s="58"/>
      <c r="E63" s="58"/>
      <c r="F63" s="58" t="s">
        <v>191</v>
      </c>
      <c r="G63" s="58"/>
      <c r="H63" s="2"/>
      <c r="I63" s="2"/>
      <c r="J63" s="2"/>
      <c r="K63" s="2"/>
      <c r="L63" s="2"/>
      <c r="M63" s="2"/>
      <c r="N63" s="2"/>
      <c r="O63" s="2"/>
      <c r="P63" s="2"/>
      <c r="Q63" s="2"/>
      <c r="R63" s="2"/>
      <c r="S63" s="2"/>
      <c r="T63" s="2"/>
      <c r="U63" s="2"/>
    </row>
    <row r="64" spans="2:21" x14ac:dyDescent="0.35">
      <c r="B64" s="58"/>
      <c r="C64" s="58"/>
      <c r="D64" s="58"/>
      <c r="E64" s="58"/>
      <c r="F64" s="58"/>
      <c r="G64" s="58" t="s">
        <v>29</v>
      </c>
      <c r="H64" s="2">
        <v>43439561</v>
      </c>
      <c r="I64" s="2">
        <v>49902591</v>
      </c>
      <c r="J64" s="2">
        <v>59515124</v>
      </c>
      <c r="K64" s="2">
        <v>79341821</v>
      </c>
      <c r="L64" s="2">
        <v>110686444</v>
      </c>
      <c r="M64" s="2">
        <v>162464068</v>
      </c>
      <c r="N64" s="2">
        <v>288741305</v>
      </c>
      <c r="O64" s="2">
        <v>365797083</v>
      </c>
      <c r="P64" s="2">
        <v>362262422</v>
      </c>
      <c r="Q64" s="2">
        <v>367735461</v>
      </c>
      <c r="R64" s="2">
        <v>311345493.62045997</v>
      </c>
      <c r="S64" s="2">
        <v>226458757.096903</v>
      </c>
      <c r="T64" s="2">
        <v>147098779.00999999</v>
      </c>
      <c r="U64" s="2">
        <v>130021708.76000001</v>
      </c>
    </row>
    <row r="65" spans="2:21" x14ac:dyDescent="0.35">
      <c r="B65" s="58"/>
      <c r="C65" s="58"/>
      <c r="D65" s="58"/>
      <c r="E65" s="58"/>
      <c r="F65" s="58"/>
      <c r="G65" s="58" t="s">
        <v>28</v>
      </c>
      <c r="H65" s="2">
        <v>1159286</v>
      </c>
      <c r="I65" s="2">
        <v>1765797</v>
      </c>
      <c r="J65" s="2">
        <v>1388108</v>
      </c>
      <c r="K65" s="2">
        <v>3453466</v>
      </c>
      <c r="L65" s="2">
        <v>2192804</v>
      </c>
      <c r="M65" s="2">
        <v>4736435</v>
      </c>
      <c r="N65" s="2">
        <v>9175328</v>
      </c>
      <c r="O65" s="2">
        <v>6742716</v>
      </c>
      <c r="P65" s="2">
        <v>9057642</v>
      </c>
      <c r="Q65" s="2">
        <v>8622581.2776989397</v>
      </c>
      <c r="R65" s="2">
        <v>4723681.8038080903</v>
      </c>
      <c r="S65" s="2">
        <v>2938928.61909797</v>
      </c>
      <c r="T65" s="2">
        <v>2860968.04</v>
      </c>
      <c r="U65" s="2">
        <v>2470059.2799999998</v>
      </c>
    </row>
    <row r="66" spans="2:21" x14ac:dyDescent="0.35">
      <c r="B66" s="58"/>
      <c r="C66" s="58"/>
      <c r="D66" s="58"/>
      <c r="E66" s="58"/>
      <c r="F66" s="58"/>
      <c r="G66" s="58" t="s">
        <v>30</v>
      </c>
      <c r="H66" s="2">
        <v>-10479139</v>
      </c>
      <c r="I66" s="2">
        <v>-13999616</v>
      </c>
      <c r="J66" s="2">
        <v>-19018868</v>
      </c>
      <c r="K66" s="2">
        <v>-27128676</v>
      </c>
      <c r="L66" s="2">
        <v>-27727535</v>
      </c>
      <c r="M66" s="2">
        <v>-42064477</v>
      </c>
      <c r="N66" s="2">
        <v>-70228561</v>
      </c>
      <c r="O66" s="2">
        <v>-94674199</v>
      </c>
      <c r="P66" s="2">
        <v>-84273163</v>
      </c>
      <c r="Q66" s="2">
        <v>-91444614.016764298</v>
      </c>
      <c r="R66" s="2">
        <v>-100586079.050825</v>
      </c>
      <c r="S66" s="2">
        <v>-110419954.088864</v>
      </c>
      <c r="T66" s="2">
        <v>-88568535.049999997</v>
      </c>
      <c r="U66" s="2">
        <v>-77897974.510000005</v>
      </c>
    </row>
    <row r="67" spans="2:21" x14ac:dyDescent="0.35">
      <c r="B67" s="58"/>
      <c r="C67" s="58"/>
      <c r="D67" s="58"/>
      <c r="E67" s="58"/>
      <c r="F67" s="58"/>
      <c r="G67" s="58" t="s">
        <v>25</v>
      </c>
      <c r="H67" s="2">
        <v>15782883</v>
      </c>
      <c r="I67" s="2">
        <v>21846353</v>
      </c>
      <c r="J67" s="2">
        <v>37457457</v>
      </c>
      <c r="K67" s="2">
        <v>36287689</v>
      </c>
      <c r="L67" s="2">
        <v>77312354</v>
      </c>
      <c r="M67" s="2">
        <v>163609644</v>
      </c>
      <c r="N67" s="2">
        <v>138109011</v>
      </c>
      <c r="O67" s="2">
        <v>84396822</v>
      </c>
      <c r="P67" s="2">
        <v>80688560</v>
      </c>
      <c r="Q67" s="2">
        <v>26432065.359525699</v>
      </c>
      <c r="R67" s="2">
        <v>13084578.1624803</v>
      </c>
      <c r="S67" s="2">
        <v>25810561.880291</v>
      </c>
      <c r="T67" s="2">
        <v>68638474.379999995</v>
      </c>
      <c r="U67" s="2">
        <v>108481812.48</v>
      </c>
    </row>
    <row r="68" spans="2:21" x14ac:dyDescent="0.35">
      <c r="B68" s="58"/>
      <c r="C68" s="58"/>
      <c r="D68" s="58"/>
      <c r="E68" s="58"/>
      <c r="F68" s="58"/>
      <c r="G68" s="58" t="s">
        <v>27</v>
      </c>
      <c r="H68" s="2">
        <v>0</v>
      </c>
      <c r="I68" s="2">
        <v>0</v>
      </c>
      <c r="J68" s="2">
        <v>0</v>
      </c>
      <c r="K68" s="2">
        <v>2047618</v>
      </c>
      <c r="L68" s="2">
        <v>0</v>
      </c>
      <c r="M68" s="2">
        <v>-659</v>
      </c>
      <c r="N68" s="2">
        <v>0</v>
      </c>
      <c r="O68" s="2">
        <v>0</v>
      </c>
      <c r="P68" s="2">
        <v>0</v>
      </c>
      <c r="Q68" s="2">
        <v>0</v>
      </c>
      <c r="R68" s="2">
        <v>0</v>
      </c>
      <c r="S68" s="2">
        <v>0</v>
      </c>
      <c r="T68" s="2">
        <v>0</v>
      </c>
      <c r="U68" s="2">
        <v>0</v>
      </c>
    </row>
    <row r="69" spans="2:21" x14ac:dyDescent="0.35">
      <c r="B69" s="58"/>
      <c r="C69" s="58"/>
      <c r="D69" s="58"/>
      <c r="E69" s="58"/>
      <c r="F69" s="58"/>
      <c r="G69" s="58" t="s">
        <v>26</v>
      </c>
      <c r="H69" s="2">
        <v>49902591</v>
      </c>
      <c r="I69" s="2">
        <v>59515124</v>
      </c>
      <c r="J69" s="2">
        <v>79341821</v>
      </c>
      <c r="K69" s="2">
        <v>94001918</v>
      </c>
      <c r="L69" s="2">
        <v>162464068</v>
      </c>
      <c r="M69" s="2">
        <v>288745011</v>
      </c>
      <c r="N69" s="2">
        <v>365797083</v>
      </c>
      <c r="O69" s="2">
        <v>362262422</v>
      </c>
      <c r="P69" s="2">
        <v>367735461</v>
      </c>
      <c r="Q69" s="2">
        <v>311345493.62045997</v>
      </c>
      <c r="R69" s="2">
        <v>228567674.53592399</v>
      </c>
      <c r="S69" s="2">
        <v>144788293.50742799</v>
      </c>
      <c r="T69" s="2">
        <v>130029686.38</v>
      </c>
      <c r="U69" s="2">
        <v>163075606.00999999</v>
      </c>
    </row>
    <row r="70" spans="2:21" x14ac:dyDescent="0.35">
      <c r="B70" s="58"/>
      <c r="C70" s="58"/>
      <c r="D70" s="58"/>
      <c r="E70" s="58"/>
      <c r="F70" s="58" t="s">
        <v>192</v>
      </c>
      <c r="G70" s="58"/>
      <c r="H70" s="2"/>
      <c r="I70" s="2"/>
      <c r="J70" s="2"/>
      <c r="K70" s="2"/>
      <c r="L70" s="2"/>
      <c r="M70" s="2"/>
      <c r="N70" s="2"/>
      <c r="O70" s="2"/>
      <c r="P70" s="2"/>
      <c r="Q70" s="2"/>
      <c r="R70" s="2"/>
      <c r="S70" s="2"/>
      <c r="T70" s="2"/>
      <c r="U70" s="2"/>
    </row>
    <row r="71" spans="2:21" x14ac:dyDescent="0.35">
      <c r="B71" s="58"/>
      <c r="C71" s="58"/>
      <c r="D71" s="58"/>
      <c r="E71" s="58"/>
      <c r="F71" s="58"/>
      <c r="G71" s="58" t="s">
        <v>29</v>
      </c>
      <c r="H71" s="2">
        <v>402894432</v>
      </c>
      <c r="I71" s="2">
        <v>452738115</v>
      </c>
      <c r="J71" s="2">
        <v>514438828</v>
      </c>
      <c r="K71" s="2">
        <v>593933943</v>
      </c>
      <c r="L71" s="2">
        <v>693866314</v>
      </c>
      <c r="M71" s="2">
        <v>846507456</v>
      </c>
      <c r="N71" s="2">
        <v>905032675</v>
      </c>
      <c r="O71" s="2">
        <v>953358896</v>
      </c>
      <c r="P71" s="2">
        <v>933060438</v>
      </c>
      <c r="Q71" s="2">
        <v>778869994</v>
      </c>
      <c r="R71" s="2">
        <v>740585417.67997801</v>
      </c>
      <c r="S71" s="2">
        <v>630558325.60183299</v>
      </c>
      <c r="T71" s="2">
        <v>542648068.96000004</v>
      </c>
      <c r="U71" s="2">
        <v>546207672.44000006</v>
      </c>
    </row>
    <row r="72" spans="2:21" x14ac:dyDescent="0.35">
      <c r="B72" s="58"/>
      <c r="C72" s="58"/>
      <c r="D72" s="58"/>
      <c r="E72" s="58"/>
      <c r="F72" s="58"/>
      <c r="G72" s="58" t="s">
        <v>28</v>
      </c>
      <c r="H72" s="2">
        <v>10971737</v>
      </c>
      <c r="I72" s="2">
        <v>15205375</v>
      </c>
      <c r="J72" s="2">
        <v>13571712</v>
      </c>
      <c r="K72" s="2">
        <v>24121416</v>
      </c>
      <c r="L72" s="2">
        <v>13485671</v>
      </c>
      <c r="M72" s="2">
        <v>24584394</v>
      </c>
      <c r="N72" s="2">
        <v>28654382</v>
      </c>
      <c r="O72" s="2">
        <v>17680391</v>
      </c>
      <c r="P72" s="2">
        <v>23429750</v>
      </c>
      <c r="Q72" s="2">
        <v>17134764.156597599</v>
      </c>
      <c r="R72" s="2">
        <v>10798216.239910699</v>
      </c>
      <c r="S72" s="2">
        <v>7636113.9264058396</v>
      </c>
      <c r="T72" s="2">
        <v>9638115.9000000004</v>
      </c>
      <c r="U72" s="2">
        <v>9455802.1500000004</v>
      </c>
    </row>
    <row r="73" spans="2:21" x14ac:dyDescent="0.35">
      <c r="B73" s="58"/>
      <c r="C73" s="58"/>
      <c r="D73" s="58"/>
      <c r="E73" s="58"/>
      <c r="F73" s="58"/>
      <c r="G73" s="58" t="s">
        <v>30</v>
      </c>
      <c r="H73" s="2">
        <v>-35693193</v>
      </c>
      <c r="I73" s="2">
        <v>-41105272</v>
      </c>
      <c r="J73" s="2">
        <v>-48947000</v>
      </c>
      <c r="K73" s="2">
        <v>-58514898</v>
      </c>
      <c r="L73" s="2">
        <v>-50923202</v>
      </c>
      <c r="M73" s="2">
        <v>-60422622</v>
      </c>
      <c r="N73" s="2">
        <v>-67097310</v>
      </c>
      <c r="O73" s="2">
        <v>-74126961</v>
      </c>
      <c r="P73" s="2">
        <v>-77382722</v>
      </c>
      <c r="Q73" s="2">
        <v>-79184103.112818703</v>
      </c>
      <c r="R73" s="2">
        <v>-82987749.407456398</v>
      </c>
      <c r="S73" s="2">
        <v>-85780239.3647663</v>
      </c>
      <c r="T73" s="2">
        <v>-62454040.780000001</v>
      </c>
      <c r="U73" s="2">
        <v>-63258033.700000003</v>
      </c>
    </row>
    <row r="74" spans="2:21" x14ac:dyDescent="0.35">
      <c r="B74" s="58"/>
      <c r="C74" s="58"/>
      <c r="D74" s="58"/>
      <c r="E74" s="58"/>
      <c r="F74" s="58"/>
      <c r="G74" s="58" t="s">
        <v>25</v>
      </c>
      <c r="H74" s="2">
        <v>77193836</v>
      </c>
      <c r="I74" s="2">
        <v>89804892</v>
      </c>
      <c r="J74" s="2">
        <v>117512749</v>
      </c>
      <c r="K74" s="2">
        <v>157260507</v>
      </c>
      <c r="L74" s="2">
        <v>192956708</v>
      </c>
      <c r="M74" s="2">
        <v>98112427</v>
      </c>
      <c r="N74" s="2">
        <v>90112675</v>
      </c>
      <c r="O74" s="2">
        <v>39497422</v>
      </c>
      <c r="P74" s="2">
        <v>40039382</v>
      </c>
      <c r="Q74" s="2">
        <v>27784731.507669799</v>
      </c>
      <c r="R74" s="2">
        <v>15349844.6387836</v>
      </c>
      <c r="S74" s="2">
        <v>16975073.949502502</v>
      </c>
      <c r="T74" s="2">
        <v>69031926.349999994</v>
      </c>
      <c r="U74" s="2">
        <v>192199214.69</v>
      </c>
    </row>
    <row r="75" spans="2:21" x14ac:dyDescent="0.35">
      <c r="B75" s="58"/>
      <c r="C75" s="58"/>
      <c r="D75" s="58"/>
      <c r="E75" s="58"/>
      <c r="F75" s="58"/>
      <c r="G75" s="58" t="s">
        <v>27</v>
      </c>
      <c r="H75" s="2">
        <v>-2628697</v>
      </c>
      <c r="I75" s="2">
        <v>-2204283</v>
      </c>
      <c r="J75" s="2">
        <v>-2642345</v>
      </c>
      <c r="K75" s="2">
        <v>-6250126</v>
      </c>
      <c r="L75" s="2">
        <v>-2878035</v>
      </c>
      <c r="M75" s="2">
        <v>-3748980</v>
      </c>
      <c r="N75" s="2">
        <v>-3343525</v>
      </c>
      <c r="O75" s="2">
        <v>-3349311</v>
      </c>
      <c r="P75" s="2">
        <v>-140276854</v>
      </c>
      <c r="Q75" s="2">
        <v>-4019968.8714705398</v>
      </c>
      <c r="R75" s="2">
        <v>-63389799.166430697</v>
      </c>
      <c r="S75" s="2">
        <v>-16592750.616483999</v>
      </c>
      <c r="T75" s="2">
        <v>-12661392.07</v>
      </c>
      <c r="U75" s="2">
        <v>-29438641.82</v>
      </c>
    </row>
    <row r="76" spans="2:21" x14ac:dyDescent="0.35">
      <c r="B76" s="58"/>
      <c r="C76" s="58"/>
      <c r="D76" s="58"/>
      <c r="E76" s="58"/>
      <c r="F76" s="58"/>
      <c r="G76" s="58" t="s">
        <v>26</v>
      </c>
      <c r="H76" s="2">
        <v>452738115</v>
      </c>
      <c r="I76" s="2">
        <v>514438828</v>
      </c>
      <c r="J76" s="2">
        <v>593933943</v>
      </c>
      <c r="K76" s="2">
        <v>710550841</v>
      </c>
      <c r="L76" s="2">
        <v>846507456</v>
      </c>
      <c r="M76" s="2">
        <v>905032675</v>
      </c>
      <c r="N76" s="2">
        <v>953358896</v>
      </c>
      <c r="O76" s="2">
        <v>933060438</v>
      </c>
      <c r="P76" s="2">
        <v>778869994</v>
      </c>
      <c r="Q76" s="2">
        <v>740585417.67997801</v>
      </c>
      <c r="R76" s="2">
        <v>620355929.98478496</v>
      </c>
      <c r="S76" s="2">
        <v>552796523.49649096</v>
      </c>
      <c r="T76" s="2">
        <v>546202678.36000001</v>
      </c>
      <c r="U76" s="2">
        <v>655166013.75999999</v>
      </c>
    </row>
    <row r="77" spans="2:21" x14ac:dyDescent="0.35">
      <c r="B77" s="58" t="s">
        <v>35</v>
      </c>
      <c r="C77" s="58"/>
      <c r="D77" s="58"/>
      <c r="E77" s="58"/>
      <c r="F77" s="58"/>
      <c r="G77" s="58"/>
      <c r="H77" s="2"/>
      <c r="I77" s="2"/>
      <c r="J77" s="2"/>
      <c r="K77" s="2"/>
      <c r="L77" s="2"/>
      <c r="M77" s="2"/>
      <c r="N77" s="2"/>
      <c r="O77" s="2"/>
      <c r="P77" s="2"/>
      <c r="Q77" s="2"/>
      <c r="R77" s="2"/>
      <c r="S77" s="2"/>
      <c r="T77" s="2"/>
      <c r="U77" s="2"/>
    </row>
    <row r="78" spans="2:21" x14ac:dyDescent="0.35">
      <c r="B78" s="58"/>
      <c r="C78" s="58" t="s">
        <v>32</v>
      </c>
      <c r="D78" s="58"/>
      <c r="E78" s="58"/>
      <c r="F78" s="58"/>
      <c r="G78" s="58"/>
      <c r="H78" s="2"/>
      <c r="I78" s="2"/>
      <c r="J78" s="2"/>
      <c r="K78" s="2"/>
      <c r="L78" s="2"/>
      <c r="M78" s="2"/>
      <c r="N78" s="2"/>
      <c r="O78" s="2"/>
      <c r="P78" s="2"/>
      <c r="Q78" s="2"/>
      <c r="R78" s="2"/>
      <c r="S78" s="2"/>
      <c r="T78" s="2"/>
      <c r="U78" s="2"/>
    </row>
    <row r="79" spans="2:21" x14ac:dyDescent="0.35">
      <c r="B79" s="58"/>
      <c r="C79" s="58"/>
      <c r="D79" s="58" t="s">
        <v>6</v>
      </c>
      <c r="E79" s="58"/>
      <c r="F79" s="58"/>
      <c r="G79" s="58"/>
      <c r="H79" s="2"/>
      <c r="I79" s="2"/>
      <c r="J79" s="2"/>
      <c r="K79" s="2"/>
      <c r="L79" s="2"/>
      <c r="M79" s="2"/>
      <c r="N79" s="2"/>
      <c r="O79" s="2"/>
      <c r="P79" s="2"/>
      <c r="Q79" s="2"/>
      <c r="R79" s="2"/>
      <c r="S79" s="2"/>
      <c r="T79" s="2"/>
      <c r="U79" s="2"/>
    </row>
    <row r="80" spans="2:21" x14ac:dyDescent="0.35">
      <c r="B80" s="58"/>
      <c r="C80" s="58"/>
      <c r="D80" s="58"/>
      <c r="E80" s="58" t="s">
        <v>7</v>
      </c>
      <c r="F80" s="58"/>
      <c r="G80" s="58"/>
      <c r="H80" s="2"/>
      <c r="I80" s="2"/>
      <c r="J80" s="2"/>
      <c r="K80" s="2"/>
      <c r="L80" s="2"/>
      <c r="M80" s="2"/>
      <c r="N80" s="2"/>
      <c r="O80" s="2"/>
      <c r="P80" s="2"/>
      <c r="Q80" s="2"/>
      <c r="R80" s="2"/>
      <c r="S80" s="2"/>
      <c r="T80" s="2"/>
      <c r="U80" s="2"/>
    </row>
    <row r="81" spans="2:21" x14ac:dyDescent="0.35">
      <c r="B81" s="58"/>
      <c r="C81" s="58"/>
      <c r="D81" s="58"/>
      <c r="E81" s="58"/>
      <c r="F81" s="58" t="s">
        <v>8</v>
      </c>
      <c r="G81" s="58"/>
      <c r="H81" s="2"/>
      <c r="I81" s="2"/>
      <c r="J81" s="2"/>
      <c r="K81" s="2"/>
      <c r="L81" s="2"/>
      <c r="M81" s="2"/>
      <c r="N81" s="2"/>
      <c r="O81" s="2"/>
      <c r="P81" s="2"/>
      <c r="Q81" s="2"/>
      <c r="R81" s="2"/>
      <c r="S81" s="2"/>
      <c r="T81" s="2"/>
      <c r="U81" s="2"/>
    </row>
    <row r="82" spans="2:21" x14ac:dyDescent="0.35">
      <c r="B82" s="58"/>
      <c r="C82" s="58"/>
      <c r="D82" s="58"/>
      <c r="E82" s="58"/>
      <c r="F82" s="58"/>
      <c r="G82" s="58" t="s">
        <v>29</v>
      </c>
      <c r="H82" s="2">
        <v>534169780.27784503</v>
      </c>
      <c r="I82" s="2">
        <v>581124747.06326795</v>
      </c>
      <c r="J82" s="2">
        <v>637003928.21382201</v>
      </c>
      <c r="K82" s="2">
        <v>697330124.12167096</v>
      </c>
      <c r="L82" s="2">
        <v>799415562.99579203</v>
      </c>
      <c r="M82" s="2">
        <v>897588074.41197801</v>
      </c>
      <c r="N82" s="2">
        <v>990077079.93015599</v>
      </c>
      <c r="O82" s="2">
        <v>1099621886.6638801</v>
      </c>
      <c r="P82" s="2">
        <v>1211040998.1296501</v>
      </c>
      <c r="Q82" s="2">
        <v>1862167994.15608</v>
      </c>
      <c r="R82" s="2">
        <v>2032202535.2590301</v>
      </c>
      <c r="S82" s="2">
        <v>2064349570.7027199</v>
      </c>
      <c r="T82" s="2">
        <v>2127313242.0185499</v>
      </c>
      <c r="U82" s="2">
        <v>2210043217.7969999</v>
      </c>
    </row>
    <row r="83" spans="2:21" x14ac:dyDescent="0.35">
      <c r="B83" s="58"/>
      <c r="C83" s="58"/>
      <c r="D83" s="58"/>
      <c r="E83" s="58"/>
      <c r="F83" s="58"/>
      <c r="G83" s="58" t="s">
        <v>28</v>
      </c>
      <c r="H83" s="2">
        <v>16164697.615010399</v>
      </c>
      <c r="I83" s="2">
        <v>22888090.838940401</v>
      </c>
      <c r="J83" s="2">
        <v>11864556.14528</v>
      </c>
      <c r="K83" s="2">
        <v>34734602.651709899</v>
      </c>
      <c r="L83" s="2">
        <v>10082718.8125594</v>
      </c>
      <c r="M83" s="2">
        <v>25021731.611722</v>
      </c>
      <c r="N83" s="2">
        <v>34849799.120449699</v>
      </c>
      <c r="O83" s="2">
        <v>22036510.754787199</v>
      </c>
      <c r="P83" s="2">
        <v>36062480.409078799</v>
      </c>
      <c r="Q83" s="2">
        <v>42973107.557448402</v>
      </c>
      <c r="R83" s="2">
        <v>30559436.6204364</v>
      </c>
      <c r="S83" s="2">
        <v>21123577.002539299</v>
      </c>
      <c r="T83" s="2">
        <v>41135891.420248099</v>
      </c>
      <c r="U83" s="2">
        <v>45917790.433000103</v>
      </c>
    </row>
    <row r="84" spans="2:21" x14ac:dyDescent="0.35">
      <c r="B84" s="58"/>
      <c r="C84" s="58"/>
      <c r="D84" s="58"/>
      <c r="E84" s="58"/>
      <c r="F84" s="58"/>
      <c r="G84" s="58" t="s">
        <v>30</v>
      </c>
      <c r="H84" s="2">
        <v>-17109356.2046181</v>
      </c>
      <c r="I84" s="2">
        <v>-19109826.850051399</v>
      </c>
      <c r="J84" s="2">
        <v>-20920412.4666434</v>
      </c>
      <c r="K84" s="2">
        <v>-23628610.8710851</v>
      </c>
      <c r="L84" s="2">
        <v>-25711511.126769599</v>
      </c>
      <c r="M84" s="2">
        <v>-31726944.688387699</v>
      </c>
      <c r="N84" s="2">
        <v>-34694125.681146599</v>
      </c>
      <c r="O84" s="2">
        <v>-37322196.0096891</v>
      </c>
      <c r="P84" s="2">
        <v>-55320759.126726002</v>
      </c>
      <c r="Q84" s="2">
        <v>-59334316.009000003</v>
      </c>
      <c r="R84" s="2">
        <v>-101563496.951033</v>
      </c>
      <c r="S84" s="2">
        <v>-72261198.911150306</v>
      </c>
      <c r="T84" s="2">
        <v>-75757621.954136297</v>
      </c>
      <c r="U84" s="2">
        <v>-80991843.222129405</v>
      </c>
    </row>
    <row r="85" spans="2:21" x14ac:dyDescent="0.35">
      <c r="B85" s="58"/>
      <c r="C85" s="58"/>
      <c r="D85" s="58"/>
      <c r="E85" s="58"/>
      <c r="F85" s="58"/>
      <c r="G85" s="58" t="s">
        <v>25</v>
      </c>
      <c r="H85" s="2">
        <v>47899625.375031397</v>
      </c>
      <c r="I85" s="2">
        <v>52157085.7699214</v>
      </c>
      <c r="J85" s="2">
        <v>69382052.229212299</v>
      </c>
      <c r="K85" s="2">
        <v>90979447.093495905</v>
      </c>
      <c r="L85" s="2">
        <v>88428004.4269346</v>
      </c>
      <c r="M85" s="2">
        <v>99194218.594843194</v>
      </c>
      <c r="N85" s="2">
        <v>110158316.392537</v>
      </c>
      <c r="O85" s="2">
        <v>129087683.279733</v>
      </c>
      <c r="P85" s="2">
        <v>208655848.55198801</v>
      </c>
      <c r="Q85" s="2">
        <v>132877538.26780701</v>
      </c>
      <c r="R85" s="2">
        <v>103010312.87421601</v>
      </c>
      <c r="S85" s="2">
        <v>114161030.677091</v>
      </c>
      <c r="T85" s="2">
        <v>116623852.104268</v>
      </c>
      <c r="U85" s="2">
        <v>76099156.121242598</v>
      </c>
    </row>
    <row r="86" spans="2:21" x14ac:dyDescent="0.35">
      <c r="B86" s="58"/>
      <c r="C86" s="58"/>
      <c r="D86" s="58"/>
      <c r="E86" s="58"/>
      <c r="F86" s="58"/>
      <c r="G86" s="58" t="s">
        <v>27</v>
      </c>
      <c r="H86" s="2">
        <v>0</v>
      </c>
      <c r="I86" s="2">
        <v>-56168.608256446001</v>
      </c>
      <c r="J86" s="2">
        <v>0</v>
      </c>
      <c r="K86" s="2">
        <v>0</v>
      </c>
      <c r="L86" s="2">
        <v>0</v>
      </c>
      <c r="M86" s="2">
        <v>0</v>
      </c>
      <c r="N86" s="2">
        <v>-769183.09811634896</v>
      </c>
      <c r="O86" s="2">
        <v>-2382886.5590634299</v>
      </c>
      <c r="P86" s="2">
        <v>0</v>
      </c>
      <c r="Q86" s="2">
        <v>0</v>
      </c>
      <c r="R86" s="2">
        <v>0</v>
      </c>
      <c r="S86" s="2">
        <v>0</v>
      </c>
      <c r="T86" s="2">
        <v>0</v>
      </c>
      <c r="U86" s="2">
        <v>0</v>
      </c>
    </row>
    <row r="87" spans="2:21" x14ac:dyDescent="0.35">
      <c r="B87" s="58"/>
      <c r="C87" s="58"/>
      <c r="D87" s="58"/>
      <c r="E87" s="58"/>
      <c r="F87" s="58"/>
      <c r="G87" s="58" t="s">
        <v>26</v>
      </c>
      <c r="H87" s="2">
        <v>581124747.06326795</v>
      </c>
      <c r="I87" s="2">
        <v>637003928.21382201</v>
      </c>
      <c r="J87" s="2">
        <v>697330124.12167096</v>
      </c>
      <c r="K87" s="2">
        <v>799415562.99579203</v>
      </c>
      <c r="L87" s="2">
        <v>897588074.41197801</v>
      </c>
      <c r="M87" s="2">
        <v>990077079.93015599</v>
      </c>
      <c r="N87" s="2">
        <v>1099621886.6638801</v>
      </c>
      <c r="O87" s="2">
        <v>1211040998.1296501</v>
      </c>
      <c r="P87" s="2">
        <v>1400438567.96399</v>
      </c>
      <c r="Q87" s="2">
        <v>1978684323.9723401</v>
      </c>
      <c r="R87" s="2">
        <v>2064208787.80265</v>
      </c>
      <c r="S87" s="2">
        <v>2127372979.4712</v>
      </c>
      <c r="T87" s="2">
        <v>2209315363.5889301</v>
      </c>
      <c r="U87" s="2">
        <v>2251068321.1291099</v>
      </c>
    </row>
    <row r="88" spans="2:21" x14ac:dyDescent="0.35">
      <c r="B88" s="58"/>
      <c r="C88" s="58"/>
      <c r="D88" s="58"/>
      <c r="E88" s="58"/>
      <c r="F88" s="58" t="s">
        <v>10</v>
      </c>
      <c r="G88" s="58"/>
      <c r="H88" s="2"/>
      <c r="I88" s="2"/>
      <c r="J88" s="2"/>
      <c r="K88" s="2"/>
      <c r="L88" s="2"/>
      <c r="M88" s="2"/>
      <c r="N88" s="2"/>
      <c r="O88" s="2"/>
      <c r="P88" s="2"/>
      <c r="Q88" s="2"/>
      <c r="R88" s="2"/>
      <c r="S88" s="2"/>
      <c r="T88" s="2"/>
      <c r="U88" s="2"/>
    </row>
    <row r="89" spans="2:21" x14ac:dyDescent="0.35">
      <c r="B89" s="58"/>
      <c r="C89" s="58"/>
      <c r="D89" s="58"/>
      <c r="E89" s="58"/>
      <c r="F89" s="58"/>
      <c r="G89" s="58" t="s">
        <v>29</v>
      </c>
      <c r="H89" s="2">
        <v>50331694.151284799</v>
      </c>
      <c r="I89" s="2">
        <v>54264625.999911897</v>
      </c>
      <c r="J89" s="2">
        <v>58077873.652147204</v>
      </c>
      <c r="K89" s="2">
        <v>65365073.443158999</v>
      </c>
      <c r="L89" s="2">
        <v>75624319.5101109</v>
      </c>
      <c r="M89" s="2">
        <v>69050053.765424594</v>
      </c>
      <c r="N89" s="2">
        <v>76538354.547959507</v>
      </c>
      <c r="O89" s="2">
        <v>91950500.488288507</v>
      </c>
      <c r="P89" s="2">
        <v>112685975.630024</v>
      </c>
      <c r="Q89" s="2">
        <v>214346185.10589701</v>
      </c>
      <c r="R89" s="2">
        <v>251271129.94678399</v>
      </c>
      <c r="S89" s="2">
        <v>251942951.97766799</v>
      </c>
      <c r="T89" s="2">
        <v>250365384.59024799</v>
      </c>
      <c r="U89" s="2">
        <v>246760493.08226401</v>
      </c>
    </row>
    <row r="90" spans="2:21" x14ac:dyDescent="0.35">
      <c r="B90" s="58"/>
      <c r="C90" s="58"/>
      <c r="D90" s="58"/>
      <c r="E90" s="58"/>
      <c r="F90" s="58"/>
      <c r="G90" s="58" t="s">
        <v>28</v>
      </c>
      <c r="H90" s="2">
        <v>1523104.9124185201</v>
      </c>
      <c r="I90" s="2">
        <v>2137258.3003970501</v>
      </c>
      <c r="J90" s="2">
        <v>1081733.0352680001</v>
      </c>
      <c r="K90" s="2">
        <v>3255889.5346844601</v>
      </c>
      <c r="L90" s="2">
        <v>953820.24607346102</v>
      </c>
      <c r="M90" s="2">
        <v>1924882.87483688</v>
      </c>
      <c r="N90" s="2">
        <v>2694079.4157100501</v>
      </c>
      <c r="O90" s="2">
        <v>1842695.4005669099</v>
      </c>
      <c r="P90" s="2">
        <v>3922850.9618312502</v>
      </c>
      <c r="Q90" s="2">
        <v>4946450.4255207404</v>
      </c>
      <c r="R90" s="2">
        <v>3778513.2322824402</v>
      </c>
      <c r="S90" s="2">
        <v>2578020.9039575201</v>
      </c>
      <c r="T90" s="2">
        <v>4841319.5915241297</v>
      </c>
      <c r="U90" s="2">
        <v>5126911.7803903297</v>
      </c>
    </row>
    <row r="91" spans="2:21" x14ac:dyDescent="0.35">
      <c r="B91" s="58"/>
      <c r="C91" s="58"/>
      <c r="D91" s="58"/>
      <c r="E91" s="58"/>
      <c r="F91" s="58"/>
      <c r="G91" s="58" t="s">
        <v>30</v>
      </c>
      <c r="H91" s="2">
        <v>-1677636.4807460101</v>
      </c>
      <c r="I91" s="2">
        <v>-2025319.7919808</v>
      </c>
      <c r="J91" s="2">
        <v>-2376723.44297121</v>
      </c>
      <c r="K91" s="2">
        <v>-2838504.6063661999</v>
      </c>
      <c r="L91" s="2">
        <v>-3242642.3991505601</v>
      </c>
      <c r="M91" s="2">
        <v>-2407937.8085474102</v>
      </c>
      <c r="N91" s="2">
        <v>-3146487.7756210701</v>
      </c>
      <c r="O91" s="2">
        <v>-3840653.1756784301</v>
      </c>
      <c r="P91" s="2">
        <v>-7568857.1549781496</v>
      </c>
      <c r="Q91" s="2">
        <v>-8930662.3007215895</v>
      </c>
      <c r="R91" s="2">
        <v>-8160316.3908783197</v>
      </c>
      <c r="S91" s="2">
        <v>-8134092.9950372502</v>
      </c>
      <c r="T91" s="2">
        <v>-8672573.3291294593</v>
      </c>
      <c r="U91" s="2">
        <v>-8703963.7567379102</v>
      </c>
    </row>
    <row r="92" spans="2:21" x14ac:dyDescent="0.35">
      <c r="B92" s="58"/>
      <c r="C92" s="58"/>
      <c r="D92" s="58"/>
      <c r="E92" s="58"/>
      <c r="F92" s="58"/>
      <c r="G92" s="58" t="s">
        <v>25</v>
      </c>
      <c r="H92" s="2">
        <v>4087463.4169546301</v>
      </c>
      <c r="I92" s="2">
        <v>3716397.1726500401</v>
      </c>
      <c r="J92" s="2">
        <v>8582190.1987149697</v>
      </c>
      <c r="K92" s="2">
        <v>9841861.1386336703</v>
      </c>
      <c r="L92" s="2">
        <v>9052266.1170282401</v>
      </c>
      <c r="M92" s="2">
        <v>7971355.7162454799</v>
      </c>
      <c r="N92" s="2">
        <v>15864554.300240001</v>
      </c>
      <c r="O92" s="2">
        <v>22792827.571514498</v>
      </c>
      <c r="P92" s="2">
        <v>35853253.214225397</v>
      </c>
      <c r="Q92" s="2">
        <v>4250990.8183784997</v>
      </c>
      <c r="R92" s="2">
        <v>5036179.8446278004</v>
      </c>
      <c r="S92" s="2">
        <v>3986541.3445917699</v>
      </c>
      <c r="T92" s="2">
        <v>233567.90231230701</v>
      </c>
      <c r="U92" s="2">
        <v>5195991.6316588502</v>
      </c>
    </row>
    <row r="93" spans="2:21" x14ac:dyDescent="0.35">
      <c r="B93" s="58"/>
      <c r="C93" s="58"/>
      <c r="D93" s="58"/>
      <c r="E93" s="58"/>
      <c r="F93" s="58"/>
      <c r="G93" s="58" t="s">
        <v>27</v>
      </c>
      <c r="H93" s="2">
        <v>0</v>
      </c>
      <c r="I93" s="2">
        <v>-15088.028831007499</v>
      </c>
      <c r="J93" s="2">
        <v>0</v>
      </c>
      <c r="K93" s="2">
        <v>0</v>
      </c>
      <c r="L93" s="2">
        <v>0</v>
      </c>
      <c r="M93" s="2">
        <v>0</v>
      </c>
      <c r="N93" s="2">
        <v>0</v>
      </c>
      <c r="O93" s="2">
        <v>-59394.654667341201</v>
      </c>
      <c r="P93" s="2">
        <v>0</v>
      </c>
      <c r="Q93" s="2">
        <v>0</v>
      </c>
      <c r="R93" s="2">
        <v>0</v>
      </c>
      <c r="S93" s="2">
        <v>0</v>
      </c>
      <c r="T93" s="2">
        <v>0</v>
      </c>
      <c r="U93" s="2">
        <v>0</v>
      </c>
    </row>
    <row r="94" spans="2:21" x14ac:dyDescent="0.35">
      <c r="B94" s="58"/>
      <c r="C94" s="58"/>
      <c r="D94" s="58"/>
      <c r="E94" s="58"/>
      <c r="F94" s="58"/>
      <c r="G94" s="58" t="s">
        <v>26</v>
      </c>
      <c r="H94" s="2">
        <v>54264625.999911897</v>
      </c>
      <c r="I94" s="2">
        <v>58077873.652147204</v>
      </c>
      <c r="J94" s="2">
        <v>65365073.443158999</v>
      </c>
      <c r="K94" s="2">
        <v>75624319.5101109</v>
      </c>
      <c r="L94" s="2">
        <v>69050053.765424594</v>
      </c>
      <c r="M94" s="2">
        <v>76538354.547959507</v>
      </c>
      <c r="N94" s="2">
        <v>91950500.488288507</v>
      </c>
      <c r="O94" s="2">
        <v>112685975.630024</v>
      </c>
      <c r="P94" s="2">
        <v>144893222.65110299</v>
      </c>
      <c r="Q94" s="2">
        <v>214612964.04907501</v>
      </c>
      <c r="R94" s="2">
        <v>251925506.63281599</v>
      </c>
      <c r="S94" s="2">
        <v>250373421.23118001</v>
      </c>
      <c r="T94" s="2">
        <v>246767698.75495499</v>
      </c>
      <c r="U94" s="2">
        <v>248379432.73757499</v>
      </c>
    </row>
    <row r="95" spans="2:21" x14ac:dyDescent="0.35">
      <c r="B95" s="58"/>
      <c r="C95" s="58"/>
      <c r="D95" s="58"/>
      <c r="E95" s="58"/>
      <c r="F95" s="58" t="s">
        <v>9</v>
      </c>
      <c r="G95" s="58"/>
      <c r="H95" s="2"/>
      <c r="I95" s="2"/>
      <c r="J95" s="2"/>
      <c r="K95" s="2"/>
      <c r="L95" s="2"/>
      <c r="M95" s="2"/>
      <c r="N95" s="2"/>
      <c r="O95" s="2"/>
      <c r="P95" s="2"/>
      <c r="Q95" s="2"/>
      <c r="R95" s="2"/>
      <c r="S95" s="2"/>
      <c r="T95" s="2"/>
      <c r="U95" s="2"/>
    </row>
    <row r="96" spans="2:21" x14ac:dyDescent="0.35">
      <c r="B96" s="58"/>
      <c r="C96" s="58"/>
      <c r="D96" s="58"/>
      <c r="E96" s="58"/>
      <c r="F96" s="58"/>
      <c r="G96" s="58" t="s">
        <v>29</v>
      </c>
      <c r="H96" s="2">
        <v>0</v>
      </c>
      <c r="I96" s="2">
        <v>0</v>
      </c>
      <c r="J96" s="2">
        <v>0</v>
      </c>
      <c r="K96" s="2">
        <v>0</v>
      </c>
      <c r="L96" s="2">
        <v>0</v>
      </c>
      <c r="M96" s="2">
        <v>0</v>
      </c>
      <c r="N96" s="2">
        <v>0</v>
      </c>
      <c r="O96" s="2">
        <v>0</v>
      </c>
      <c r="P96" s="2">
        <v>0</v>
      </c>
      <c r="Q96" s="2">
        <v>0</v>
      </c>
      <c r="R96" s="2">
        <v>0</v>
      </c>
      <c r="S96" s="2">
        <v>0</v>
      </c>
      <c r="T96" s="2">
        <v>0</v>
      </c>
      <c r="U96" s="2">
        <v>0</v>
      </c>
    </row>
    <row r="97" spans="2:21" x14ac:dyDescent="0.35">
      <c r="B97" s="58"/>
      <c r="C97" s="58"/>
      <c r="D97" s="58"/>
      <c r="E97" s="58"/>
      <c r="F97" s="58"/>
      <c r="G97" s="58" t="s">
        <v>28</v>
      </c>
      <c r="H97" s="2">
        <v>0</v>
      </c>
      <c r="I97" s="2">
        <v>0</v>
      </c>
      <c r="J97" s="2">
        <v>0</v>
      </c>
      <c r="K97" s="2">
        <v>0</v>
      </c>
      <c r="L97" s="2">
        <v>0</v>
      </c>
      <c r="M97" s="2">
        <v>0</v>
      </c>
      <c r="N97" s="2">
        <v>0</v>
      </c>
      <c r="O97" s="2">
        <v>0</v>
      </c>
      <c r="P97" s="2">
        <v>0</v>
      </c>
      <c r="Q97" s="2">
        <v>0</v>
      </c>
      <c r="R97" s="2">
        <v>0</v>
      </c>
      <c r="S97" s="2">
        <v>0</v>
      </c>
      <c r="T97" s="2">
        <v>0</v>
      </c>
      <c r="U97" s="2">
        <v>0</v>
      </c>
    </row>
    <row r="98" spans="2:21" x14ac:dyDescent="0.35">
      <c r="B98" s="58"/>
      <c r="C98" s="58"/>
      <c r="D98" s="58"/>
      <c r="E98" s="58"/>
      <c r="F98" s="58"/>
      <c r="G98" s="58" t="s">
        <v>25</v>
      </c>
      <c r="H98" s="2">
        <v>0</v>
      </c>
      <c r="I98" s="2">
        <v>0</v>
      </c>
      <c r="J98" s="2">
        <v>0</v>
      </c>
      <c r="K98" s="2">
        <v>0</v>
      </c>
      <c r="L98" s="2">
        <v>0</v>
      </c>
      <c r="M98" s="2">
        <v>0</v>
      </c>
      <c r="N98" s="2">
        <v>0</v>
      </c>
      <c r="O98" s="2">
        <v>0</v>
      </c>
      <c r="P98" s="2">
        <v>0</v>
      </c>
      <c r="Q98" s="2">
        <v>0</v>
      </c>
      <c r="R98" s="2">
        <v>0</v>
      </c>
      <c r="S98" s="2">
        <v>0</v>
      </c>
      <c r="T98" s="2">
        <v>0</v>
      </c>
      <c r="U98" s="2">
        <v>0</v>
      </c>
    </row>
    <row r="99" spans="2:21" x14ac:dyDescent="0.35">
      <c r="B99" s="58"/>
      <c r="C99" s="58"/>
      <c r="D99" s="58"/>
      <c r="E99" s="58"/>
      <c r="F99" s="58"/>
      <c r="G99" s="58" t="s">
        <v>27</v>
      </c>
      <c r="H99" s="2">
        <v>0</v>
      </c>
      <c r="I99" s="2">
        <v>0</v>
      </c>
      <c r="J99" s="2">
        <v>0</v>
      </c>
      <c r="K99" s="2">
        <v>0</v>
      </c>
      <c r="L99" s="2">
        <v>0</v>
      </c>
      <c r="M99" s="2">
        <v>0</v>
      </c>
      <c r="N99" s="2">
        <v>0</v>
      </c>
      <c r="O99" s="2">
        <v>0</v>
      </c>
      <c r="P99" s="2">
        <v>0</v>
      </c>
      <c r="Q99" s="2">
        <v>0</v>
      </c>
      <c r="R99" s="2">
        <v>0</v>
      </c>
      <c r="S99" s="2">
        <v>0</v>
      </c>
      <c r="T99" s="2">
        <v>0</v>
      </c>
      <c r="U99" s="2">
        <v>0</v>
      </c>
    </row>
    <row r="100" spans="2:21" x14ac:dyDescent="0.35">
      <c r="B100" s="58"/>
      <c r="C100" s="58"/>
      <c r="D100" s="58"/>
      <c r="E100" s="58"/>
      <c r="F100" s="58"/>
      <c r="G100" s="58" t="s">
        <v>26</v>
      </c>
      <c r="H100" s="2">
        <v>0</v>
      </c>
      <c r="I100" s="2">
        <v>0</v>
      </c>
      <c r="J100" s="2">
        <v>0</v>
      </c>
      <c r="K100" s="2">
        <v>0</v>
      </c>
      <c r="L100" s="2">
        <v>0</v>
      </c>
      <c r="M100" s="2">
        <v>0</v>
      </c>
      <c r="N100" s="2">
        <v>0</v>
      </c>
      <c r="O100" s="2">
        <v>0</v>
      </c>
      <c r="P100" s="2">
        <v>0</v>
      </c>
      <c r="Q100" s="2">
        <v>0</v>
      </c>
      <c r="R100" s="2">
        <v>0</v>
      </c>
      <c r="S100" s="2">
        <v>0</v>
      </c>
      <c r="T100" s="2">
        <v>0</v>
      </c>
      <c r="U100" s="2">
        <v>0</v>
      </c>
    </row>
    <row r="101" spans="2:21" x14ac:dyDescent="0.35">
      <c r="B101" s="58"/>
      <c r="C101" s="58"/>
      <c r="D101" s="58"/>
      <c r="E101" s="58"/>
      <c r="F101" s="58" t="s">
        <v>11</v>
      </c>
      <c r="G101" s="58"/>
      <c r="H101" s="2"/>
      <c r="I101" s="2"/>
      <c r="J101" s="2"/>
      <c r="K101" s="2"/>
      <c r="L101" s="2"/>
      <c r="M101" s="2"/>
      <c r="N101" s="2"/>
      <c r="O101" s="2"/>
      <c r="P101" s="2"/>
      <c r="Q101" s="2"/>
      <c r="R101" s="2"/>
      <c r="S101" s="2"/>
      <c r="T101" s="2"/>
      <c r="U101" s="2"/>
    </row>
    <row r="102" spans="2:21" x14ac:dyDescent="0.35">
      <c r="B102" s="58"/>
      <c r="C102" s="58"/>
      <c r="D102" s="58"/>
      <c r="E102" s="58"/>
      <c r="F102" s="58"/>
      <c r="G102" s="58" t="s">
        <v>29</v>
      </c>
      <c r="H102" s="2">
        <v>0</v>
      </c>
      <c r="I102" s="2">
        <v>0</v>
      </c>
      <c r="J102" s="2">
        <v>0</v>
      </c>
      <c r="K102" s="2">
        <v>0</v>
      </c>
      <c r="L102" s="2">
        <v>0</v>
      </c>
      <c r="M102" s="2">
        <v>0</v>
      </c>
      <c r="N102" s="2">
        <v>0</v>
      </c>
      <c r="O102" s="2">
        <v>0</v>
      </c>
      <c r="P102" s="2">
        <v>0</v>
      </c>
      <c r="Q102" s="2">
        <v>0</v>
      </c>
      <c r="R102" s="2">
        <v>0</v>
      </c>
      <c r="S102" s="2">
        <v>8382.4875517248602</v>
      </c>
      <c r="T102" s="2">
        <v>31578.450551845301</v>
      </c>
      <c r="U102" s="2">
        <v>258926.71533240299</v>
      </c>
    </row>
    <row r="103" spans="2:21" x14ac:dyDescent="0.35">
      <c r="B103" s="58"/>
      <c r="C103" s="58"/>
      <c r="D103" s="58"/>
      <c r="E103" s="58"/>
      <c r="F103" s="58"/>
      <c r="G103" s="58" t="s">
        <v>28</v>
      </c>
      <c r="H103" s="2">
        <v>0</v>
      </c>
      <c r="I103" s="2">
        <v>0</v>
      </c>
      <c r="J103" s="2">
        <v>0</v>
      </c>
      <c r="K103" s="2">
        <v>0</v>
      </c>
      <c r="L103" s="2">
        <v>0</v>
      </c>
      <c r="M103" s="2">
        <v>0</v>
      </c>
      <c r="N103" s="2">
        <v>0</v>
      </c>
      <c r="O103" s="2">
        <v>0</v>
      </c>
      <c r="P103" s="2">
        <v>0</v>
      </c>
      <c r="Q103" s="2">
        <v>0</v>
      </c>
      <c r="R103" s="2">
        <v>0</v>
      </c>
      <c r="S103" s="2">
        <v>85.774291226951604</v>
      </c>
      <c r="T103" s="2">
        <v>610.63302172076601</v>
      </c>
      <c r="U103" s="2">
        <v>5379.6878524347703</v>
      </c>
    </row>
    <row r="104" spans="2:21" x14ac:dyDescent="0.35">
      <c r="B104" s="58"/>
      <c r="C104" s="58"/>
      <c r="D104" s="58"/>
      <c r="E104" s="58"/>
      <c r="F104" s="58"/>
      <c r="G104" s="58" t="s">
        <v>30</v>
      </c>
      <c r="H104" s="2">
        <v>0</v>
      </c>
      <c r="I104" s="2">
        <v>0</v>
      </c>
      <c r="J104" s="2">
        <v>0</v>
      </c>
      <c r="K104" s="2">
        <v>0</v>
      </c>
      <c r="L104" s="2">
        <v>0</v>
      </c>
      <c r="M104" s="2">
        <v>0</v>
      </c>
      <c r="N104" s="2">
        <v>0</v>
      </c>
      <c r="O104" s="2">
        <v>0</v>
      </c>
      <c r="P104" s="2">
        <v>0</v>
      </c>
      <c r="Q104" s="2">
        <v>0</v>
      </c>
      <c r="R104" s="2">
        <v>0</v>
      </c>
      <c r="S104" s="2">
        <v>-270.632429842752</v>
      </c>
      <c r="T104" s="2">
        <v>-1093.86698356636</v>
      </c>
      <c r="U104" s="2">
        <v>-9133.1019716884093</v>
      </c>
    </row>
    <row r="105" spans="2:21" x14ac:dyDescent="0.35">
      <c r="B105" s="58"/>
      <c r="C105" s="58"/>
      <c r="D105" s="58"/>
      <c r="E105" s="58"/>
      <c r="F105" s="58"/>
      <c r="G105" s="58" t="s">
        <v>25</v>
      </c>
      <c r="H105" s="2">
        <v>0</v>
      </c>
      <c r="I105" s="2">
        <v>0</v>
      </c>
      <c r="J105" s="2">
        <v>0</v>
      </c>
      <c r="K105" s="2">
        <v>0</v>
      </c>
      <c r="L105" s="2">
        <v>0</v>
      </c>
      <c r="M105" s="2">
        <v>0</v>
      </c>
      <c r="N105" s="2">
        <v>0</v>
      </c>
      <c r="O105" s="2">
        <v>0</v>
      </c>
      <c r="P105" s="2">
        <v>0</v>
      </c>
      <c r="Q105" s="2">
        <v>12032.2426384093</v>
      </c>
      <c r="R105" s="2">
        <v>8382.19440137936</v>
      </c>
      <c r="S105" s="2">
        <v>23380.821138736199</v>
      </c>
      <c r="T105" s="2">
        <v>235083.94192302099</v>
      </c>
      <c r="U105" s="2">
        <v>411907.72697546502</v>
      </c>
    </row>
    <row r="106" spans="2:21" x14ac:dyDescent="0.35">
      <c r="B106" s="58"/>
      <c r="C106" s="58"/>
      <c r="D106" s="58"/>
      <c r="E106" s="58"/>
      <c r="F106" s="58"/>
      <c r="G106" s="58" t="s">
        <v>27</v>
      </c>
      <c r="H106" s="2">
        <v>0</v>
      </c>
      <c r="I106" s="2">
        <v>0</v>
      </c>
      <c r="J106" s="2">
        <v>0</v>
      </c>
      <c r="K106" s="2">
        <v>0</v>
      </c>
      <c r="L106" s="2">
        <v>0</v>
      </c>
      <c r="M106" s="2">
        <v>0</v>
      </c>
      <c r="N106" s="2">
        <v>0</v>
      </c>
      <c r="O106" s="2">
        <v>0</v>
      </c>
      <c r="P106" s="2">
        <v>0</v>
      </c>
      <c r="Q106" s="2">
        <v>0</v>
      </c>
      <c r="R106" s="2">
        <v>0</v>
      </c>
      <c r="S106" s="2">
        <v>0</v>
      </c>
      <c r="T106" s="2">
        <v>0</v>
      </c>
      <c r="U106" s="2">
        <v>0</v>
      </c>
    </row>
    <row r="107" spans="2:21" x14ac:dyDescent="0.35">
      <c r="B107" s="58"/>
      <c r="C107" s="58"/>
      <c r="D107" s="58"/>
      <c r="E107" s="58"/>
      <c r="F107" s="58"/>
      <c r="G107" s="58" t="s">
        <v>26</v>
      </c>
      <c r="H107" s="2">
        <v>0</v>
      </c>
      <c r="I107" s="2">
        <v>0</v>
      </c>
      <c r="J107" s="2">
        <v>0</v>
      </c>
      <c r="K107" s="2">
        <v>0</v>
      </c>
      <c r="L107" s="2">
        <v>0</v>
      </c>
      <c r="M107" s="2">
        <v>0</v>
      </c>
      <c r="N107" s="2">
        <v>0</v>
      </c>
      <c r="O107" s="2">
        <v>0</v>
      </c>
      <c r="P107" s="2">
        <v>0</v>
      </c>
      <c r="Q107" s="2">
        <v>12032.2426384093</v>
      </c>
      <c r="R107" s="2">
        <v>8382.19440137936</v>
      </c>
      <c r="S107" s="2">
        <v>31578.450551845301</v>
      </c>
      <c r="T107" s="2">
        <v>266179.15851302003</v>
      </c>
      <c r="U107" s="2">
        <v>667081.02818861394</v>
      </c>
    </row>
    <row r="108" spans="2:21" x14ac:dyDescent="0.35">
      <c r="B108" s="58"/>
      <c r="C108" s="58"/>
      <c r="D108" s="58"/>
      <c r="E108" s="58"/>
      <c r="F108" s="58" t="s">
        <v>12</v>
      </c>
      <c r="G108" s="58"/>
      <c r="H108" s="2"/>
      <c r="I108" s="2"/>
      <c r="J108" s="2"/>
      <c r="K108" s="2"/>
      <c r="L108" s="2"/>
      <c r="M108" s="2"/>
      <c r="N108" s="2"/>
      <c r="O108" s="2"/>
      <c r="P108" s="2"/>
      <c r="Q108" s="2"/>
      <c r="R108" s="2"/>
      <c r="S108" s="2"/>
      <c r="T108" s="2"/>
      <c r="U108" s="2"/>
    </row>
    <row r="109" spans="2:21" x14ac:dyDescent="0.35">
      <c r="B109" s="58"/>
      <c r="C109" s="58"/>
      <c r="D109" s="58"/>
      <c r="E109" s="58"/>
      <c r="F109" s="58"/>
      <c r="G109" s="58" t="s">
        <v>29</v>
      </c>
      <c r="H109" s="2">
        <v>340738978.753658</v>
      </c>
      <c r="I109" s="2">
        <v>370690855.51754999</v>
      </c>
      <c r="J109" s="2">
        <v>406335356.239636</v>
      </c>
      <c r="K109" s="2">
        <v>444816541.70662701</v>
      </c>
      <c r="L109" s="2">
        <v>509935328.78869301</v>
      </c>
      <c r="M109" s="2">
        <v>572558117.49125504</v>
      </c>
      <c r="N109" s="2">
        <v>631555482.09284902</v>
      </c>
      <c r="O109" s="2">
        <v>701432489.27734494</v>
      </c>
      <c r="P109" s="2">
        <v>772505087.64623499</v>
      </c>
      <c r="Q109" s="2">
        <v>511264854.42255098</v>
      </c>
      <c r="R109" s="2">
        <v>557948443.21616101</v>
      </c>
      <c r="S109" s="2">
        <v>648811853.56382</v>
      </c>
      <c r="T109" s="2">
        <v>727020342.24239194</v>
      </c>
      <c r="U109" s="2">
        <v>816000774.36305296</v>
      </c>
    </row>
    <row r="110" spans="2:21" x14ac:dyDescent="0.35">
      <c r="B110" s="58"/>
      <c r="C110" s="58"/>
      <c r="D110" s="58"/>
      <c r="E110" s="58"/>
      <c r="F110" s="58"/>
      <c r="G110" s="58" t="s">
        <v>28</v>
      </c>
      <c r="H110" s="2">
        <v>10311220.815103799</v>
      </c>
      <c r="I110" s="2">
        <v>14599973.615177101</v>
      </c>
      <c r="J110" s="2">
        <v>7568224.3615603801</v>
      </c>
      <c r="K110" s="2">
        <v>22156687.7647059</v>
      </c>
      <c r="L110" s="2">
        <v>6431616.7594969599</v>
      </c>
      <c r="M110" s="2">
        <v>15960991.412864201</v>
      </c>
      <c r="N110" s="2">
        <v>22230169.883245099</v>
      </c>
      <c r="O110" s="2">
        <v>14056763.312171301</v>
      </c>
      <c r="P110" s="2">
        <v>9901082.4234574307</v>
      </c>
      <c r="Q110" s="2">
        <v>11798419.7174436</v>
      </c>
      <c r="R110" s="2">
        <v>8390202.1536264196</v>
      </c>
      <c r="S110" s="2">
        <v>6639005.0132111404</v>
      </c>
      <c r="T110" s="2">
        <v>14058404.408002</v>
      </c>
      <c r="U110" s="2">
        <v>16953945.628139399</v>
      </c>
    </row>
    <row r="111" spans="2:21" x14ac:dyDescent="0.35">
      <c r="B111" s="58"/>
      <c r="C111" s="58"/>
      <c r="D111" s="58"/>
      <c r="E111" s="58"/>
      <c r="F111" s="58"/>
      <c r="G111" s="58" t="s">
        <v>30</v>
      </c>
      <c r="H111" s="2">
        <v>-10913804.515975799</v>
      </c>
      <c r="I111" s="2">
        <v>-12189875.0649257</v>
      </c>
      <c r="J111" s="2">
        <v>-13344820.7708073</v>
      </c>
      <c r="K111" s="2">
        <v>-15072340.3585156</v>
      </c>
      <c r="L111" s="2">
        <v>-16400991.533051301</v>
      </c>
      <c r="M111" s="2">
        <v>-20238147.366689201</v>
      </c>
      <c r="N111" s="2">
        <v>-22130868.105634902</v>
      </c>
      <c r="O111" s="2">
        <v>-23807275.182378501</v>
      </c>
      <c r="P111" s="2">
        <v>-15188511.4287384</v>
      </c>
      <c r="Q111" s="2">
        <v>-16290447.7640057</v>
      </c>
      <c r="R111" s="2">
        <v>-27884619.779885702</v>
      </c>
      <c r="S111" s="2">
        <v>-22711232.182603501</v>
      </c>
      <c r="T111" s="2">
        <v>-25890560.521451298</v>
      </c>
      <c r="U111" s="2">
        <v>-29904124.161077499</v>
      </c>
    </row>
    <row r="112" spans="2:21" x14ac:dyDescent="0.35">
      <c r="B112" s="58"/>
      <c r="C112" s="58"/>
      <c r="D112" s="58"/>
      <c r="E112" s="58"/>
      <c r="F112" s="58"/>
      <c r="G112" s="58" t="s">
        <v>25</v>
      </c>
      <c r="H112" s="2">
        <v>30554460.464763898</v>
      </c>
      <c r="I112" s="2">
        <v>33270231.293814499</v>
      </c>
      <c r="J112" s="2">
        <v>44257781.876237899</v>
      </c>
      <c r="K112" s="2">
        <v>58034439.6758755</v>
      </c>
      <c r="L112" s="2">
        <v>56406912.2479847</v>
      </c>
      <c r="M112" s="2">
        <v>63274520.5554187</v>
      </c>
      <c r="N112" s="2">
        <v>70268355.894808501</v>
      </c>
      <c r="O112" s="2">
        <v>82343118.226443395</v>
      </c>
      <c r="P112" s="2">
        <v>57287206.293485597</v>
      </c>
      <c r="Q112" s="2">
        <v>123400245.595622</v>
      </c>
      <c r="R112" s="2">
        <v>110316306.537597</v>
      </c>
      <c r="S112" s="2">
        <v>94280715.847964406</v>
      </c>
      <c r="T112" s="2">
        <v>100187555.932721</v>
      </c>
      <c r="U112" s="2">
        <v>99568471.477682903</v>
      </c>
    </row>
    <row r="113" spans="2:21" x14ac:dyDescent="0.35">
      <c r="B113" s="58"/>
      <c r="C113" s="58"/>
      <c r="D113" s="58"/>
      <c r="E113" s="58"/>
      <c r="F113" s="58"/>
      <c r="G113" s="58" t="s">
        <v>27</v>
      </c>
      <c r="H113" s="2">
        <v>0</v>
      </c>
      <c r="I113" s="2">
        <v>-35829.121979459</v>
      </c>
      <c r="J113" s="2">
        <v>0</v>
      </c>
      <c r="K113" s="2">
        <v>0</v>
      </c>
      <c r="L113" s="2">
        <v>0</v>
      </c>
      <c r="M113" s="2">
        <v>0</v>
      </c>
      <c r="N113" s="2">
        <v>-490650.48792242602</v>
      </c>
      <c r="O113" s="2">
        <v>-1520007.9873458301</v>
      </c>
      <c r="P113" s="2">
        <v>0</v>
      </c>
      <c r="Q113" s="2">
        <v>0</v>
      </c>
      <c r="R113" s="2">
        <v>0</v>
      </c>
      <c r="S113" s="2">
        <v>0</v>
      </c>
      <c r="T113" s="2">
        <v>0</v>
      </c>
      <c r="U113" s="2">
        <v>0</v>
      </c>
    </row>
    <row r="114" spans="2:21" x14ac:dyDescent="0.35">
      <c r="B114" s="58"/>
      <c r="C114" s="58"/>
      <c r="D114" s="58"/>
      <c r="E114" s="58"/>
      <c r="F114" s="58"/>
      <c r="G114" s="58" t="s">
        <v>26</v>
      </c>
      <c r="H114" s="2">
        <v>370690855.51754999</v>
      </c>
      <c r="I114" s="2">
        <v>406335356.239636</v>
      </c>
      <c r="J114" s="2">
        <v>444816541.70662701</v>
      </c>
      <c r="K114" s="2">
        <v>509935328.78869301</v>
      </c>
      <c r="L114" s="2">
        <v>572558117.49125504</v>
      </c>
      <c r="M114" s="2">
        <v>631555482.09284902</v>
      </c>
      <c r="N114" s="2">
        <v>701432489.27734494</v>
      </c>
      <c r="O114" s="2">
        <v>772505087.64623499</v>
      </c>
      <c r="P114" s="2">
        <v>824504864.93444002</v>
      </c>
      <c r="Q114" s="2">
        <v>630173071.97161102</v>
      </c>
      <c r="R114" s="2">
        <v>648770332.12749898</v>
      </c>
      <c r="S114" s="2">
        <v>727020342.24239194</v>
      </c>
      <c r="T114" s="2">
        <v>815375742.06166399</v>
      </c>
      <c r="U114" s="2">
        <v>902619067.30779803</v>
      </c>
    </row>
    <row r="115" spans="2:21" x14ac:dyDescent="0.35">
      <c r="B115" s="58"/>
      <c r="C115" s="58"/>
      <c r="D115" s="58"/>
      <c r="E115" s="58"/>
      <c r="F115" s="58" t="s">
        <v>189</v>
      </c>
      <c r="G115" s="58"/>
      <c r="H115" s="2"/>
      <c r="I115" s="2"/>
      <c r="J115" s="2"/>
      <c r="K115" s="2"/>
      <c r="L115" s="2"/>
      <c r="M115" s="2"/>
      <c r="N115" s="2"/>
      <c r="O115" s="2"/>
      <c r="P115" s="2"/>
      <c r="Q115" s="2"/>
      <c r="R115" s="2"/>
      <c r="S115" s="2"/>
      <c r="T115" s="2"/>
      <c r="U115" s="2"/>
    </row>
    <row r="116" spans="2:21" x14ac:dyDescent="0.35">
      <c r="B116" s="58"/>
      <c r="C116" s="58"/>
      <c r="D116" s="58"/>
      <c r="E116" s="58"/>
      <c r="F116" s="58"/>
      <c r="G116" s="58" t="s">
        <v>29</v>
      </c>
      <c r="H116" s="2">
        <v>96809002.970717505</v>
      </c>
      <c r="I116" s="2">
        <v>104373683.982109</v>
      </c>
      <c r="J116" s="2">
        <v>111708161.97889</v>
      </c>
      <c r="K116" s="2">
        <v>125724510.089403</v>
      </c>
      <c r="L116" s="2">
        <v>145457352.381331</v>
      </c>
      <c r="M116" s="2">
        <v>132812276.098093</v>
      </c>
      <c r="N116" s="2">
        <v>147215425.94087499</v>
      </c>
      <c r="O116" s="2">
        <v>176859460.52548</v>
      </c>
      <c r="P116" s="2">
        <v>216742494.63440201</v>
      </c>
      <c r="Q116" s="2">
        <v>174654156.07043901</v>
      </c>
      <c r="R116" s="2">
        <v>204741442.55956599</v>
      </c>
      <c r="S116" s="2">
        <v>227361468.72722</v>
      </c>
      <c r="T116" s="2">
        <v>250196091.37914401</v>
      </c>
      <c r="U116" s="2">
        <v>295178687.88936001</v>
      </c>
    </row>
    <row r="117" spans="2:21" x14ac:dyDescent="0.35">
      <c r="B117" s="58"/>
      <c r="C117" s="58"/>
      <c r="D117" s="58"/>
      <c r="E117" s="58"/>
      <c r="F117" s="58"/>
      <c r="G117" s="58" t="s">
        <v>28</v>
      </c>
      <c r="H117" s="2">
        <v>2929570.9289625701</v>
      </c>
      <c r="I117" s="2">
        <v>4110846.0313380398</v>
      </c>
      <c r="J117" s="2">
        <v>2080627.2944045099</v>
      </c>
      <c r="K117" s="2">
        <v>6262444.0712880399</v>
      </c>
      <c r="L117" s="2">
        <v>1834597.2372419999</v>
      </c>
      <c r="M117" s="2">
        <v>3702358.8236123398</v>
      </c>
      <c r="N117" s="2">
        <v>5181847.0758184399</v>
      </c>
      <c r="O117" s="2">
        <v>3544277.76604169</v>
      </c>
      <c r="P117" s="2">
        <v>3196428.3562604701</v>
      </c>
      <c r="Q117" s="2">
        <v>4030480.52470246</v>
      </c>
      <c r="R117" s="2">
        <v>3078818.68510623</v>
      </c>
      <c r="S117" s="2">
        <v>2326489.4474413102</v>
      </c>
      <c r="T117" s="2">
        <v>4838045.9658950502</v>
      </c>
      <c r="U117" s="2">
        <v>6132890.5342866303</v>
      </c>
    </row>
    <row r="118" spans="2:21" x14ac:dyDescent="0.35">
      <c r="B118" s="58"/>
      <c r="C118" s="58"/>
      <c r="D118" s="58"/>
      <c r="E118" s="58"/>
      <c r="F118" s="58"/>
      <c r="G118" s="58" t="s">
        <v>30</v>
      </c>
      <c r="H118" s="2">
        <v>-3226800.0866443799</v>
      </c>
      <c r="I118" s="2">
        <v>-3895541.23032668</v>
      </c>
      <c r="J118" s="2">
        <v>-4571438.1510700798</v>
      </c>
      <c r="K118" s="2">
        <v>-5459637.4213858303</v>
      </c>
      <c r="L118" s="2">
        <v>-6236964.2616992602</v>
      </c>
      <c r="M118" s="2">
        <v>-4631476.4959092699</v>
      </c>
      <c r="N118" s="2">
        <v>-6052018.5055136196</v>
      </c>
      <c r="O118" s="2">
        <v>-7387190.33728885</v>
      </c>
      <c r="P118" s="2">
        <v>-6167277.28635485</v>
      </c>
      <c r="Q118" s="2">
        <v>-7276907.1514475904</v>
      </c>
      <c r="R118" s="2">
        <v>-6649211.7497332096</v>
      </c>
      <c r="S118" s="2">
        <v>-7340468.6084625497</v>
      </c>
      <c r="T118" s="2">
        <v>-8666709.0688211601</v>
      </c>
      <c r="U118" s="2">
        <v>-10411814.9913646</v>
      </c>
    </row>
    <row r="119" spans="2:21" x14ac:dyDescent="0.35">
      <c r="B119" s="58"/>
      <c r="C119" s="58"/>
      <c r="D119" s="58"/>
      <c r="E119" s="58"/>
      <c r="F119" s="58"/>
      <c r="G119" s="58" t="s">
        <v>25</v>
      </c>
      <c r="H119" s="2">
        <v>7861910.1690730397</v>
      </c>
      <c r="I119" s="2">
        <v>7148193.8169224197</v>
      </c>
      <c r="J119" s="2">
        <v>16507158.967178401</v>
      </c>
      <c r="K119" s="2">
        <v>18930035.6420261</v>
      </c>
      <c r="L119" s="2">
        <v>17411312.5376039</v>
      </c>
      <c r="M119" s="2">
        <v>15332267.5150794</v>
      </c>
      <c r="N119" s="2">
        <v>30514206.014300101</v>
      </c>
      <c r="O119" s="2">
        <v>43840187.565501899</v>
      </c>
      <c r="P119" s="2">
        <v>29214047.730388101</v>
      </c>
      <c r="Q119" s="2">
        <v>11855527.5444762</v>
      </c>
      <c r="R119" s="2">
        <v>26175432.449721299</v>
      </c>
      <c r="S119" s="2">
        <v>27848601.812945101</v>
      </c>
      <c r="T119" s="2">
        <v>50365043.391384497</v>
      </c>
      <c r="U119" s="2">
        <v>60595191.385333002</v>
      </c>
    </row>
    <row r="120" spans="2:21" x14ac:dyDescent="0.35">
      <c r="B120" s="58"/>
      <c r="C120" s="58"/>
      <c r="D120" s="58"/>
      <c r="E120" s="58"/>
      <c r="F120" s="58"/>
      <c r="G120" s="58" t="s">
        <v>27</v>
      </c>
      <c r="H120" s="2">
        <v>0</v>
      </c>
      <c r="I120" s="2">
        <v>-29020.621152407501</v>
      </c>
      <c r="J120" s="2">
        <v>0</v>
      </c>
      <c r="K120" s="2">
        <v>0</v>
      </c>
      <c r="L120" s="2">
        <v>0</v>
      </c>
      <c r="M120" s="2">
        <v>0</v>
      </c>
      <c r="N120" s="2">
        <v>0</v>
      </c>
      <c r="O120" s="2">
        <v>-114240.885332659</v>
      </c>
      <c r="P120" s="2">
        <v>0</v>
      </c>
      <c r="Q120" s="2">
        <v>0</v>
      </c>
      <c r="R120" s="2">
        <v>0</v>
      </c>
      <c r="S120" s="2">
        <v>0</v>
      </c>
      <c r="T120" s="2">
        <v>0</v>
      </c>
      <c r="U120" s="2">
        <v>0</v>
      </c>
    </row>
    <row r="121" spans="2:21" x14ac:dyDescent="0.35">
      <c r="B121" s="58"/>
      <c r="C121" s="58"/>
      <c r="D121" s="58"/>
      <c r="E121" s="58"/>
      <c r="F121" s="58"/>
      <c r="G121" s="58" t="s">
        <v>26</v>
      </c>
      <c r="H121" s="2">
        <v>104373683.982109</v>
      </c>
      <c r="I121" s="2">
        <v>111708161.97889</v>
      </c>
      <c r="J121" s="2">
        <v>125724510.089403</v>
      </c>
      <c r="K121" s="2">
        <v>145457352.381331</v>
      </c>
      <c r="L121" s="2">
        <v>132812276.098093</v>
      </c>
      <c r="M121" s="2">
        <v>147215425.94087499</v>
      </c>
      <c r="N121" s="2">
        <v>176859460.52548</v>
      </c>
      <c r="O121" s="2">
        <v>216742494.63440201</v>
      </c>
      <c r="P121" s="2">
        <v>242985693.43469599</v>
      </c>
      <c r="Q121" s="2">
        <v>183263256.98817</v>
      </c>
      <c r="R121" s="2">
        <v>227346481.94466001</v>
      </c>
      <c r="S121" s="2">
        <v>250196091.37914401</v>
      </c>
      <c r="T121" s="2">
        <v>296732471.667602</v>
      </c>
      <c r="U121" s="2">
        <v>351494954.81761497</v>
      </c>
    </row>
    <row r="122" spans="2:21" x14ac:dyDescent="0.35">
      <c r="B122" s="58"/>
      <c r="C122" s="58"/>
      <c r="D122" s="58"/>
      <c r="E122" s="58"/>
      <c r="F122" s="58" t="s">
        <v>190</v>
      </c>
      <c r="G122" s="58"/>
      <c r="H122" s="2"/>
      <c r="I122" s="2"/>
      <c r="J122" s="2"/>
      <c r="K122" s="2"/>
      <c r="L122" s="2"/>
      <c r="M122" s="2"/>
      <c r="N122" s="2"/>
      <c r="O122" s="2"/>
      <c r="P122" s="2"/>
      <c r="Q122" s="2"/>
      <c r="R122" s="2"/>
      <c r="S122" s="2"/>
      <c r="T122" s="2"/>
      <c r="U122" s="2"/>
    </row>
    <row r="123" spans="2:21" x14ac:dyDescent="0.35">
      <c r="B123" s="58"/>
      <c r="C123" s="58"/>
      <c r="D123" s="58"/>
      <c r="E123" s="58"/>
      <c r="F123" s="58"/>
      <c r="G123" s="58" t="s">
        <v>29</v>
      </c>
      <c r="H123" s="2">
        <v>167617996.21294001</v>
      </c>
      <c r="I123" s="2">
        <v>182352070.91241899</v>
      </c>
      <c r="J123" s="2">
        <v>199886489.21965399</v>
      </c>
      <c r="K123" s="2">
        <v>218816343.454319</v>
      </c>
      <c r="L123" s="2">
        <v>250849897.837906</v>
      </c>
      <c r="M123" s="2">
        <v>281655608.40845501</v>
      </c>
      <c r="N123" s="2">
        <v>310677882.50382</v>
      </c>
      <c r="O123" s="2">
        <v>345052123.94946998</v>
      </c>
      <c r="P123" s="2">
        <v>380014506.49758798</v>
      </c>
      <c r="Q123" s="2">
        <v>264142691.06597301</v>
      </c>
      <c r="R123" s="2">
        <v>288261557.57106203</v>
      </c>
      <c r="S123" s="2">
        <v>296110130.49347103</v>
      </c>
      <c r="T123" s="2">
        <v>314167540.49197102</v>
      </c>
      <c r="U123" s="2">
        <v>337433184.57380497</v>
      </c>
    </row>
    <row r="124" spans="2:21" x14ac:dyDescent="0.35">
      <c r="B124" s="58"/>
      <c r="C124" s="58"/>
      <c r="D124" s="58"/>
      <c r="E124" s="58"/>
      <c r="F124" s="58"/>
      <c r="G124" s="58" t="s">
        <v>28</v>
      </c>
      <c r="H124" s="2">
        <v>5072346.5153847001</v>
      </c>
      <c r="I124" s="2">
        <v>7182090.9104356701</v>
      </c>
      <c r="J124" s="2">
        <v>3722998.1935581202</v>
      </c>
      <c r="K124" s="2">
        <v>10899426.943815401</v>
      </c>
      <c r="L124" s="2">
        <v>3163872.5853429199</v>
      </c>
      <c r="M124" s="2">
        <v>7851609.4870684799</v>
      </c>
      <c r="N124" s="2">
        <v>10935574.6293901</v>
      </c>
      <c r="O124" s="2">
        <v>6914872.2234362699</v>
      </c>
      <c r="P124" s="2">
        <v>5115349.7706231102</v>
      </c>
      <c r="Q124" s="2">
        <v>6095600.5630609598</v>
      </c>
      <c r="R124" s="2">
        <v>4334760.2642264701</v>
      </c>
      <c r="S124" s="2">
        <v>3029964.1259796801</v>
      </c>
      <c r="T124" s="2">
        <v>6075062.9376900401</v>
      </c>
      <c r="U124" s="2">
        <v>7010806.9062308399</v>
      </c>
    </row>
    <row r="125" spans="2:21" x14ac:dyDescent="0.35">
      <c r="B125" s="58"/>
      <c r="C125" s="58"/>
      <c r="D125" s="58"/>
      <c r="E125" s="58"/>
      <c r="F125" s="58"/>
      <c r="G125" s="58" t="s">
        <v>30</v>
      </c>
      <c r="H125" s="2">
        <v>-5368772.4566144999</v>
      </c>
      <c r="I125" s="2">
        <v>-5996503.3643718297</v>
      </c>
      <c r="J125" s="2">
        <v>-6564649.9429133199</v>
      </c>
      <c r="K125" s="2">
        <v>-7414459.8847327502</v>
      </c>
      <c r="L125" s="2">
        <v>-8068056.5127330096</v>
      </c>
      <c r="M125" s="2">
        <v>-9955649.1044105999</v>
      </c>
      <c r="N125" s="2">
        <v>-10886725.609990301</v>
      </c>
      <c r="O125" s="2">
        <v>-11711392.0337401</v>
      </c>
      <c r="P125" s="2">
        <v>-7847076.2215887802</v>
      </c>
      <c r="Q125" s="2">
        <v>-8416386.6806650907</v>
      </c>
      <c r="R125" s="2">
        <v>-14406463.585942101</v>
      </c>
      <c r="S125" s="2">
        <v>-10365140.353584399</v>
      </c>
      <c r="T125" s="2">
        <v>-11188096.4649418</v>
      </c>
      <c r="U125" s="2">
        <v>-12365973.3723161</v>
      </c>
    </row>
    <row r="126" spans="2:21" x14ac:dyDescent="0.35">
      <c r="B126" s="58"/>
      <c r="C126" s="58"/>
      <c r="D126" s="58"/>
      <c r="E126" s="58"/>
      <c r="F126" s="58"/>
      <c r="G126" s="58" t="s">
        <v>25</v>
      </c>
      <c r="H126" s="2">
        <v>15030500.640708501</v>
      </c>
      <c r="I126" s="2">
        <v>16366455.999276699</v>
      </c>
      <c r="J126" s="2">
        <v>21771505.984020699</v>
      </c>
      <c r="K126" s="2">
        <v>28548587.324503601</v>
      </c>
      <c r="L126" s="2">
        <v>27747966.018298801</v>
      </c>
      <c r="M126" s="2">
        <v>31126313.712707002</v>
      </c>
      <c r="N126" s="2">
        <v>34566755.630211502</v>
      </c>
      <c r="O126" s="2">
        <v>40506632.172012597</v>
      </c>
      <c r="P126" s="2">
        <v>29597177.868022401</v>
      </c>
      <c r="Q126" s="2">
        <v>15735986.5114905</v>
      </c>
      <c r="R126" s="2">
        <v>17900191.622464102</v>
      </c>
      <c r="S126" s="2">
        <v>25392586.226104699</v>
      </c>
      <c r="T126" s="2">
        <v>28202731.425310001</v>
      </c>
      <c r="U126" s="2">
        <v>35709105.513889097</v>
      </c>
    </row>
    <row r="127" spans="2:21" x14ac:dyDescent="0.35">
      <c r="B127" s="58"/>
      <c r="C127" s="58"/>
      <c r="D127" s="58"/>
      <c r="E127" s="58"/>
      <c r="F127" s="58"/>
      <c r="G127" s="58" t="s">
        <v>27</v>
      </c>
      <c r="H127" s="2">
        <v>0</v>
      </c>
      <c r="I127" s="2">
        <v>-17625.2381052294</v>
      </c>
      <c r="J127" s="2">
        <v>0</v>
      </c>
      <c r="K127" s="2">
        <v>0</v>
      </c>
      <c r="L127" s="2">
        <v>0</v>
      </c>
      <c r="M127" s="2">
        <v>0</v>
      </c>
      <c r="N127" s="2">
        <v>-241363.203961224</v>
      </c>
      <c r="O127" s="2">
        <v>-747729.81359074102</v>
      </c>
      <c r="P127" s="2">
        <v>0</v>
      </c>
      <c r="Q127" s="2">
        <v>0</v>
      </c>
      <c r="R127" s="2">
        <v>0</v>
      </c>
      <c r="S127" s="2">
        <v>0</v>
      </c>
      <c r="T127" s="2">
        <v>0</v>
      </c>
      <c r="U127" s="2">
        <v>0</v>
      </c>
    </row>
    <row r="128" spans="2:21" x14ac:dyDescent="0.35">
      <c r="B128" s="58"/>
      <c r="C128" s="58"/>
      <c r="D128" s="58"/>
      <c r="E128" s="58"/>
      <c r="F128" s="58"/>
      <c r="G128" s="58" t="s">
        <v>26</v>
      </c>
      <c r="H128" s="2">
        <v>182352070.91241899</v>
      </c>
      <c r="I128" s="2">
        <v>199886489.21965399</v>
      </c>
      <c r="J128" s="2">
        <v>218816343.454319</v>
      </c>
      <c r="K128" s="2">
        <v>250849897.837906</v>
      </c>
      <c r="L128" s="2">
        <v>281655608.40845501</v>
      </c>
      <c r="M128" s="2">
        <v>310677882.50382</v>
      </c>
      <c r="N128" s="2">
        <v>345052123.94946998</v>
      </c>
      <c r="O128" s="2">
        <v>380014506.49758798</v>
      </c>
      <c r="P128" s="2">
        <v>406879957.91464502</v>
      </c>
      <c r="Q128" s="2">
        <v>277557891.45986003</v>
      </c>
      <c r="R128" s="2">
        <v>296090045.87181097</v>
      </c>
      <c r="S128" s="2">
        <v>314167540.49197102</v>
      </c>
      <c r="T128" s="2">
        <v>337257238.39002901</v>
      </c>
      <c r="U128" s="2">
        <v>367787123.62160897</v>
      </c>
    </row>
    <row r="129" spans="2:21" x14ac:dyDescent="0.35">
      <c r="B129" s="58"/>
      <c r="C129" s="58"/>
      <c r="D129" s="58"/>
      <c r="E129" s="58"/>
      <c r="F129" s="58" t="s">
        <v>191</v>
      </c>
      <c r="G129" s="58"/>
      <c r="H129" s="2"/>
      <c r="I129" s="2"/>
      <c r="J129" s="2"/>
      <c r="K129" s="2"/>
      <c r="L129" s="2"/>
      <c r="M129" s="2"/>
      <c r="N129" s="2"/>
      <c r="O129" s="2"/>
      <c r="P129" s="2"/>
      <c r="Q129" s="2"/>
      <c r="R129" s="2"/>
      <c r="S129" s="2"/>
      <c r="T129" s="2"/>
      <c r="U129" s="2"/>
    </row>
    <row r="130" spans="2:21" x14ac:dyDescent="0.35">
      <c r="B130" s="58"/>
      <c r="C130" s="58"/>
      <c r="D130" s="58"/>
      <c r="E130" s="58"/>
      <c r="F130" s="58"/>
      <c r="G130" s="58" t="s">
        <v>29</v>
      </c>
      <c r="H130" s="2">
        <v>75049735.030702397</v>
      </c>
      <c r="I130" s="2">
        <v>72783471.574124902</v>
      </c>
      <c r="J130" s="2">
        <v>68833750.344062001</v>
      </c>
      <c r="K130" s="2">
        <v>72698706.540476307</v>
      </c>
      <c r="L130" s="2">
        <v>77479205.290721402</v>
      </c>
      <c r="M130" s="2">
        <v>123595062.217714</v>
      </c>
      <c r="N130" s="2">
        <v>120641338.27463099</v>
      </c>
      <c r="O130" s="2">
        <v>147401546.013163</v>
      </c>
      <c r="P130" s="2">
        <v>164958801.88895801</v>
      </c>
      <c r="Q130" s="2">
        <v>170354455.56773901</v>
      </c>
      <c r="R130" s="2">
        <v>96392555.182344198</v>
      </c>
      <c r="S130" s="2">
        <v>96447244.664449006</v>
      </c>
      <c r="T130" s="2">
        <v>98133709.652949795</v>
      </c>
      <c r="U130" s="2">
        <v>99680737.716692999</v>
      </c>
    </row>
    <row r="131" spans="2:21" x14ac:dyDescent="0.35">
      <c r="B131" s="58"/>
      <c r="C131" s="58"/>
      <c r="D131" s="58"/>
      <c r="E131" s="58"/>
      <c r="F131" s="58"/>
      <c r="G131" s="58" t="s">
        <v>28</v>
      </c>
      <c r="H131" s="2">
        <v>2271106.1494848002</v>
      </c>
      <c r="I131" s="2">
        <v>2866638.7335603102</v>
      </c>
      <c r="J131" s="2">
        <v>1282067.2832227401</v>
      </c>
      <c r="K131" s="2">
        <v>3621183.9953957298</v>
      </c>
      <c r="L131" s="2">
        <v>977215.201864945</v>
      </c>
      <c r="M131" s="2">
        <v>3445413.9526883699</v>
      </c>
      <c r="N131" s="2">
        <v>4246463.7246119399</v>
      </c>
      <c r="O131" s="2">
        <v>2953938.79785898</v>
      </c>
      <c r="P131" s="2">
        <v>3564924.9917063499</v>
      </c>
      <c r="Q131" s="2">
        <v>3931256.6669478398</v>
      </c>
      <c r="R131" s="2">
        <v>1449512.10800516</v>
      </c>
      <c r="S131" s="2">
        <v>986902.03842691402</v>
      </c>
      <c r="T131" s="2">
        <v>1897613.17008467</v>
      </c>
      <c r="U131" s="2">
        <v>2071054.1711688801</v>
      </c>
    </row>
    <row r="132" spans="2:21" x14ac:dyDescent="0.35">
      <c r="B132" s="58"/>
      <c r="C132" s="58"/>
      <c r="D132" s="58"/>
      <c r="E132" s="58"/>
      <c r="F132" s="58"/>
      <c r="G132" s="58" t="s">
        <v>30</v>
      </c>
      <c r="H132" s="2">
        <v>-18269049.9023191</v>
      </c>
      <c r="I132" s="2">
        <v>-23483657.060819902</v>
      </c>
      <c r="J132" s="2">
        <v>-25774279.871907301</v>
      </c>
      <c r="K132" s="2">
        <v>-27971438.2373114</v>
      </c>
      <c r="L132" s="2">
        <v>-29253149.6544623</v>
      </c>
      <c r="M132" s="2">
        <v>-61772708.557203203</v>
      </c>
      <c r="N132" s="2">
        <v>-35372119.7743854</v>
      </c>
      <c r="O132" s="2">
        <v>-45435530.990264699</v>
      </c>
      <c r="P132" s="2">
        <v>-38379403.863977402</v>
      </c>
      <c r="Q132" s="2">
        <v>-34334693.7119902</v>
      </c>
      <c r="R132" s="2">
        <v>-18950351.0944614</v>
      </c>
      <c r="S132" s="2">
        <v>-45932945.926179901</v>
      </c>
      <c r="T132" s="2">
        <v>-48090107.128035396</v>
      </c>
      <c r="U132" s="2">
        <v>-44982142.168093704</v>
      </c>
    </row>
    <row r="133" spans="2:21" x14ac:dyDescent="0.35">
      <c r="B133" s="58"/>
      <c r="C133" s="58"/>
      <c r="D133" s="58"/>
      <c r="E133" s="58"/>
      <c r="F133" s="58"/>
      <c r="G133" s="58" t="s">
        <v>25</v>
      </c>
      <c r="H133" s="2">
        <v>13766680.296256799</v>
      </c>
      <c r="I133" s="2">
        <v>17041297.097196698</v>
      </c>
      <c r="J133" s="2">
        <v>28432168.785098799</v>
      </c>
      <c r="K133" s="2">
        <v>29433752.992160801</v>
      </c>
      <c r="L133" s="2">
        <v>57898850</v>
      </c>
      <c r="M133" s="2">
        <v>55486253.011432201</v>
      </c>
      <c r="N133" s="2">
        <v>60868207.758305199</v>
      </c>
      <c r="O133" s="2">
        <v>60850667.358200498</v>
      </c>
      <c r="P133" s="2">
        <v>40597883.917902797</v>
      </c>
      <c r="Q133" s="2">
        <v>40021846.937512897</v>
      </c>
      <c r="R133" s="2">
        <v>21155887.459958099</v>
      </c>
      <c r="S133" s="2">
        <v>47017404.814000502</v>
      </c>
      <c r="T133" s="2">
        <v>48233574.103380799</v>
      </c>
      <c r="U133" s="2">
        <v>50895787.5887499</v>
      </c>
    </row>
    <row r="134" spans="2:21" x14ac:dyDescent="0.35">
      <c r="B134" s="58"/>
      <c r="C134" s="58"/>
      <c r="D134" s="58"/>
      <c r="E134" s="58"/>
      <c r="F134" s="58"/>
      <c r="G134" s="58" t="s">
        <v>27</v>
      </c>
      <c r="H134" s="2">
        <v>-35000</v>
      </c>
      <c r="I134" s="2">
        <v>-374000</v>
      </c>
      <c r="J134" s="2">
        <v>-75000</v>
      </c>
      <c r="K134" s="2">
        <v>-303000</v>
      </c>
      <c r="L134" s="2">
        <v>-814000</v>
      </c>
      <c r="M134" s="2">
        <v>-112682.35</v>
      </c>
      <c r="N134" s="2">
        <v>-2982343.97</v>
      </c>
      <c r="O134" s="2">
        <v>-811819.28999999899</v>
      </c>
      <c r="P134" s="2">
        <v>-547266</v>
      </c>
      <c r="Q134" s="2">
        <v>-99177.960229000004</v>
      </c>
      <c r="R134" s="2">
        <v>-3606491</v>
      </c>
      <c r="S134" s="2">
        <v>-377795.13</v>
      </c>
      <c r="T134" s="2">
        <v>-487579.14</v>
      </c>
      <c r="U134" s="2">
        <v>-13482524.692944599</v>
      </c>
    </row>
    <row r="135" spans="2:21" x14ac:dyDescent="0.35">
      <c r="B135" s="58"/>
      <c r="C135" s="58"/>
      <c r="D135" s="58"/>
      <c r="E135" s="58"/>
      <c r="F135" s="58"/>
      <c r="G135" s="58" t="s">
        <v>26</v>
      </c>
      <c r="H135" s="2">
        <v>72783471.574124902</v>
      </c>
      <c r="I135" s="2">
        <v>68833750.344062001</v>
      </c>
      <c r="J135" s="2">
        <v>72698706.540476307</v>
      </c>
      <c r="K135" s="2">
        <v>77479205.290721402</v>
      </c>
      <c r="L135" s="2">
        <v>123595062.217714</v>
      </c>
      <c r="M135" s="2">
        <v>120641338.27463099</v>
      </c>
      <c r="N135" s="2">
        <v>147401546.013163</v>
      </c>
      <c r="O135" s="2">
        <v>164958801.88895801</v>
      </c>
      <c r="P135" s="2">
        <v>170194940.93459001</v>
      </c>
      <c r="Q135" s="2">
        <v>179873687.49998</v>
      </c>
      <c r="R135" s="2">
        <v>96441112.655846193</v>
      </c>
      <c r="S135" s="2">
        <v>98140810.460696504</v>
      </c>
      <c r="T135" s="2">
        <v>99687210.658379897</v>
      </c>
      <c r="U135" s="2">
        <v>94182912.615573496</v>
      </c>
    </row>
    <row r="136" spans="2:21" x14ac:dyDescent="0.35">
      <c r="B136" s="58"/>
      <c r="C136" s="58"/>
      <c r="D136" s="58"/>
      <c r="E136" s="58"/>
      <c r="F136" s="58" t="s">
        <v>192</v>
      </c>
      <c r="G136" s="58"/>
      <c r="H136" s="2"/>
      <c r="I136" s="2"/>
      <c r="J136" s="2"/>
      <c r="K136" s="2"/>
      <c r="L136" s="2"/>
      <c r="M136" s="2"/>
      <c r="N136" s="2"/>
      <c r="O136" s="2"/>
      <c r="P136" s="2"/>
      <c r="Q136" s="2"/>
      <c r="R136" s="2"/>
      <c r="S136" s="2"/>
      <c r="T136" s="2"/>
      <c r="U136" s="2"/>
    </row>
    <row r="137" spans="2:21" x14ac:dyDescent="0.35">
      <c r="B137" s="58"/>
      <c r="C137" s="58"/>
      <c r="D137" s="58"/>
      <c r="E137" s="58"/>
      <c r="F137" s="58"/>
      <c r="G137" s="58" t="s">
        <v>29</v>
      </c>
      <c r="H137" s="2">
        <v>0</v>
      </c>
      <c r="I137" s="2">
        <v>0</v>
      </c>
      <c r="J137" s="2">
        <v>0</v>
      </c>
      <c r="K137" s="2">
        <v>0</v>
      </c>
      <c r="L137" s="2">
        <v>0</v>
      </c>
      <c r="M137" s="2">
        <v>0</v>
      </c>
      <c r="N137" s="2">
        <v>0</v>
      </c>
      <c r="O137" s="2">
        <v>0</v>
      </c>
      <c r="P137" s="2">
        <v>0</v>
      </c>
      <c r="Q137" s="2">
        <v>0</v>
      </c>
      <c r="R137" s="2">
        <v>9693847.0834831502</v>
      </c>
      <c r="S137" s="2">
        <v>13059758.0337743</v>
      </c>
      <c r="T137" s="2">
        <v>29909311.78345</v>
      </c>
      <c r="U137" s="2">
        <v>49996609.665481299</v>
      </c>
    </row>
    <row r="138" spans="2:21" x14ac:dyDescent="0.35">
      <c r="B138" s="58"/>
      <c r="C138" s="58"/>
      <c r="D138" s="58"/>
      <c r="E138" s="58"/>
      <c r="F138" s="58"/>
      <c r="G138" s="58" t="s">
        <v>28</v>
      </c>
      <c r="H138" s="2">
        <v>0</v>
      </c>
      <c r="I138" s="2">
        <v>0</v>
      </c>
      <c r="J138" s="2">
        <v>0</v>
      </c>
      <c r="K138" s="2">
        <v>0</v>
      </c>
      <c r="L138" s="2">
        <v>0</v>
      </c>
      <c r="M138" s="2">
        <v>0</v>
      </c>
      <c r="N138" s="2">
        <v>0</v>
      </c>
      <c r="O138" s="2">
        <v>0</v>
      </c>
      <c r="P138" s="2">
        <v>0</v>
      </c>
      <c r="Q138" s="2">
        <v>0</v>
      </c>
      <c r="R138" s="2">
        <v>145772.13659373001</v>
      </c>
      <c r="S138" s="2">
        <v>133634.73336885299</v>
      </c>
      <c r="T138" s="2">
        <v>578356.85769102199</v>
      </c>
      <c r="U138" s="2">
        <v>1038773.28121596</v>
      </c>
    </row>
    <row r="139" spans="2:21" x14ac:dyDescent="0.35">
      <c r="B139" s="58"/>
      <c r="C139" s="58"/>
      <c r="D139" s="58"/>
      <c r="E139" s="58"/>
      <c r="F139" s="58"/>
      <c r="G139" s="58" t="s">
        <v>30</v>
      </c>
      <c r="H139" s="2">
        <v>0</v>
      </c>
      <c r="I139" s="2">
        <v>0</v>
      </c>
      <c r="J139" s="2">
        <v>0</v>
      </c>
      <c r="K139" s="2">
        <v>0</v>
      </c>
      <c r="L139" s="2">
        <v>0</v>
      </c>
      <c r="M139" s="2">
        <v>0</v>
      </c>
      <c r="N139" s="2">
        <v>0</v>
      </c>
      <c r="O139" s="2">
        <v>0</v>
      </c>
      <c r="P139" s="2">
        <v>0</v>
      </c>
      <c r="Q139" s="2">
        <v>0</v>
      </c>
      <c r="R139" s="2">
        <v>-4684573.0241298601</v>
      </c>
      <c r="S139" s="2">
        <v>-3560104.7711522598</v>
      </c>
      <c r="T139" s="2">
        <v>-4260054.5011232002</v>
      </c>
      <c r="U139" s="2">
        <v>-5385715.2272646297</v>
      </c>
    </row>
    <row r="140" spans="2:21" x14ac:dyDescent="0.35">
      <c r="B140" s="58"/>
      <c r="C140" s="58"/>
      <c r="D140" s="58"/>
      <c r="E140" s="58"/>
      <c r="F140" s="58"/>
      <c r="G140" s="58" t="s">
        <v>25</v>
      </c>
      <c r="H140" s="2">
        <v>0</v>
      </c>
      <c r="I140" s="2">
        <v>0</v>
      </c>
      <c r="J140" s="2">
        <v>0</v>
      </c>
      <c r="K140" s="2">
        <v>0</v>
      </c>
      <c r="L140" s="2">
        <v>0</v>
      </c>
      <c r="M140" s="2">
        <v>0</v>
      </c>
      <c r="N140" s="2">
        <v>0</v>
      </c>
      <c r="O140" s="2">
        <v>0</v>
      </c>
      <c r="P140" s="2">
        <v>0</v>
      </c>
      <c r="Q140" s="2">
        <v>0</v>
      </c>
      <c r="R140" s="2">
        <v>7904074.8277546205</v>
      </c>
      <c r="S140" s="2">
        <v>20279545.057861201</v>
      </c>
      <c r="T140" s="2">
        <v>23772184.827604201</v>
      </c>
      <c r="U140" s="2">
        <v>66651005.897231899</v>
      </c>
    </row>
    <row r="141" spans="2:21" x14ac:dyDescent="0.35">
      <c r="B141" s="58"/>
      <c r="C141" s="58"/>
      <c r="D141" s="58"/>
      <c r="E141" s="58"/>
      <c r="F141" s="58"/>
      <c r="G141" s="58" t="s">
        <v>27</v>
      </c>
      <c r="H141" s="2">
        <v>0</v>
      </c>
      <c r="I141" s="2">
        <v>0</v>
      </c>
      <c r="J141" s="2">
        <v>0</v>
      </c>
      <c r="K141" s="2">
        <v>0</v>
      </c>
      <c r="L141" s="2">
        <v>0</v>
      </c>
      <c r="M141" s="2">
        <v>0</v>
      </c>
      <c r="N141" s="2">
        <v>0</v>
      </c>
      <c r="O141" s="2">
        <v>0</v>
      </c>
      <c r="P141" s="2">
        <v>0</v>
      </c>
      <c r="Q141" s="2">
        <v>0</v>
      </c>
      <c r="R141" s="2">
        <v>0</v>
      </c>
      <c r="S141" s="2">
        <v>0</v>
      </c>
      <c r="T141" s="2">
        <v>0</v>
      </c>
      <c r="U141" s="2">
        <v>0</v>
      </c>
    </row>
    <row r="142" spans="2:21" x14ac:dyDescent="0.35">
      <c r="B142" s="58"/>
      <c r="C142" s="58"/>
      <c r="D142" s="58"/>
      <c r="E142" s="58"/>
      <c r="F142" s="58"/>
      <c r="G142" s="58" t="s">
        <v>26</v>
      </c>
      <c r="H142" s="2">
        <v>0</v>
      </c>
      <c r="I142" s="2">
        <v>0</v>
      </c>
      <c r="J142" s="2">
        <v>0</v>
      </c>
      <c r="K142" s="2">
        <v>0</v>
      </c>
      <c r="L142" s="2">
        <v>0</v>
      </c>
      <c r="M142" s="2">
        <v>0</v>
      </c>
      <c r="N142" s="2">
        <v>0</v>
      </c>
      <c r="O142" s="2">
        <v>0</v>
      </c>
      <c r="P142" s="2">
        <v>0</v>
      </c>
      <c r="Q142" s="2">
        <v>0</v>
      </c>
      <c r="R142" s="2">
        <v>13059121.023701601</v>
      </c>
      <c r="S142" s="2">
        <v>29912833.0538521</v>
      </c>
      <c r="T142" s="2">
        <v>49999798.967621997</v>
      </c>
      <c r="U142" s="2">
        <v>112300673.61666401</v>
      </c>
    </row>
    <row r="143" spans="2:21" x14ac:dyDescent="0.35">
      <c r="B143" s="58" t="s">
        <v>36</v>
      </c>
      <c r="C143" s="58"/>
      <c r="D143" s="58"/>
      <c r="E143" s="58"/>
      <c r="F143" s="58"/>
      <c r="G143" s="58"/>
      <c r="H143" s="2"/>
      <c r="I143" s="2"/>
      <c r="J143" s="2"/>
      <c r="K143" s="2"/>
      <c r="L143" s="2"/>
      <c r="M143" s="2"/>
      <c r="N143" s="2"/>
      <c r="O143" s="2"/>
      <c r="P143" s="2"/>
      <c r="Q143" s="2"/>
      <c r="R143" s="2"/>
      <c r="S143" s="2"/>
      <c r="T143" s="2"/>
      <c r="U143" s="2"/>
    </row>
    <row r="144" spans="2:21" x14ac:dyDescent="0.35">
      <c r="B144" s="58"/>
      <c r="C144" s="58" t="s">
        <v>32</v>
      </c>
      <c r="D144" s="58"/>
      <c r="E144" s="58"/>
      <c r="F144" s="58"/>
      <c r="G144" s="58"/>
      <c r="H144" s="2"/>
      <c r="I144" s="2"/>
      <c r="J144" s="2"/>
      <c r="K144" s="2"/>
      <c r="L144" s="2"/>
      <c r="M144" s="2"/>
      <c r="N144" s="2"/>
      <c r="O144" s="2"/>
      <c r="P144" s="2"/>
      <c r="Q144" s="2"/>
      <c r="R144" s="2"/>
      <c r="S144" s="2"/>
      <c r="T144" s="2"/>
      <c r="U144" s="2"/>
    </row>
    <row r="145" spans="2:21" x14ac:dyDescent="0.35">
      <c r="B145" s="58"/>
      <c r="C145" s="58"/>
      <c r="D145" s="58" t="s">
        <v>6</v>
      </c>
      <c r="E145" s="58"/>
      <c r="F145" s="58"/>
      <c r="G145" s="58"/>
      <c r="H145" s="2"/>
      <c r="I145" s="2"/>
      <c r="J145" s="2"/>
      <c r="K145" s="2"/>
      <c r="L145" s="2"/>
      <c r="M145" s="2"/>
      <c r="N145" s="2"/>
      <c r="O145" s="2"/>
      <c r="P145" s="2"/>
      <c r="Q145" s="2"/>
      <c r="R145" s="2"/>
      <c r="S145" s="2"/>
      <c r="T145" s="2"/>
      <c r="U145" s="2"/>
    </row>
    <row r="146" spans="2:21" x14ac:dyDescent="0.35">
      <c r="B146" s="58"/>
      <c r="C146" s="58"/>
      <c r="D146" s="58"/>
      <c r="E146" s="58" t="s">
        <v>7</v>
      </c>
      <c r="F146" s="58"/>
      <c r="G146" s="58"/>
      <c r="H146" s="2"/>
      <c r="I146" s="2"/>
      <c r="J146" s="2"/>
      <c r="K146" s="2"/>
      <c r="L146" s="2"/>
      <c r="M146" s="2"/>
      <c r="N146" s="2"/>
      <c r="O146" s="2"/>
      <c r="P146" s="2"/>
      <c r="Q146" s="2"/>
      <c r="R146" s="2"/>
      <c r="S146" s="2"/>
      <c r="T146" s="2"/>
      <c r="U146" s="2"/>
    </row>
    <row r="147" spans="2:21" x14ac:dyDescent="0.35">
      <c r="B147" s="58"/>
      <c r="C147" s="58"/>
      <c r="D147" s="58"/>
      <c r="E147" s="58"/>
      <c r="F147" s="58" t="s">
        <v>8</v>
      </c>
      <c r="G147" s="58"/>
      <c r="H147" s="2"/>
      <c r="I147" s="2"/>
      <c r="J147" s="2"/>
      <c r="K147" s="2"/>
      <c r="L147" s="2"/>
      <c r="M147" s="2"/>
      <c r="N147" s="2"/>
      <c r="O147" s="2"/>
      <c r="P147" s="2"/>
      <c r="Q147" s="2"/>
      <c r="R147" s="2"/>
      <c r="S147" s="2"/>
      <c r="T147" s="2"/>
      <c r="U147" s="2"/>
    </row>
    <row r="148" spans="2:21" x14ac:dyDescent="0.35">
      <c r="B148" s="58"/>
      <c r="C148" s="58"/>
      <c r="D148" s="58"/>
      <c r="E148" s="58"/>
      <c r="F148" s="58"/>
      <c r="G148" s="58" t="s">
        <v>29</v>
      </c>
      <c r="H148" s="2">
        <v>77147345.111521497</v>
      </c>
      <c r="I148" s="2">
        <v>82723721.1597213</v>
      </c>
      <c r="J148" s="2">
        <v>87965458.479167506</v>
      </c>
      <c r="K148" s="2">
        <v>91892295.213134795</v>
      </c>
      <c r="L148" s="2">
        <v>100946675.32350001</v>
      </c>
      <c r="M148" s="2">
        <v>107760981.964454</v>
      </c>
      <c r="N148" s="2">
        <v>117297202.98286</v>
      </c>
      <c r="O148" s="2">
        <v>125479079.87792</v>
      </c>
      <c r="P148" s="2">
        <v>133540584.558777</v>
      </c>
      <c r="Q148" s="2">
        <v>140479461.16220301</v>
      </c>
      <c r="R148" s="2">
        <v>147309742</v>
      </c>
      <c r="S148" s="2">
        <v>157613527</v>
      </c>
      <c r="T148" s="2">
        <v>148848271.10427901</v>
      </c>
      <c r="U148" s="2">
        <v>152149737</v>
      </c>
    </row>
    <row r="149" spans="2:21" x14ac:dyDescent="0.35">
      <c r="B149" s="58"/>
      <c r="C149" s="58"/>
      <c r="D149" s="58"/>
      <c r="E149" s="58"/>
      <c r="F149" s="58"/>
      <c r="G149" s="58" t="s">
        <v>28</v>
      </c>
      <c r="H149" s="2">
        <v>2334582.6581203202</v>
      </c>
      <c r="I149" s="2">
        <v>3258143.8908034302</v>
      </c>
      <c r="J149" s="2">
        <v>1638406.09884128</v>
      </c>
      <c r="K149" s="2">
        <v>4577232.8637059601</v>
      </c>
      <c r="L149" s="2">
        <v>1260134.5955622001</v>
      </c>
      <c r="M149" s="2">
        <v>3004013.1389853898</v>
      </c>
      <c r="N149" s="2">
        <v>4128753.2498294502</v>
      </c>
      <c r="O149" s="2">
        <v>2514610.8191967998</v>
      </c>
      <c r="P149" s="2">
        <v>2885945.8352584401</v>
      </c>
      <c r="Q149" s="2">
        <v>3241833.7191277798</v>
      </c>
      <c r="R149" s="2">
        <v>2215184</v>
      </c>
      <c r="S149" s="2">
        <v>1612790</v>
      </c>
      <c r="T149" s="2">
        <v>2878281.4854418598</v>
      </c>
      <c r="U149" s="2">
        <v>3161196</v>
      </c>
    </row>
    <row r="150" spans="2:21" x14ac:dyDescent="0.35">
      <c r="B150" s="58"/>
      <c r="C150" s="58"/>
      <c r="D150" s="58"/>
      <c r="E150" s="58"/>
      <c r="F150" s="58"/>
      <c r="G150" s="58" t="s">
        <v>30</v>
      </c>
      <c r="H150" s="2">
        <v>-3533268.09321632</v>
      </c>
      <c r="I150" s="2">
        <v>-3832695.2502563801</v>
      </c>
      <c r="J150" s="2">
        <v>-4065499.6229410898</v>
      </c>
      <c r="K150" s="2">
        <v>-4442438.6576855704</v>
      </c>
      <c r="L150" s="2">
        <v>-4725296.0573739298</v>
      </c>
      <c r="M150" s="2">
        <v>-5013964.8772177296</v>
      </c>
      <c r="N150" s="2">
        <v>-5392406.2678216603</v>
      </c>
      <c r="O150" s="2">
        <v>-5780596.1345426198</v>
      </c>
      <c r="P150" s="2">
        <v>-6128090.7733517</v>
      </c>
      <c r="Q150" s="2">
        <v>-6502216.1902990704</v>
      </c>
      <c r="R150" s="2">
        <v>-7016610</v>
      </c>
      <c r="S150" s="2">
        <v>-7745473</v>
      </c>
      <c r="T150" s="2">
        <v>-7705360.6734417696</v>
      </c>
      <c r="U150" s="2">
        <v>-8147957</v>
      </c>
    </row>
    <row r="151" spans="2:21" x14ac:dyDescent="0.35">
      <c r="B151" s="58"/>
      <c r="C151" s="58"/>
      <c r="D151" s="58"/>
      <c r="E151" s="58"/>
      <c r="F151" s="58"/>
      <c r="G151" s="58" t="s">
        <v>25</v>
      </c>
      <c r="H151" s="2">
        <v>6816015.6050125398</v>
      </c>
      <c r="I151" s="2">
        <v>5859606.3816765696</v>
      </c>
      <c r="J151" s="2">
        <v>6355831.5289857602</v>
      </c>
      <c r="K151" s="2">
        <v>7904952.1816676799</v>
      </c>
      <c r="L151" s="2">
        <v>10279468.1027658</v>
      </c>
      <c r="M151" s="2">
        <v>11546172.7566384</v>
      </c>
      <c r="N151" s="2">
        <v>9445529.9130524695</v>
      </c>
      <c r="O151" s="2">
        <v>11377549.861721</v>
      </c>
      <c r="P151" s="2">
        <v>12160617.0667913</v>
      </c>
      <c r="Q151" s="2">
        <v>10713512.5675331</v>
      </c>
      <c r="R151" s="2">
        <v>8941119</v>
      </c>
      <c r="S151" s="2">
        <v>7131194.1706189299</v>
      </c>
      <c r="T151" s="2">
        <v>8017692.9937854996</v>
      </c>
      <c r="U151" s="2">
        <v>8873093</v>
      </c>
    </row>
    <row r="152" spans="2:21" x14ac:dyDescent="0.35">
      <c r="B152" s="58"/>
      <c r="C152" s="58"/>
      <c r="D152" s="58"/>
      <c r="E152" s="58"/>
      <c r="F152" s="58"/>
      <c r="G152" s="58" t="s">
        <v>27</v>
      </c>
      <c r="H152" s="2">
        <v>-40954.121716716902</v>
      </c>
      <c r="I152" s="2">
        <v>-43317.702777407401</v>
      </c>
      <c r="J152" s="2">
        <v>-1901.2709186689699</v>
      </c>
      <c r="K152" s="2">
        <v>-21370.095533495001</v>
      </c>
      <c r="L152" s="2">
        <v>0</v>
      </c>
      <c r="M152" s="2">
        <v>0</v>
      </c>
      <c r="N152" s="2">
        <v>0</v>
      </c>
      <c r="O152" s="2">
        <v>0</v>
      </c>
      <c r="P152" s="2">
        <v>0</v>
      </c>
      <c r="Q152" s="2">
        <v>-1277681.46855029</v>
      </c>
      <c r="R152" s="2">
        <v>0</v>
      </c>
      <c r="S152" s="2">
        <v>0</v>
      </c>
      <c r="T152" s="2">
        <v>0</v>
      </c>
      <c r="U152" s="2">
        <v>0</v>
      </c>
    </row>
    <row r="153" spans="2:21" x14ac:dyDescent="0.35">
      <c r="B153" s="58"/>
      <c r="C153" s="58"/>
      <c r="D153" s="58"/>
      <c r="E153" s="58"/>
      <c r="F153" s="58"/>
      <c r="G153" s="58" t="s">
        <v>26</v>
      </c>
      <c r="H153" s="2">
        <v>82723721.1597213</v>
      </c>
      <c r="I153" s="2">
        <v>87965458.479167506</v>
      </c>
      <c r="J153" s="2">
        <v>91892295.213134795</v>
      </c>
      <c r="K153" s="2">
        <v>99910671.505289406</v>
      </c>
      <c r="L153" s="2">
        <v>107760981.964454</v>
      </c>
      <c r="M153" s="2">
        <v>117297202.98286</v>
      </c>
      <c r="N153" s="2">
        <v>125479079.87792</v>
      </c>
      <c r="O153" s="2">
        <v>133590644.42429499</v>
      </c>
      <c r="P153" s="2">
        <v>142459056.687475</v>
      </c>
      <c r="Q153" s="2">
        <v>146654909.790014</v>
      </c>
      <c r="R153" s="2">
        <v>151449435</v>
      </c>
      <c r="S153" s="2">
        <v>158612037.738406</v>
      </c>
      <c r="T153" s="2">
        <v>152038884.910065</v>
      </c>
      <c r="U153" s="2">
        <v>156036069</v>
      </c>
    </row>
    <row r="154" spans="2:21" x14ac:dyDescent="0.35">
      <c r="B154" s="58"/>
      <c r="C154" s="58"/>
      <c r="D154" s="58"/>
      <c r="E154" s="58"/>
      <c r="F154" s="58" t="s">
        <v>10</v>
      </c>
      <c r="G154" s="58"/>
      <c r="H154" s="2"/>
      <c r="I154" s="2"/>
      <c r="J154" s="2"/>
      <c r="K154" s="2"/>
      <c r="L154" s="2"/>
      <c r="M154" s="2"/>
      <c r="N154" s="2"/>
      <c r="O154" s="2"/>
      <c r="P154" s="2"/>
      <c r="Q154" s="2"/>
      <c r="R154" s="2"/>
      <c r="S154" s="2"/>
      <c r="T154" s="2"/>
      <c r="U154" s="2"/>
    </row>
    <row r="155" spans="2:21" x14ac:dyDescent="0.35">
      <c r="B155" s="58"/>
      <c r="C155" s="58"/>
      <c r="D155" s="58"/>
      <c r="E155" s="58"/>
      <c r="F155" s="58"/>
      <c r="G155" s="58" t="s">
        <v>29</v>
      </c>
      <c r="H155" s="2">
        <v>6256703.07781938</v>
      </c>
      <c r="I155" s="2">
        <v>6708951.0344200199</v>
      </c>
      <c r="J155" s="2">
        <v>7134059.55853438</v>
      </c>
      <c r="K155" s="2">
        <v>7452528.7351987399</v>
      </c>
      <c r="L155" s="2">
        <v>8186845.2281691004</v>
      </c>
      <c r="M155" s="2">
        <v>8739490.2125432305</v>
      </c>
      <c r="N155" s="2">
        <v>9512884.3366103191</v>
      </c>
      <c r="O155" s="2">
        <v>10176440.215009799</v>
      </c>
      <c r="P155" s="2">
        <v>10830233.8235346</v>
      </c>
      <c r="Q155" s="2">
        <v>11392981.518073</v>
      </c>
      <c r="R155" s="2">
        <v>11946922</v>
      </c>
      <c r="S155" s="2">
        <v>12782566.110414701</v>
      </c>
      <c r="T155" s="2">
        <v>12071697.7959511</v>
      </c>
      <c r="U155" s="2">
        <v>12339449</v>
      </c>
    </row>
    <row r="156" spans="2:21" x14ac:dyDescent="0.35">
      <c r="B156" s="58"/>
      <c r="C156" s="58"/>
      <c r="D156" s="58"/>
      <c r="E156" s="58"/>
      <c r="F156" s="58"/>
      <c r="G156" s="58" t="s">
        <v>28</v>
      </c>
      <c r="H156" s="2">
        <v>189336.269204988</v>
      </c>
      <c r="I156" s="2">
        <v>264237.72431961203</v>
      </c>
      <c r="J156" s="2">
        <v>132875.86846339001</v>
      </c>
      <c r="K156" s="2">
        <v>371216.75288820901</v>
      </c>
      <c r="L156" s="2">
        <v>102197.78776733601</v>
      </c>
      <c r="M156" s="2">
        <v>243627.54447777799</v>
      </c>
      <c r="N156" s="2">
        <v>334844.74583567702</v>
      </c>
      <c r="O156" s="2">
        <v>203936.677655507</v>
      </c>
      <c r="P156" s="2">
        <v>234052.204437879</v>
      </c>
      <c r="Q156" s="2">
        <v>262914.958109378</v>
      </c>
      <c r="R156" s="2">
        <v>179653</v>
      </c>
      <c r="S156" s="2">
        <v>130798.350897267</v>
      </c>
      <c r="T156" s="2">
        <v>233430.62036369601</v>
      </c>
      <c r="U156" s="2">
        <v>256375</v>
      </c>
    </row>
    <row r="157" spans="2:21" x14ac:dyDescent="0.35">
      <c r="B157" s="58"/>
      <c r="C157" s="58"/>
      <c r="D157" s="58"/>
      <c r="E157" s="58"/>
      <c r="F157" s="58"/>
      <c r="G157" s="58" t="s">
        <v>30</v>
      </c>
      <c r="H157" s="2">
        <v>-286550.48753305798</v>
      </c>
      <c r="I157" s="2">
        <v>-310834.23718545499</v>
      </c>
      <c r="J157" s="2">
        <v>-329714.83292080602</v>
      </c>
      <c r="K157" s="2">
        <v>-360284.84949657798</v>
      </c>
      <c r="L157" s="2">
        <v>-383224.78036076901</v>
      </c>
      <c r="M157" s="2">
        <v>-406636.02142131701</v>
      </c>
      <c r="N157" s="2">
        <v>-437327.88009698602</v>
      </c>
      <c r="O157" s="2">
        <v>-468810.34693211003</v>
      </c>
      <c r="P157" s="2">
        <v>-496992.402620735</v>
      </c>
      <c r="Q157" s="2">
        <v>-527334.23284601804</v>
      </c>
      <c r="R157" s="2">
        <v>-569052</v>
      </c>
      <c r="S157" s="2">
        <v>-628163.21671716403</v>
      </c>
      <c r="T157" s="2">
        <v>-624910.083056528</v>
      </c>
      <c r="U157" s="2">
        <v>-660805</v>
      </c>
    </row>
    <row r="158" spans="2:21" x14ac:dyDescent="0.35">
      <c r="B158" s="58"/>
      <c r="C158" s="58"/>
      <c r="D158" s="58"/>
      <c r="E158" s="58"/>
      <c r="F158" s="58"/>
      <c r="G158" s="58" t="s">
        <v>25</v>
      </c>
      <c r="H158" s="2">
        <v>552783.58254194795</v>
      </c>
      <c r="I158" s="2">
        <v>475218.13265315699</v>
      </c>
      <c r="J158" s="2">
        <v>515462.33550903801</v>
      </c>
      <c r="K158" s="2">
        <v>641097.09249954205</v>
      </c>
      <c r="L158" s="2">
        <v>833671.97696756397</v>
      </c>
      <c r="M158" s="2">
        <v>936402.60101063095</v>
      </c>
      <c r="N158" s="2">
        <v>766039.01266077999</v>
      </c>
      <c r="O158" s="2">
        <v>922727.16753855103</v>
      </c>
      <c r="P158" s="2">
        <v>986234.45978588006</v>
      </c>
      <c r="Q158" s="2">
        <v>868873.28343759105</v>
      </c>
      <c r="R158" s="2">
        <v>725131</v>
      </c>
      <c r="S158" s="2">
        <v>578344.78232972499</v>
      </c>
      <c r="T158" s="2">
        <v>650240.45038377901</v>
      </c>
      <c r="U158" s="2">
        <v>719614</v>
      </c>
    </row>
    <row r="159" spans="2:21" x14ac:dyDescent="0.35">
      <c r="B159" s="58"/>
      <c r="C159" s="58"/>
      <c r="D159" s="58"/>
      <c r="E159" s="58"/>
      <c r="F159" s="58"/>
      <c r="G159" s="58" t="s">
        <v>27</v>
      </c>
      <c r="H159" s="2">
        <v>-3321.4076132362602</v>
      </c>
      <c r="I159" s="2">
        <v>-3513.0956729578202</v>
      </c>
      <c r="J159" s="2">
        <v>-154.19438726515699</v>
      </c>
      <c r="K159" s="2">
        <v>-1733.12953679004</v>
      </c>
      <c r="L159" s="2">
        <v>0</v>
      </c>
      <c r="M159" s="2">
        <v>0</v>
      </c>
      <c r="N159" s="2">
        <v>0</v>
      </c>
      <c r="O159" s="2">
        <v>0</v>
      </c>
      <c r="P159" s="2">
        <v>0</v>
      </c>
      <c r="Q159" s="2">
        <v>-103620.851309859</v>
      </c>
      <c r="R159" s="2">
        <v>0</v>
      </c>
      <c r="S159" s="2">
        <v>0</v>
      </c>
      <c r="T159" s="2">
        <v>0</v>
      </c>
      <c r="U159" s="2">
        <v>0</v>
      </c>
    </row>
    <row r="160" spans="2:21" x14ac:dyDescent="0.35">
      <c r="B160" s="58"/>
      <c r="C160" s="58"/>
      <c r="D160" s="58"/>
      <c r="E160" s="58"/>
      <c r="F160" s="58"/>
      <c r="G160" s="58" t="s">
        <v>26</v>
      </c>
      <c r="H160" s="2">
        <v>6708951.0344200199</v>
      </c>
      <c r="I160" s="2">
        <v>7134059.55853438</v>
      </c>
      <c r="J160" s="2">
        <v>7452528.7351987399</v>
      </c>
      <c r="K160" s="2">
        <v>8102824.6015531197</v>
      </c>
      <c r="L160" s="2">
        <v>8739490.2125432305</v>
      </c>
      <c r="M160" s="2">
        <v>9512884.3366103191</v>
      </c>
      <c r="N160" s="2">
        <v>10176440.215009799</v>
      </c>
      <c r="O160" s="2">
        <v>10834293.7132717</v>
      </c>
      <c r="P160" s="2">
        <v>11553528.085137701</v>
      </c>
      <c r="Q160" s="2">
        <v>11893814.675464099</v>
      </c>
      <c r="R160" s="2">
        <v>12282654</v>
      </c>
      <c r="S160" s="2">
        <v>12863546.026924601</v>
      </c>
      <c r="T160" s="2">
        <v>12330458.7836421</v>
      </c>
      <c r="U160" s="2">
        <v>12654633</v>
      </c>
    </row>
    <row r="161" spans="2:21" x14ac:dyDescent="0.35">
      <c r="B161" s="58"/>
      <c r="C161" s="58"/>
      <c r="D161" s="58"/>
      <c r="E161" s="58"/>
      <c r="F161" s="58" t="s">
        <v>9</v>
      </c>
      <c r="G161" s="58"/>
      <c r="H161" s="2"/>
      <c r="I161" s="2"/>
      <c r="J161" s="2"/>
      <c r="K161" s="2"/>
      <c r="L161" s="2"/>
      <c r="M161" s="2"/>
      <c r="N161" s="2"/>
      <c r="O161" s="2"/>
      <c r="P161" s="2"/>
      <c r="Q161" s="2"/>
      <c r="R161" s="2"/>
      <c r="S161" s="2"/>
      <c r="T161" s="2"/>
      <c r="U161" s="2"/>
    </row>
    <row r="162" spans="2:21" x14ac:dyDescent="0.35">
      <c r="B162" s="58"/>
      <c r="C162" s="58"/>
      <c r="D162" s="58"/>
      <c r="E162" s="58"/>
      <c r="F162" s="58"/>
      <c r="G162" s="58" t="s">
        <v>29</v>
      </c>
      <c r="H162" s="2">
        <v>0</v>
      </c>
      <c r="I162" s="2">
        <v>0</v>
      </c>
      <c r="J162" s="2">
        <v>0</v>
      </c>
      <c r="K162" s="2">
        <v>0</v>
      </c>
      <c r="L162" s="2">
        <v>0</v>
      </c>
      <c r="M162" s="2">
        <v>0</v>
      </c>
      <c r="N162" s="2">
        <v>0</v>
      </c>
      <c r="O162" s="2">
        <v>0</v>
      </c>
      <c r="P162" s="2">
        <v>0</v>
      </c>
      <c r="Q162" s="2">
        <v>0</v>
      </c>
      <c r="R162" s="2">
        <v>0</v>
      </c>
      <c r="S162" s="2">
        <v>0</v>
      </c>
      <c r="T162" s="2">
        <v>0</v>
      </c>
      <c r="U162" s="2">
        <v>0</v>
      </c>
    </row>
    <row r="163" spans="2:21" x14ac:dyDescent="0.35">
      <c r="B163" s="58"/>
      <c r="C163" s="58"/>
      <c r="D163" s="58"/>
      <c r="E163" s="58"/>
      <c r="F163" s="58"/>
      <c r="G163" s="58" t="s">
        <v>28</v>
      </c>
      <c r="H163" s="2">
        <v>0</v>
      </c>
      <c r="I163" s="2">
        <v>0</v>
      </c>
      <c r="J163" s="2">
        <v>0</v>
      </c>
      <c r="K163" s="2">
        <v>0</v>
      </c>
      <c r="L163" s="2">
        <v>0</v>
      </c>
      <c r="M163" s="2">
        <v>0</v>
      </c>
      <c r="N163" s="2">
        <v>0</v>
      </c>
      <c r="O163" s="2">
        <v>0</v>
      </c>
      <c r="P163" s="2">
        <v>0</v>
      </c>
      <c r="Q163" s="2">
        <v>0</v>
      </c>
      <c r="R163" s="2">
        <v>0</v>
      </c>
      <c r="S163" s="2">
        <v>0</v>
      </c>
      <c r="T163" s="2">
        <v>0</v>
      </c>
      <c r="U163" s="2">
        <v>0</v>
      </c>
    </row>
    <row r="164" spans="2:21" x14ac:dyDescent="0.35">
      <c r="B164" s="58"/>
      <c r="C164" s="58"/>
      <c r="D164" s="58"/>
      <c r="E164" s="58"/>
      <c r="F164" s="58"/>
      <c r="G164" s="58" t="s">
        <v>25</v>
      </c>
      <c r="H164" s="2">
        <v>0</v>
      </c>
      <c r="I164" s="2">
        <v>0</v>
      </c>
      <c r="J164" s="2">
        <v>0</v>
      </c>
      <c r="K164" s="2">
        <v>0</v>
      </c>
      <c r="L164" s="2">
        <v>0</v>
      </c>
      <c r="M164" s="2">
        <v>0</v>
      </c>
      <c r="N164" s="2">
        <v>0</v>
      </c>
      <c r="O164" s="2">
        <v>0</v>
      </c>
      <c r="P164" s="2">
        <v>0</v>
      </c>
      <c r="Q164" s="2">
        <v>0</v>
      </c>
      <c r="R164" s="2">
        <v>0</v>
      </c>
      <c r="S164" s="2">
        <v>0</v>
      </c>
      <c r="T164" s="2">
        <v>0</v>
      </c>
      <c r="U164" s="2">
        <v>0</v>
      </c>
    </row>
    <row r="165" spans="2:21" x14ac:dyDescent="0.35">
      <c r="B165" s="58"/>
      <c r="C165" s="58"/>
      <c r="D165" s="58"/>
      <c r="E165" s="58"/>
      <c r="F165" s="58"/>
      <c r="G165" s="58" t="s">
        <v>27</v>
      </c>
      <c r="H165" s="2">
        <v>0</v>
      </c>
      <c r="I165" s="2">
        <v>0</v>
      </c>
      <c r="J165" s="2">
        <v>0</v>
      </c>
      <c r="K165" s="2">
        <v>0</v>
      </c>
      <c r="L165" s="2">
        <v>0</v>
      </c>
      <c r="M165" s="2">
        <v>0</v>
      </c>
      <c r="N165" s="2">
        <v>0</v>
      </c>
      <c r="O165" s="2">
        <v>0</v>
      </c>
      <c r="P165" s="2">
        <v>0</v>
      </c>
      <c r="Q165" s="2">
        <v>0</v>
      </c>
      <c r="R165" s="2">
        <v>0</v>
      </c>
      <c r="S165" s="2">
        <v>0</v>
      </c>
      <c r="T165" s="2">
        <v>0</v>
      </c>
      <c r="U165" s="2">
        <v>0</v>
      </c>
    </row>
    <row r="166" spans="2:21" x14ac:dyDescent="0.35">
      <c r="B166" s="58"/>
      <c r="C166" s="58"/>
      <c r="D166" s="58"/>
      <c r="E166" s="58"/>
      <c r="F166" s="58"/>
      <c r="G166" s="58" t="s">
        <v>26</v>
      </c>
      <c r="H166" s="2">
        <v>0</v>
      </c>
      <c r="I166" s="2">
        <v>0</v>
      </c>
      <c r="J166" s="2">
        <v>0</v>
      </c>
      <c r="K166" s="2">
        <v>0</v>
      </c>
      <c r="L166" s="2">
        <v>0</v>
      </c>
      <c r="M166" s="2">
        <v>0</v>
      </c>
      <c r="N166" s="2">
        <v>0</v>
      </c>
      <c r="O166" s="2">
        <v>0</v>
      </c>
      <c r="P166" s="2">
        <v>0</v>
      </c>
      <c r="Q166" s="2">
        <v>0</v>
      </c>
      <c r="R166" s="2">
        <v>0</v>
      </c>
      <c r="S166" s="2">
        <v>0</v>
      </c>
      <c r="T166" s="2">
        <v>0</v>
      </c>
      <c r="U166" s="2">
        <v>0</v>
      </c>
    </row>
    <row r="167" spans="2:21" x14ac:dyDescent="0.35">
      <c r="B167" s="58"/>
      <c r="C167" s="58"/>
      <c r="D167" s="58"/>
      <c r="E167" s="58"/>
      <c r="F167" s="58" t="s">
        <v>11</v>
      </c>
      <c r="G167" s="58"/>
      <c r="H167" s="2"/>
      <c r="I167" s="2"/>
      <c r="J167" s="2"/>
      <c r="K167" s="2"/>
      <c r="L167" s="2"/>
      <c r="M167" s="2"/>
      <c r="N167" s="2"/>
      <c r="O167" s="2"/>
      <c r="P167" s="2"/>
      <c r="Q167" s="2"/>
      <c r="R167" s="2"/>
      <c r="S167" s="2"/>
      <c r="T167" s="2"/>
      <c r="U167" s="2"/>
    </row>
    <row r="168" spans="2:21" x14ac:dyDescent="0.35">
      <c r="B168" s="58"/>
      <c r="C168" s="58"/>
      <c r="D168" s="58"/>
      <c r="E168" s="58"/>
      <c r="F168" s="58"/>
      <c r="G168" s="58" t="s">
        <v>29</v>
      </c>
      <c r="H168" s="2">
        <v>76666174.925890699</v>
      </c>
      <c r="I168" s="2">
        <v>82207770.958078504</v>
      </c>
      <c r="J168" s="2">
        <v>87416815.412781596</v>
      </c>
      <c r="K168" s="2">
        <v>91319160.354354799</v>
      </c>
      <c r="L168" s="2">
        <v>100317068.038453</v>
      </c>
      <c r="M168" s="2">
        <v>107088873.65508001</v>
      </c>
      <c r="N168" s="2">
        <v>116565616.991772</v>
      </c>
      <c r="O168" s="2">
        <v>124696463.28793401</v>
      </c>
      <c r="P168" s="2">
        <v>132707688.134817</v>
      </c>
      <c r="Q168" s="2">
        <v>139603286.767517</v>
      </c>
      <c r="R168" s="2">
        <v>146390967</v>
      </c>
      <c r="S168" s="2">
        <v>156630486.89284599</v>
      </c>
      <c r="T168" s="2">
        <v>147919900.20396399</v>
      </c>
      <c r="U168" s="2">
        <v>151200775</v>
      </c>
    </row>
    <row r="169" spans="2:21" x14ac:dyDescent="0.35">
      <c r="B169" s="58"/>
      <c r="C169" s="58"/>
      <c r="D169" s="58"/>
      <c r="E169" s="58"/>
      <c r="F169" s="58"/>
      <c r="G169" s="58" t="s">
        <v>28</v>
      </c>
      <c r="H169" s="2">
        <v>2320021.7996830801</v>
      </c>
      <c r="I169" s="2">
        <v>3237822.7546906602</v>
      </c>
      <c r="J169" s="2">
        <v>1628187.3134044199</v>
      </c>
      <c r="K169" s="2">
        <v>4548684.5321525997</v>
      </c>
      <c r="L169" s="2">
        <v>1252275.1002498199</v>
      </c>
      <c r="M169" s="2">
        <v>2985277.0235995199</v>
      </c>
      <c r="N169" s="2">
        <v>4103002.0983831799</v>
      </c>
      <c r="O169" s="2">
        <v>2498927.11999868</v>
      </c>
      <c r="P169" s="2">
        <v>2867946.1090039001</v>
      </c>
      <c r="Q169" s="2">
        <v>3221614.3100196398</v>
      </c>
      <c r="R169" s="2">
        <v>2201368</v>
      </c>
      <c r="S169" s="2">
        <v>1602730.5635547</v>
      </c>
      <c r="T169" s="2">
        <v>2860329.5619551102</v>
      </c>
      <c r="U169" s="2">
        <v>3141480</v>
      </c>
    </row>
    <row r="170" spans="2:21" x14ac:dyDescent="0.35">
      <c r="B170" s="58"/>
      <c r="C170" s="58"/>
      <c r="D170" s="58"/>
      <c r="E170" s="58"/>
      <c r="F170" s="58"/>
      <c r="G170" s="58" t="s">
        <v>30</v>
      </c>
      <c r="H170" s="2">
        <v>-3511230.9996282202</v>
      </c>
      <c r="I170" s="2">
        <v>-3808790.6209737202</v>
      </c>
      <c r="J170" s="2">
        <v>-4040142.9861647398</v>
      </c>
      <c r="K170" s="2">
        <v>-4414731.0414288798</v>
      </c>
      <c r="L170" s="2">
        <v>-4695824.2514705602</v>
      </c>
      <c r="M170" s="2">
        <v>-4982692.6356748799</v>
      </c>
      <c r="N170" s="2">
        <v>-5358773.6765622497</v>
      </c>
      <c r="O170" s="2">
        <v>-5744542.3920438504</v>
      </c>
      <c r="P170" s="2">
        <v>-6089869.69690747</v>
      </c>
      <c r="Q170" s="2">
        <v>-6461661.6829887396</v>
      </c>
      <c r="R170" s="2">
        <v>-6972847</v>
      </c>
      <c r="S170" s="2">
        <v>-7697164.2182567604</v>
      </c>
      <c r="T170" s="2">
        <v>-7657302.1197710903</v>
      </c>
      <c r="U170" s="2">
        <v>-8097138</v>
      </c>
    </row>
    <row r="171" spans="2:21" x14ac:dyDescent="0.35">
      <c r="B171" s="58"/>
      <c r="C171" s="58"/>
      <c r="D171" s="58"/>
      <c r="E171" s="58"/>
      <c r="F171" s="58"/>
      <c r="G171" s="58" t="s">
        <v>25</v>
      </c>
      <c r="H171" s="2">
        <v>6773503.9218277801</v>
      </c>
      <c r="I171" s="2">
        <v>5823059.8500192696</v>
      </c>
      <c r="J171" s="2">
        <v>6316190.02697141</v>
      </c>
      <c r="K171" s="2">
        <v>7855648.7700835504</v>
      </c>
      <c r="L171" s="2">
        <v>10215354.767847501</v>
      </c>
      <c r="M171" s="2">
        <v>11474158.9487671</v>
      </c>
      <c r="N171" s="2">
        <v>9386617.8743416797</v>
      </c>
      <c r="O171" s="2">
        <v>11306587.7596412</v>
      </c>
      <c r="P171" s="2">
        <v>12084770.952282101</v>
      </c>
      <c r="Q171" s="2">
        <v>10646692.0849432</v>
      </c>
      <c r="R171" s="2">
        <v>8885353</v>
      </c>
      <c r="S171" s="2">
        <v>7086716.7097564004</v>
      </c>
      <c r="T171" s="2">
        <v>7967686.4145497</v>
      </c>
      <c r="U171" s="2">
        <v>8817751</v>
      </c>
    </row>
    <row r="172" spans="2:21" x14ac:dyDescent="0.35">
      <c r="B172" s="58"/>
      <c r="C172" s="58"/>
      <c r="D172" s="58"/>
      <c r="E172" s="58"/>
      <c r="F172" s="58"/>
      <c r="G172" s="58" t="s">
        <v>27</v>
      </c>
      <c r="H172" s="2">
        <v>-40698.689694781599</v>
      </c>
      <c r="I172" s="2">
        <v>-43047.529033173203</v>
      </c>
      <c r="J172" s="2">
        <v>-1889.41263787463</v>
      </c>
      <c r="K172" s="2">
        <v>-21236.809639859501</v>
      </c>
      <c r="L172" s="2">
        <v>0</v>
      </c>
      <c r="M172" s="2">
        <v>0</v>
      </c>
      <c r="N172" s="2">
        <v>0</v>
      </c>
      <c r="O172" s="2">
        <v>0</v>
      </c>
      <c r="P172" s="2">
        <v>0</v>
      </c>
      <c r="Q172" s="2">
        <v>-1269712.53289202</v>
      </c>
      <c r="R172" s="2">
        <v>0</v>
      </c>
      <c r="S172" s="2">
        <v>0</v>
      </c>
      <c r="T172" s="2">
        <v>0</v>
      </c>
      <c r="U172" s="2">
        <v>0</v>
      </c>
    </row>
    <row r="173" spans="2:21" x14ac:dyDescent="0.35">
      <c r="B173" s="58"/>
      <c r="C173" s="58"/>
      <c r="D173" s="58"/>
      <c r="E173" s="58"/>
      <c r="F173" s="58"/>
      <c r="G173" s="58" t="s">
        <v>26</v>
      </c>
      <c r="H173" s="2">
        <v>82207770.958078593</v>
      </c>
      <c r="I173" s="2">
        <v>87416815.412781596</v>
      </c>
      <c r="J173" s="2">
        <v>91319160.354354799</v>
      </c>
      <c r="K173" s="2">
        <v>99287525.805522203</v>
      </c>
      <c r="L173" s="2">
        <v>107088873.65508001</v>
      </c>
      <c r="M173" s="2">
        <v>116565616.991772</v>
      </c>
      <c r="N173" s="2">
        <v>124696463.287935</v>
      </c>
      <c r="O173" s="2">
        <v>132757435.77553</v>
      </c>
      <c r="P173" s="2">
        <v>141570535.49919501</v>
      </c>
      <c r="Q173" s="2">
        <v>145740218.94659901</v>
      </c>
      <c r="R173" s="2">
        <v>150504841</v>
      </c>
      <c r="S173" s="2">
        <v>157622769.94790101</v>
      </c>
      <c r="T173" s="2">
        <v>151090614.060698</v>
      </c>
      <c r="U173" s="2">
        <v>155062868</v>
      </c>
    </row>
    <row r="174" spans="2:21" x14ac:dyDescent="0.35">
      <c r="B174" s="58"/>
      <c r="C174" s="58"/>
      <c r="D174" s="58"/>
      <c r="E174" s="58"/>
      <c r="F174" s="58" t="s">
        <v>12</v>
      </c>
      <c r="G174" s="58"/>
      <c r="H174" s="2"/>
      <c r="I174" s="2"/>
      <c r="J174" s="2"/>
      <c r="K174" s="2"/>
      <c r="L174" s="2"/>
      <c r="M174" s="2"/>
      <c r="N174" s="2"/>
      <c r="O174" s="2"/>
      <c r="P174" s="2"/>
      <c r="Q174" s="2"/>
      <c r="R174" s="2"/>
      <c r="S174" s="2"/>
      <c r="T174" s="2"/>
      <c r="U174" s="2"/>
    </row>
    <row r="175" spans="2:21" x14ac:dyDescent="0.35">
      <c r="B175" s="58"/>
      <c r="C175" s="58"/>
      <c r="D175" s="58"/>
      <c r="E175" s="58"/>
      <c r="F175" s="58"/>
      <c r="G175" s="58" t="s">
        <v>29</v>
      </c>
      <c r="H175" s="2">
        <v>389981069.138538</v>
      </c>
      <c r="I175" s="2">
        <v>418169739.66312802</v>
      </c>
      <c r="J175" s="2">
        <v>444666806.03691</v>
      </c>
      <c r="K175" s="2">
        <v>464517028.82333601</v>
      </c>
      <c r="L175" s="2">
        <v>510287065.76657099</v>
      </c>
      <c r="M175" s="2">
        <v>544733495.32854295</v>
      </c>
      <c r="N175" s="2">
        <v>592939245.80412197</v>
      </c>
      <c r="O175" s="2">
        <v>634298764.97465205</v>
      </c>
      <c r="P175" s="2">
        <v>675049800.66824901</v>
      </c>
      <c r="Q175" s="2">
        <v>710125933.39209998</v>
      </c>
      <c r="R175" s="2">
        <v>744653114</v>
      </c>
      <c r="S175" s="2">
        <v>796738911.22398901</v>
      </c>
      <c r="T175" s="2">
        <v>752430402.11892605</v>
      </c>
      <c r="U175" s="2">
        <v>769119368</v>
      </c>
    </row>
    <row r="176" spans="2:21" x14ac:dyDescent="0.35">
      <c r="B176" s="58"/>
      <c r="C176" s="58"/>
      <c r="D176" s="58"/>
      <c r="E176" s="58"/>
      <c r="F176" s="58"/>
      <c r="G176" s="58" t="s">
        <v>28</v>
      </c>
      <c r="H176" s="2">
        <v>11801352.8487591</v>
      </c>
      <c r="I176" s="2">
        <v>16469969.7197093</v>
      </c>
      <c r="J176" s="2">
        <v>8282169.1554723503</v>
      </c>
      <c r="K176" s="2">
        <v>23137985.672789101</v>
      </c>
      <c r="L176" s="2">
        <v>6370000.6283484204</v>
      </c>
      <c r="M176" s="2">
        <v>15185334.6859085</v>
      </c>
      <c r="N176" s="2">
        <v>20870914.018494699</v>
      </c>
      <c r="O176" s="2">
        <v>12711398.0956844</v>
      </c>
      <c r="P176" s="2">
        <v>14588502.568468999</v>
      </c>
      <c r="Q176" s="2">
        <v>16387521.539817801</v>
      </c>
      <c r="R176" s="2">
        <v>11197791</v>
      </c>
      <c r="S176" s="2">
        <v>8152677.2311291397</v>
      </c>
      <c r="T176" s="2">
        <v>14549759.156995799</v>
      </c>
      <c r="U176" s="2">
        <v>15979897</v>
      </c>
    </row>
    <row r="177" spans="2:21" x14ac:dyDescent="0.35">
      <c r="B177" s="58"/>
      <c r="C177" s="58"/>
      <c r="D177" s="58"/>
      <c r="E177" s="58"/>
      <c r="F177" s="58"/>
      <c r="G177" s="58" t="s">
        <v>30</v>
      </c>
      <c r="H177" s="2">
        <v>-17860726.983588699</v>
      </c>
      <c r="I177" s="2">
        <v>-19374336.073607299</v>
      </c>
      <c r="J177" s="2">
        <v>-20551165.918217901</v>
      </c>
      <c r="K177" s="2">
        <v>-22456598.7954893</v>
      </c>
      <c r="L177" s="2">
        <v>-23886447.495852899</v>
      </c>
      <c r="M177" s="2">
        <v>-25345673.018479899</v>
      </c>
      <c r="N177" s="2">
        <v>-27258700.328760698</v>
      </c>
      <c r="O177" s="2">
        <v>-29221006.342450999</v>
      </c>
      <c r="P177" s="2">
        <v>-30977597.325158</v>
      </c>
      <c r="Q177" s="2">
        <v>-32868807.319256</v>
      </c>
      <c r="R177" s="2">
        <v>-35469076</v>
      </c>
      <c r="S177" s="2">
        <v>-39153490.233108804</v>
      </c>
      <c r="T177" s="2">
        <v>-38950722.013609499</v>
      </c>
      <c r="U177" s="2">
        <v>-41188054</v>
      </c>
    </row>
    <row r="178" spans="2:21" x14ac:dyDescent="0.35">
      <c r="B178" s="58"/>
      <c r="C178" s="58"/>
      <c r="D178" s="58"/>
      <c r="E178" s="58"/>
      <c r="F178" s="58"/>
      <c r="G178" s="58" t="s">
        <v>25</v>
      </c>
      <c r="H178" s="2">
        <v>34455068.402746297</v>
      </c>
      <c r="I178" s="2">
        <v>29620404.411246002</v>
      </c>
      <c r="J178" s="2">
        <v>32128830.504215501</v>
      </c>
      <c r="K178" s="2">
        <v>39959660.294718102</v>
      </c>
      <c r="L178" s="2">
        <v>51962876.429475799</v>
      </c>
      <c r="M178" s="2">
        <v>58366088.808150403</v>
      </c>
      <c r="N178" s="2">
        <v>47747305.480796501</v>
      </c>
      <c r="O178" s="2">
        <v>57513697.364918701</v>
      </c>
      <c r="P178" s="2">
        <v>61472114.668835104</v>
      </c>
      <c r="Q178" s="2">
        <v>54156978.173079602</v>
      </c>
      <c r="R178" s="2">
        <v>45197501</v>
      </c>
      <c r="S178" s="2">
        <v>36048301.116160497</v>
      </c>
      <c r="T178" s="2">
        <v>40529566.911487602</v>
      </c>
      <c r="U178" s="2">
        <v>44853628</v>
      </c>
    </row>
    <row r="179" spans="2:21" x14ac:dyDescent="0.35">
      <c r="B179" s="58"/>
      <c r="C179" s="58"/>
      <c r="D179" s="58"/>
      <c r="E179" s="58"/>
      <c r="F179" s="58"/>
      <c r="G179" s="58" t="s">
        <v>27</v>
      </c>
      <c r="H179" s="2">
        <v>-207023.74332684401</v>
      </c>
      <c r="I179" s="2">
        <v>-218971.68356654001</v>
      </c>
      <c r="J179" s="2">
        <v>-9610.9550434005105</v>
      </c>
      <c r="K179" s="2">
        <v>-108026.176295475</v>
      </c>
      <c r="L179" s="2">
        <v>0</v>
      </c>
      <c r="M179" s="2">
        <v>0</v>
      </c>
      <c r="N179" s="2">
        <v>0</v>
      </c>
      <c r="O179" s="2">
        <v>0</v>
      </c>
      <c r="P179" s="2">
        <v>0</v>
      </c>
      <c r="Q179" s="2">
        <v>-6458700.35324552</v>
      </c>
      <c r="R179" s="2">
        <v>0</v>
      </c>
      <c r="S179" s="2">
        <v>0</v>
      </c>
      <c r="T179" s="2">
        <v>0</v>
      </c>
      <c r="U179" s="2">
        <v>0</v>
      </c>
    </row>
    <row r="180" spans="2:21" x14ac:dyDescent="0.35">
      <c r="B180" s="58"/>
      <c r="C180" s="58"/>
      <c r="D180" s="58"/>
      <c r="E180" s="58"/>
      <c r="F180" s="58"/>
      <c r="G180" s="58" t="s">
        <v>26</v>
      </c>
      <c r="H180" s="2">
        <v>418169739.66312802</v>
      </c>
      <c r="I180" s="2">
        <v>444666806.03690898</v>
      </c>
      <c r="J180" s="2">
        <v>464517028.82333702</v>
      </c>
      <c r="K180" s="2">
        <v>505050049.819058</v>
      </c>
      <c r="L180" s="2">
        <v>544733495.32854199</v>
      </c>
      <c r="M180" s="2">
        <v>592939245.80412197</v>
      </c>
      <c r="N180" s="2">
        <v>634298764.97465205</v>
      </c>
      <c r="O180" s="2">
        <v>675302854.09280396</v>
      </c>
      <c r="P180" s="2">
        <v>720132820.58039498</v>
      </c>
      <c r="Q180" s="2">
        <v>741342925.43249595</v>
      </c>
      <c r="R180" s="2">
        <v>765579330</v>
      </c>
      <c r="S180" s="2">
        <v>801786399.33817005</v>
      </c>
      <c r="T180" s="2">
        <v>768559006.17379999</v>
      </c>
      <c r="U180" s="2">
        <v>788764839</v>
      </c>
    </row>
    <row r="181" spans="2:21" x14ac:dyDescent="0.35">
      <c r="B181" s="58"/>
      <c r="C181" s="58"/>
      <c r="D181" s="58"/>
      <c r="E181" s="58"/>
      <c r="F181" s="58" t="s">
        <v>189</v>
      </c>
      <c r="G181" s="58"/>
      <c r="H181" s="2"/>
      <c r="I181" s="2"/>
      <c r="J181" s="2"/>
      <c r="K181" s="2"/>
      <c r="L181" s="2"/>
      <c r="M181" s="2"/>
      <c r="N181" s="2"/>
      <c r="O181" s="2"/>
      <c r="P181" s="2"/>
      <c r="Q181" s="2"/>
      <c r="R181" s="2"/>
      <c r="S181" s="2"/>
      <c r="T181" s="2"/>
      <c r="U181" s="2"/>
    </row>
    <row r="182" spans="2:21" x14ac:dyDescent="0.35">
      <c r="B182" s="58"/>
      <c r="C182" s="58"/>
      <c r="D182" s="58"/>
      <c r="E182" s="58"/>
      <c r="F182" s="58"/>
      <c r="G182" s="58" t="s">
        <v>29</v>
      </c>
      <c r="H182" s="2">
        <v>151968671.63543299</v>
      </c>
      <c r="I182" s="2">
        <v>162953294.105066</v>
      </c>
      <c r="J182" s="2">
        <v>173278728.588218</v>
      </c>
      <c r="K182" s="2">
        <v>181014006.59846699</v>
      </c>
      <c r="L182" s="2">
        <v>198849774.19183499</v>
      </c>
      <c r="M182" s="2">
        <v>212272933.82027501</v>
      </c>
      <c r="N182" s="2">
        <v>231057855.563131</v>
      </c>
      <c r="O182" s="2">
        <v>247174922.993379</v>
      </c>
      <c r="P182" s="2">
        <v>263054875.25825199</v>
      </c>
      <c r="Q182" s="2">
        <v>276723418.985071</v>
      </c>
      <c r="R182" s="2">
        <v>290178046</v>
      </c>
      <c r="S182" s="2">
        <v>310474952.65970999</v>
      </c>
      <c r="T182" s="2">
        <v>293208716.41466099</v>
      </c>
      <c r="U182" s="2">
        <v>299712109</v>
      </c>
    </row>
    <row r="183" spans="2:21" x14ac:dyDescent="0.35">
      <c r="B183" s="58"/>
      <c r="C183" s="58"/>
      <c r="D183" s="58"/>
      <c r="E183" s="58"/>
      <c r="F183" s="58"/>
      <c r="G183" s="58" t="s">
        <v>28</v>
      </c>
      <c r="H183" s="2">
        <v>4598776.8582937196</v>
      </c>
      <c r="I183" s="2">
        <v>6418053.6396521199</v>
      </c>
      <c r="J183" s="2">
        <v>3227413.69881718</v>
      </c>
      <c r="K183" s="2">
        <v>9016460.6061027106</v>
      </c>
      <c r="L183" s="2">
        <v>2482275.7062166398</v>
      </c>
      <c r="M183" s="2">
        <v>5917454.2642663</v>
      </c>
      <c r="N183" s="2">
        <v>8133023.1906237602</v>
      </c>
      <c r="O183" s="2">
        <v>4953405.2704083901</v>
      </c>
      <c r="P183" s="2">
        <v>5684879.4260132797</v>
      </c>
      <c r="Q183" s="2">
        <v>6385925.0535016702</v>
      </c>
      <c r="R183" s="2">
        <v>4363580</v>
      </c>
      <c r="S183" s="2">
        <v>3176953.0039598099</v>
      </c>
      <c r="T183" s="2">
        <v>5669781.8091232805</v>
      </c>
      <c r="U183" s="2">
        <v>6227081</v>
      </c>
    </row>
    <row r="184" spans="2:21" x14ac:dyDescent="0.35">
      <c r="B184" s="58"/>
      <c r="C184" s="58"/>
      <c r="D184" s="58"/>
      <c r="E184" s="58"/>
      <c r="F184" s="58"/>
      <c r="G184" s="58" t="s">
        <v>30</v>
      </c>
      <c r="H184" s="2">
        <v>-6960006.95658099</v>
      </c>
      <c r="I184" s="2">
        <v>-7549833.4404499298</v>
      </c>
      <c r="J184" s="2">
        <v>-8008423.0551239401</v>
      </c>
      <c r="K184" s="2">
        <v>-8750936.2850329503</v>
      </c>
      <c r="L184" s="2">
        <v>-9308122.8379954007</v>
      </c>
      <c r="M184" s="2">
        <v>-9876757.0149824992</v>
      </c>
      <c r="N184" s="2">
        <v>-10622229.660072301</v>
      </c>
      <c r="O184" s="2">
        <v>-11386905.3375392</v>
      </c>
      <c r="P184" s="2">
        <v>-12071417.534088699</v>
      </c>
      <c r="Q184" s="2">
        <v>-12808388.359933101</v>
      </c>
      <c r="R184" s="2">
        <v>-13821667</v>
      </c>
      <c r="S184" s="2">
        <v>-15257417.2735106</v>
      </c>
      <c r="T184" s="2">
        <v>-15178402.112504801</v>
      </c>
      <c r="U184" s="2">
        <v>-16050251</v>
      </c>
    </row>
    <row r="185" spans="2:21" x14ac:dyDescent="0.35">
      <c r="B185" s="58"/>
      <c r="C185" s="58"/>
      <c r="D185" s="58"/>
      <c r="E185" s="58"/>
      <c r="F185" s="58"/>
      <c r="G185" s="58" t="s">
        <v>25</v>
      </c>
      <c r="H185" s="2">
        <v>13426526.030711601</v>
      </c>
      <c r="I185" s="2">
        <v>11542543.646092501</v>
      </c>
      <c r="J185" s="2">
        <v>12520032.5844307</v>
      </c>
      <c r="K185" s="2">
        <v>15571567.377374999</v>
      </c>
      <c r="L185" s="2">
        <v>20249006.760218799</v>
      </c>
      <c r="M185" s="2">
        <v>22744224.4935725</v>
      </c>
      <c r="N185" s="2">
        <v>18606273.899695899</v>
      </c>
      <c r="O185" s="2">
        <v>22412062.741138</v>
      </c>
      <c r="P185" s="2">
        <v>23954587.4097936</v>
      </c>
      <c r="Q185" s="2">
        <v>21104009.102114499</v>
      </c>
      <c r="R185" s="2">
        <v>17612660</v>
      </c>
      <c r="S185" s="2">
        <v>14047380.4214094</v>
      </c>
      <c r="T185" s="2">
        <v>15793649.827935999</v>
      </c>
      <c r="U185" s="2">
        <v>17478659</v>
      </c>
    </row>
    <row r="186" spans="2:21" x14ac:dyDescent="0.35">
      <c r="B186" s="58"/>
      <c r="C186" s="58"/>
      <c r="D186" s="58"/>
      <c r="E186" s="58"/>
      <c r="F186" s="58"/>
      <c r="G186" s="58" t="s">
        <v>27</v>
      </c>
      <c r="H186" s="2">
        <v>-80673.462791084996</v>
      </c>
      <c r="I186" s="2">
        <v>-85329.362142858707</v>
      </c>
      <c r="J186" s="2">
        <v>-3745.2178751132801</v>
      </c>
      <c r="K186" s="2">
        <v>-42095.875447858198</v>
      </c>
      <c r="L186" s="2">
        <v>0</v>
      </c>
      <c r="M186" s="2">
        <v>0</v>
      </c>
      <c r="N186" s="2">
        <v>0</v>
      </c>
      <c r="O186" s="2">
        <v>0</v>
      </c>
      <c r="P186" s="2">
        <v>0</v>
      </c>
      <c r="Q186" s="2">
        <v>-2516840.4080284899</v>
      </c>
      <c r="R186" s="2">
        <v>0</v>
      </c>
      <c r="S186" s="2">
        <v>0</v>
      </c>
      <c r="T186" s="2">
        <v>0</v>
      </c>
      <c r="U186" s="2">
        <v>0</v>
      </c>
    </row>
    <row r="187" spans="2:21" x14ac:dyDescent="0.35">
      <c r="B187" s="58"/>
      <c r="C187" s="58"/>
      <c r="D187" s="58"/>
      <c r="E187" s="58"/>
      <c r="F187" s="58"/>
      <c r="G187" s="58" t="s">
        <v>26</v>
      </c>
      <c r="H187" s="2">
        <v>162953294.105066</v>
      </c>
      <c r="I187" s="2">
        <v>173278728.588218</v>
      </c>
      <c r="J187" s="2">
        <v>181014006.59846699</v>
      </c>
      <c r="K187" s="2">
        <v>196809002.421464</v>
      </c>
      <c r="L187" s="2">
        <v>212272933.82027501</v>
      </c>
      <c r="M187" s="2">
        <v>231057855.563131</v>
      </c>
      <c r="N187" s="2">
        <v>247174922.99337801</v>
      </c>
      <c r="O187" s="2">
        <v>263153485.667386</v>
      </c>
      <c r="P187" s="2">
        <v>280622924.55997002</v>
      </c>
      <c r="Q187" s="2">
        <v>288888124.37272602</v>
      </c>
      <c r="R187" s="2">
        <v>298332619</v>
      </c>
      <c r="S187" s="2">
        <v>312441868.81156898</v>
      </c>
      <c r="T187" s="2">
        <v>299493745.93921602</v>
      </c>
      <c r="U187" s="2">
        <v>307367598</v>
      </c>
    </row>
    <row r="188" spans="2:21" x14ac:dyDescent="0.35">
      <c r="B188" s="58"/>
      <c r="C188" s="58"/>
      <c r="D188" s="58"/>
      <c r="E188" s="58"/>
      <c r="F188" s="58" t="s">
        <v>190</v>
      </c>
      <c r="G188" s="58"/>
      <c r="H188" s="2"/>
      <c r="I188" s="2"/>
      <c r="J188" s="2"/>
      <c r="K188" s="2"/>
      <c r="L188" s="2"/>
      <c r="M188" s="2"/>
      <c r="N188" s="2"/>
      <c r="O188" s="2"/>
      <c r="P188" s="2"/>
      <c r="Q188" s="2"/>
      <c r="R188" s="2"/>
      <c r="S188" s="2"/>
      <c r="T188" s="2"/>
      <c r="U188" s="2"/>
    </row>
    <row r="189" spans="2:21" x14ac:dyDescent="0.35">
      <c r="B189" s="58"/>
      <c r="C189" s="58"/>
      <c r="D189" s="58"/>
      <c r="E189" s="58"/>
      <c r="F189" s="58"/>
      <c r="G189" s="58" t="s">
        <v>29</v>
      </c>
      <c r="H189" s="2">
        <v>13902417.655055599</v>
      </c>
      <c r="I189" s="2">
        <v>14907314.307191299</v>
      </c>
      <c r="J189" s="2">
        <v>15851907.038771201</v>
      </c>
      <c r="K189" s="2">
        <v>16559546.7412122</v>
      </c>
      <c r="L189" s="2">
        <v>18191200.7368223</v>
      </c>
      <c r="M189" s="2">
        <v>19419179.9604134</v>
      </c>
      <c r="N189" s="2">
        <v>21137664.598571099</v>
      </c>
      <c r="O189" s="2">
        <v>22612088.243778199</v>
      </c>
      <c r="P189" s="2">
        <v>24064820.088787802</v>
      </c>
      <c r="Q189" s="2">
        <v>25315247.572173901</v>
      </c>
      <c r="R189" s="2">
        <v>26546105</v>
      </c>
      <c r="S189" s="2">
        <v>28402909.736973099</v>
      </c>
      <c r="T189" s="2">
        <v>26823357.681761499</v>
      </c>
      <c r="U189" s="2">
        <v>27418302</v>
      </c>
    </row>
    <row r="190" spans="2:21" x14ac:dyDescent="0.35">
      <c r="B190" s="58"/>
      <c r="C190" s="58"/>
      <c r="D190" s="58"/>
      <c r="E190" s="58"/>
      <c r="F190" s="58"/>
      <c r="G190" s="58" t="s">
        <v>28</v>
      </c>
      <c r="H190" s="2">
        <v>420705.89877747401</v>
      </c>
      <c r="I190" s="2">
        <v>587137.21236600901</v>
      </c>
      <c r="J190" s="2">
        <v>295250.67702271597</v>
      </c>
      <c r="K190" s="2">
        <v>824845.01422179304</v>
      </c>
      <c r="L190" s="2">
        <v>227083.866901259</v>
      </c>
      <c r="M190" s="2">
        <v>541341.315622441</v>
      </c>
      <c r="N190" s="2">
        <v>744026.27842633205</v>
      </c>
      <c r="O190" s="2">
        <v>453148.06099755899</v>
      </c>
      <c r="P190" s="2">
        <v>520064.87421741697</v>
      </c>
      <c r="Q190" s="2">
        <v>584198.020896325</v>
      </c>
      <c r="R190" s="2">
        <v>399190</v>
      </c>
      <c r="S190" s="2">
        <v>290634.42521553702</v>
      </c>
      <c r="T190" s="2">
        <v>518683.71207826101</v>
      </c>
      <c r="U190" s="2">
        <v>569667</v>
      </c>
    </row>
    <row r="191" spans="2:21" x14ac:dyDescent="0.35">
      <c r="B191" s="58"/>
      <c r="C191" s="58"/>
      <c r="D191" s="58"/>
      <c r="E191" s="58"/>
      <c r="F191" s="58"/>
      <c r="G191" s="58" t="s">
        <v>30</v>
      </c>
      <c r="H191" s="2">
        <v>-636716.25573333295</v>
      </c>
      <c r="I191" s="2">
        <v>-690674.83834456</v>
      </c>
      <c r="J191" s="2">
        <v>-732627.59273043706</v>
      </c>
      <c r="K191" s="2">
        <v>-800554.28397218895</v>
      </c>
      <c r="L191" s="2">
        <v>-851526.89620668697</v>
      </c>
      <c r="M191" s="2">
        <v>-903546.76146140404</v>
      </c>
      <c r="N191" s="2">
        <v>-971744.18630512804</v>
      </c>
      <c r="O191" s="2">
        <v>-1041698.34543807</v>
      </c>
      <c r="P191" s="2">
        <v>-1104318.97865147</v>
      </c>
      <c r="Q191" s="2">
        <v>-1171738.63896843</v>
      </c>
      <c r="R191" s="2">
        <v>-1264436</v>
      </c>
      <c r="S191" s="2">
        <v>-1395781.0184895201</v>
      </c>
      <c r="T191" s="2">
        <v>-1388552.5433205101</v>
      </c>
      <c r="U191" s="2">
        <v>-1468311</v>
      </c>
    </row>
    <row r="192" spans="2:21" x14ac:dyDescent="0.35">
      <c r="B192" s="58"/>
      <c r="C192" s="58"/>
      <c r="D192" s="58"/>
      <c r="E192" s="58"/>
      <c r="F192" s="58"/>
      <c r="G192" s="58" t="s">
        <v>25</v>
      </c>
      <c r="H192" s="2">
        <v>1228287.1892387299</v>
      </c>
      <c r="I192" s="2">
        <v>1055936.4692918099</v>
      </c>
      <c r="J192" s="2">
        <v>1145359.2386542701</v>
      </c>
      <c r="K192" s="2">
        <v>1424520.1388838801</v>
      </c>
      <c r="L192" s="2">
        <v>1852422.2528965599</v>
      </c>
      <c r="M192" s="2">
        <v>2080690.0839966601</v>
      </c>
      <c r="N192" s="2">
        <v>1702141.5530858701</v>
      </c>
      <c r="O192" s="2">
        <v>2050303.2196404501</v>
      </c>
      <c r="P192" s="2">
        <v>2191416.6606944199</v>
      </c>
      <c r="Q192" s="2">
        <v>1930639.68761626</v>
      </c>
      <c r="R192" s="2">
        <v>1611244</v>
      </c>
      <c r="S192" s="2">
        <v>1285084.27083172</v>
      </c>
      <c r="T192" s="2">
        <v>1444836.7143222999</v>
      </c>
      <c r="U192" s="2">
        <v>1598985</v>
      </c>
    </row>
    <row r="193" spans="2:21" x14ac:dyDescent="0.35">
      <c r="B193" s="58"/>
      <c r="C193" s="58"/>
      <c r="D193" s="58"/>
      <c r="E193" s="58"/>
      <c r="F193" s="58"/>
      <c r="G193" s="58" t="s">
        <v>27</v>
      </c>
      <c r="H193" s="2">
        <v>-7380.1801472070601</v>
      </c>
      <c r="I193" s="2">
        <v>-7806.1117333141101</v>
      </c>
      <c r="J193" s="2">
        <v>-342.62050558626203</v>
      </c>
      <c r="K193" s="2">
        <v>-3851.0203171037801</v>
      </c>
      <c r="L193" s="2">
        <v>0</v>
      </c>
      <c r="M193" s="2">
        <v>0</v>
      </c>
      <c r="N193" s="2">
        <v>0</v>
      </c>
      <c r="O193" s="2">
        <v>0</v>
      </c>
      <c r="P193" s="2">
        <v>0</v>
      </c>
      <c r="Q193" s="2">
        <v>-230245.919418659</v>
      </c>
      <c r="R193" s="2">
        <v>0</v>
      </c>
      <c r="S193" s="2">
        <v>0</v>
      </c>
      <c r="T193" s="2">
        <v>0</v>
      </c>
      <c r="U193" s="2">
        <v>0</v>
      </c>
    </row>
    <row r="194" spans="2:21" x14ac:dyDescent="0.35">
      <c r="B194" s="58"/>
      <c r="C194" s="58"/>
      <c r="D194" s="58"/>
      <c r="E194" s="58"/>
      <c r="F194" s="58"/>
      <c r="G194" s="58" t="s">
        <v>26</v>
      </c>
      <c r="H194" s="2">
        <v>14907314.307191299</v>
      </c>
      <c r="I194" s="2">
        <v>15851907.038771201</v>
      </c>
      <c r="J194" s="2">
        <v>16559546.7412122</v>
      </c>
      <c r="K194" s="2">
        <v>18004506.590028599</v>
      </c>
      <c r="L194" s="2">
        <v>19419179.9604134</v>
      </c>
      <c r="M194" s="2">
        <v>21137664.598571099</v>
      </c>
      <c r="N194" s="2">
        <v>22612088.243778199</v>
      </c>
      <c r="O194" s="2">
        <v>24073841.1789781</v>
      </c>
      <c r="P194" s="2">
        <v>25671982.645048201</v>
      </c>
      <c r="Q194" s="2">
        <v>26428100.722299401</v>
      </c>
      <c r="R194" s="2">
        <v>27292103</v>
      </c>
      <c r="S194" s="2">
        <v>28582847.414530799</v>
      </c>
      <c r="T194" s="2">
        <v>27398325.564841501</v>
      </c>
      <c r="U194" s="2">
        <v>28118643</v>
      </c>
    </row>
    <row r="195" spans="2:21" x14ac:dyDescent="0.35">
      <c r="B195" s="58"/>
      <c r="C195" s="58"/>
      <c r="D195" s="58"/>
      <c r="E195" s="58"/>
      <c r="F195" s="58" t="s">
        <v>191</v>
      </c>
      <c r="G195" s="58"/>
      <c r="H195" s="2"/>
      <c r="I195" s="2"/>
      <c r="J195" s="2"/>
      <c r="K195" s="2"/>
      <c r="L195" s="2"/>
      <c r="M195" s="2"/>
      <c r="N195" s="2"/>
      <c r="O195" s="2"/>
      <c r="P195" s="2"/>
      <c r="Q195" s="2"/>
      <c r="R195" s="2"/>
      <c r="S195" s="2"/>
      <c r="T195" s="2"/>
      <c r="U195" s="2"/>
    </row>
    <row r="196" spans="2:21" x14ac:dyDescent="0.35">
      <c r="B196" s="58"/>
      <c r="C196" s="58"/>
      <c r="D196" s="58"/>
      <c r="E196" s="58"/>
      <c r="F196" s="58"/>
      <c r="G196" s="58" t="s">
        <v>29</v>
      </c>
      <c r="H196" s="2">
        <v>26194457.596954402</v>
      </c>
      <c r="I196" s="2">
        <v>19677108.987434901</v>
      </c>
      <c r="J196" s="2">
        <v>16136261.3835606</v>
      </c>
      <c r="K196" s="2">
        <v>10645381.692051399</v>
      </c>
      <c r="L196" s="2">
        <v>5674660.9093195898</v>
      </c>
      <c r="M196" s="2">
        <v>10730356.371685199</v>
      </c>
      <c r="N196" s="2">
        <v>14440328.764447501</v>
      </c>
      <c r="O196" s="2">
        <v>20612351.794551499</v>
      </c>
      <c r="P196" s="2">
        <v>13201753.8354307</v>
      </c>
      <c r="Q196" s="2">
        <v>19894622.305147</v>
      </c>
      <c r="R196" s="2">
        <v>37556041</v>
      </c>
      <c r="S196" s="2">
        <v>43517286.355149202</v>
      </c>
      <c r="T196" s="2">
        <v>40985240.869607799</v>
      </c>
      <c r="U196" s="2">
        <v>34890815</v>
      </c>
    </row>
    <row r="197" spans="2:21" x14ac:dyDescent="0.35">
      <c r="B197" s="58"/>
      <c r="C197" s="58"/>
      <c r="D197" s="58"/>
      <c r="E197" s="58"/>
      <c r="F197" s="58"/>
      <c r="G197" s="58" t="s">
        <v>28</v>
      </c>
      <c r="H197" s="2">
        <v>792679.59715680301</v>
      </c>
      <c r="I197" s="2">
        <v>774999.61966532201</v>
      </c>
      <c r="J197" s="2">
        <v>300546.93649534899</v>
      </c>
      <c r="K197" s="2">
        <v>530255.45628755598</v>
      </c>
      <c r="L197" s="2">
        <v>48601.506201160599</v>
      </c>
      <c r="M197" s="2">
        <v>2104.4407544966498</v>
      </c>
      <c r="N197" s="2">
        <v>132799.00602994001</v>
      </c>
      <c r="O197" s="2">
        <v>188915.282082213</v>
      </c>
      <c r="P197" s="2">
        <v>285303.12807414</v>
      </c>
      <c r="Q197" s="2">
        <v>459106.66858031799</v>
      </c>
      <c r="R197" s="2">
        <v>564752</v>
      </c>
      <c r="S197" s="2">
        <v>445293.16270385002</v>
      </c>
      <c r="T197" s="2">
        <v>792532.28200899099</v>
      </c>
      <c r="U197" s="2">
        <v>724922</v>
      </c>
    </row>
    <row r="198" spans="2:21" x14ac:dyDescent="0.35">
      <c r="B198" s="58"/>
      <c r="C198" s="58"/>
      <c r="D198" s="58"/>
      <c r="E198" s="58"/>
      <c r="F198" s="58"/>
      <c r="G198" s="58" t="s">
        <v>30</v>
      </c>
      <c r="H198" s="2">
        <v>-10102513.1249323</v>
      </c>
      <c r="I198" s="2">
        <v>-9476426.3459388707</v>
      </c>
      <c r="J198" s="2">
        <v>-8777683.6222106796</v>
      </c>
      <c r="K198" s="2">
        <v>-9735601.0992149692</v>
      </c>
      <c r="L198" s="2">
        <v>-10703466.662735701</v>
      </c>
      <c r="M198" s="2">
        <v>-14770.0576857256</v>
      </c>
      <c r="N198" s="2">
        <v>-650747.45121325296</v>
      </c>
      <c r="O198" s="2">
        <v>-1738531.9177597601</v>
      </c>
      <c r="P198" s="2">
        <v>-2678572.4467261499</v>
      </c>
      <c r="Q198" s="2">
        <v>-4269670.0565745803</v>
      </c>
      <c r="R198" s="2">
        <v>-7763969</v>
      </c>
      <c r="S198" s="2">
        <v>-11843810.057294499</v>
      </c>
      <c r="T198" s="2">
        <v>-15137305.260947799</v>
      </c>
      <c r="U198" s="2">
        <v>-17239424</v>
      </c>
    </row>
    <row r="199" spans="2:21" x14ac:dyDescent="0.35">
      <c r="B199" s="58"/>
      <c r="C199" s="58"/>
      <c r="D199" s="58"/>
      <c r="E199" s="58"/>
      <c r="F199" s="58"/>
      <c r="G199" s="58" t="s">
        <v>25</v>
      </c>
      <c r="H199" s="2">
        <v>2792484.9182559801</v>
      </c>
      <c r="I199" s="2">
        <v>5160579.1223992398</v>
      </c>
      <c r="J199" s="2">
        <v>2986256.9942061999</v>
      </c>
      <c r="K199" s="2">
        <v>2413369.0853966</v>
      </c>
      <c r="L199" s="2">
        <v>5055695.4623656301</v>
      </c>
      <c r="M199" s="2">
        <v>3709972.3927623201</v>
      </c>
      <c r="N199" s="2">
        <v>6172023.0301039703</v>
      </c>
      <c r="O199" s="2">
        <v>5293183.3362866901</v>
      </c>
      <c r="P199" s="2">
        <v>9093316.9030375704</v>
      </c>
      <c r="Q199" s="2">
        <v>21598085.445879702</v>
      </c>
      <c r="R199" s="2">
        <v>13160462</v>
      </c>
      <c r="S199" s="2">
        <v>8786837.6114626005</v>
      </c>
      <c r="T199" s="2">
        <v>8249878.3380191196</v>
      </c>
      <c r="U199" s="2">
        <v>11530123</v>
      </c>
    </row>
    <row r="200" spans="2:21" x14ac:dyDescent="0.35">
      <c r="B200" s="58"/>
      <c r="C200" s="58"/>
      <c r="D200" s="58"/>
      <c r="E200" s="58"/>
      <c r="F200" s="58"/>
      <c r="G200" s="58" t="s">
        <v>27</v>
      </c>
      <c r="H200" s="2">
        <v>0</v>
      </c>
      <c r="I200" s="2">
        <v>0</v>
      </c>
      <c r="J200" s="2">
        <v>0</v>
      </c>
      <c r="K200" s="2">
        <v>0</v>
      </c>
      <c r="L200" s="2">
        <v>0</v>
      </c>
      <c r="M200" s="2">
        <v>0</v>
      </c>
      <c r="N200" s="2">
        <v>0</v>
      </c>
      <c r="O200" s="2">
        <v>0</v>
      </c>
      <c r="P200" s="2">
        <v>0</v>
      </c>
      <c r="Q200" s="2">
        <v>-217406.40504324401</v>
      </c>
      <c r="R200" s="2">
        <v>0</v>
      </c>
      <c r="S200" s="2">
        <v>0</v>
      </c>
      <c r="T200" s="2">
        <v>0</v>
      </c>
      <c r="U200" s="2">
        <v>0</v>
      </c>
    </row>
    <row r="201" spans="2:21" x14ac:dyDescent="0.35">
      <c r="B201" s="58"/>
      <c r="C201" s="58"/>
      <c r="D201" s="58"/>
      <c r="E201" s="58"/>
      <c r="F201" s="58"/>
      <c r="G201" s="58" t="s">
        <v>26</v>
      </c>
      <c r="H201" s="2">
        <v>19677108.987434901</v>
      </c>
      <c r="I201" s="2">
        <v>16136261.3835606</v>
      </c>
      <c r="J201" s="2">
        <v>10645381.6920515</v>
      </c>
      <c r="K201" s="2">
        <v>3853405.1345205898</v>
      </c>
      <c r="L201" s="2">
        <v>75491.215150679505</v>
      </c>
      <c r="M201" s="2">
        <v>14427663.147516301</v>
      </c>
      <c r="N201" s="2">
        <v>20094403.3493682</v>
      </c>
      <c r="O201" s="2">
        <v>24355918.495160598</v>
      </c>
      <c r="P201" s="2">
        <v>19901801.4198163</v>
      </c>
      <c r="Q201" s="2">
        <v>37464737.957989201</v>
      </c>
      <c r="R201" s="2">
        <v>43517286</v>
      </c>
      <c r="S201" s="2">
        <v>40905607.072021097</v>
      </c>
      <c r="T201" s="2">
        <v>34890346.228688098</v>
      </c>
      <c r="U201" s="2">
        <v>29906436</v>
      </c>
    </row>
    <row r="202" spans="2:21" x14ac:dyDescent="0.35">
      <c r="B202" s="58"/>
      <c r="C202" s="58"/>
      <c r="D202" s="58"/>
      <c r="E202" s="58"/>
      <c r="F202" s="58" t="s">
        <v>192</v>
      </c>
      <c r="G202" s="58"/>
      <c r="H202" s="2"/>
      <c r="I202" s="2"/>
      <c r="J202" s="2"/>
      <c r="K202" s="2"/>
      <c r="L202" s="2"/>
      <c r="M202" s="2"/>
      <c r="N202" s="2"/>
      <c r="O202" s="2"/>
      <c r="P202" s="2"/>
      <c r="Q202" s="2"/>
      <c r="R202" s="2"/>
      <c r="S202" s="2"/>
      <c r="T202" s="2"/>
      <c r="U202" s="2"/>
    </row>
    <row r="203" spans="2:21" x14ac:dyDescent="0.35">
      <c r="B203" s="58"/>
      <c r="C203" s="58"/>
      <c r="D203" s="58"/>
      <c r="E203" s="58"/>
      <c r="F203" s="58"/>
      <c r="G203" s="58" t="s">
        <v>29</v>
      </c>
      <c r="H203" s="2">
        <v>28647585.551021598</v>
      </c>
      <c r="I203" s="2">
        <v>25735411.629216202</v>
      </c>
      <c r="J203" s="2">
        <v>22680300.219062399</v>
      </c>
      <c r="K203" s="2">
        <v>22422819.195983902</v>
      </c>
      <c r="L203" s="2">
        <v>26583925.395776302</v>
      </c>
      <c r="M203" s="2">
        <v>31539917.914771698</v>
      </c>
      <c r="N203" s="2">
        <v>36740544.218947597</v>
      </c>
      <c r="O203" s="2">
        <v>40509596.5257807</v>
      </c>
      <c r="P203" s="2">
        <v>31789297.844799101</v>
      </c>
      <c r="Q203" s="2">
        <v>34031176.566559598</v>
      </c>
      <c r="R203" s="2">
        <v>27873448</v>
      </c>
      <c r="S203" s="2">
        <v>65156622.725464001</v>
      </c>
      <c r="T203" s="2">
        <v>76989340.858158797</v>
      </c>
      <c r="U203" s="2">
        <v>60481533</v>
      </c>
    </row>
    <row r="204" spans="2:21" x14ac:dyDescent="0.35">
      <c r="B204" s="58"/>
      <c r="C204" s="58"/>
      <c r="D204" s="58"/>
      <c r="E204" s="58"/>
      <c r="F204" s="58"/>
      <c r="G204" s="58" t="s">
        <v>28</v>
      </c>
      <c r="H204" s="2">
        <v>866914.55587685795</v>
      </c>
      <c r="I204" s="2">
        <v>1013611.00542306</v>
      </c>
      <c r="J204" s="2">
        <v>422433.33741349599</v>
      </c>
      <c r="K204" s="2">
        <v>1116899.56903072</v>
      </c>
      <c r="L204" s="2">
        <v>289784.84651074</v>
      </c>
      <c r="M204" s="2">
        <v>780658.16453889199</v>
      </c>
      <c r="N204" s="2">
        <v>1056523.4205833401</v>
      </c>
      <c r="O204" s="2">
        <v>611498.414052726</v>
      </c>
      <c r="P204" s="2">
        <v>686998.57817836804</v>
      </c>
      <c r="Q204" s="2">
        <v>785334.84384368802</v>
      </c>
      <c r="R204" s="2">
        <v>419150</v>
      </c>
      <c r="S204" s="2">
        <v>666718.93021404697</v>
      </c>
      <c r="T204" s="2">
        <v>1488744.1602406399</v>
      </c>
      <c r="U204" s="2">
        <v>1256617</v>
      </c>
    </row>
    <row r="205" spans="2:21" x14ac:dyDescent="0.35">
      <c r="B205" s="58"/>
      <c r="C205" s="58"/>
      <c r="D205" s="58"/>
      <c r="E205" s="58"/>
      <c r="F205" s="58"/>
      <c r="G205" s="58" t="s">
        <v>30</v>
      </c>
      <c r="H205" s="2">
        <v>-6639333.1054203501</v>
      </c>
      <c r="I205" s="2">
        <v>-5478335.4045138396</v>
      </c>
      <c r="J205" s="2">
        <v>-4602619.3211259404</v>
      </c>
      <c r="K205" s="2">
        <v>-3900927.2556993798</v>
      </c>
      <c r="L205" s="2">
        <v>-3825667.3269726201</v>
      </c>
      <c r="M205" s="2">
        <v>-3969662.7248124699</v>
      </c>
      <c r="N205" s="2">
        <v>-4327462.0443976298</v>
      </c>
      <c r="O205" s="2">
        <v>-4785468.6422204701</v>
      </c>
      <c r="P205" s="2">
        <v>-5369073.00282472</v>
      </c>
      <c r="Q205" s="2">
        <v>-6195916.95848192</v>
      </c>
      <c r="R205" s="2">
        <v>-6080796</v>
      </c>
      <c r="S205" s="2">
        <v>-6810385.54622819</v>
      </c>
      <c r="T205" s="2">
        <v>-5913352.4595557796</v>
      </c>
      <c r="U205" s="2">
        <v>-5027701</v>
      </c>
    </row>
    <row r="206" spans="2:21" x14ac:dyDescent="0.35">
      <c r="B206" s="58"/>
      <c r="C206" s="58"/>
      <c r="D206" s="58"/>
      <c r="E206" s="58"/>
      <c r="F206" s="58"/>
      <c r="G206" s="58" t="s">
        <v>25</v>
      </c>
      <c r="H206" s="2">
        <v>2860244.62773806</v>
      </c>
      <c r="I206" s="2">
        <v>1409612.9889370301</v>
      </c>
      <c r="J206" s="2">
        <v>3922704.9606339498</v>
      </c>
      <c r="K206" s="2">
        <v>3337007.0354650998</v>
      </c>
      <c r="L206" s="2">
        <v>5014055.6789953997</v>
      </c>
      <c r="M206" s="2">
        <v>6209876.5041758399</v>
      </c>
      <c r="N206" s="2">
        <v>4161993.0468331799</v>
      </c>
      <c r="O206" s="2">
        <v>5392243.0732880402</v>
      </c>
      <c r="P206" s="2">
        <v>8096856.6222820096</v>
      </c>
      <c r="Q206" s="2">
        <v>3472853.1603872101</v>
      </c>
      <c r="R206" s="2">
        <v>5730849</v>
      </c>
      <c r="S206" s="2">
        <v>17331103.221395899</v>
      </c>
      <c r="T206" s="2">
        <v>2260979.0998394699</v>
      </c>
      <c r="U206" s="2">
        <v>2149309</v>
      </c>
    </row>
    <row r="207" spans="2:21" x14ac:dyDescent="0.35">
      <c r="B207" s="58"/>
      <c r="C207" s="58"/>
      <c r="D207" s="58"/>
      <c r="E207" s="58"/>
      <c r="F207" s="58"/>
      <c r="G207" s="58" t="s">
        <v>27</v>
      </c>
      <c r="H207" s="2">
        <v>0</v>
      </c>
      <c r="I207" s="2">
        <v>0</v>
      </c>
      <c r="J207" s="2">
        <v>0</v>
      </c>
      <c r="K207" s="2">
        <v>0</v>
      </c>
      <c r="L207" s="2">
        <v>-58063.16</v>
      </c>
      <c r="M207" s="2">
        <v>-1009250.2</v>
      </c>
      <c r="N207" s="2">
        <v>-392940.74</v>
      </c>
      <c r="O207" s="2">
        <v>0</v>
      </c>
      <c r="P207" s="2">
        <v>-210542.74</v>
      </c>
      <c r="Q207" s="2">
        <v>-4255869.9747845</v>
      </c>
      <c r="R207" s="2">
        <v>-64660</v>
      </c>
      <c r="S207" s="2">
        <v>-406689.32047609298</v>
      </c>
      <c r="T207" s="2">
        <v>0</v>
      </c>
      <c r="U207" s="2">
        <v>-7483812</v>
      </c>
    </row>
    <row r="208" spans="2:21" x14ac:dyDescent="0.35">
      <c r="B208" s="58"/>
      <c r="C208" s="58"/>
      <c r="D208" s="58"/>
      <c r="E208" s="58"/>
      <c r="F208" s="58"/>
      <c r="G208" s="58" t="s">
        <v>26</v>
      </c>
      <c r="H208" s="2">
        <v>25735411.629216202</v>
      </c>
      <c r="I208" s="2">
        <v>22680300.2190625</v>
      </c>
      <c r="J208" s="2">
        <v>22422819.195983902</v>
      </c>
      <c r="K208" s="2">
        <v>22975798.544780299</v>
      </c>
      <c r="L208" s="2">
        <v>28004035.434309799</v>
      </c>
      <c r="M208" s="2">
        <v>33551539.658674002</v>
      </c>
      <c r="N208" s="2">
        <v>37238657.901966497</v>
      </c>
      <c r="O208" s="2">
        <v>41727869.370901003</v>
      </c>
      <c r="P208" s="2">
        <v>34993537.302434802</v>
      </c>
      <c r="Q208" s="2">
        <v>27837577.637524098</v>
      </c>
      <c r="R208" s="2">
        <v>27877991</v>
      </c>
      <c r="S208" s="2">
        <v>75937370.010369703</v>
      </c>
      <c r="T208" s="2">
        <v>74825711.658683106</v>
      </c>
      <c r="U208" s="2">
        <v>51375946</v>
      </c>
    </row>
    <row r="209" spans="2:21" x14ac:dyDescent="0.35">
      <c r="B209" s="58" t="s">
        <v>37</v>
      </c>
      <c r="C209" s="58"/>
      <c r="D209" s="58"/>
      <c r="E209" s="58"/>
      <c r="F209" s="58"/>
      <c r="G209" s="58"/>
      <c r="H209" s="2"/>
      <c r="I209" s="2"/>
      <c r="J209" s="2"/>
      <c r="K209" s="2"/>
      <c r="L209" s="2"/>
      <c r="M209" s="2"/>
      <c r="N209" s="2"/>
      <c r="O209" s="2"/>
      <c r="P209" s="2"/>
      <c r="Q209" s="2"/>
      <c r="R209" s="2"/>
      <c r="S209" s="2"/>
      <c r="T209" s="2"/>
      <c r="U209" s="2"/>
    </row>
    <row r="210" spans="2:21" x14ac:dyDescent="0.35">
      <c r="B210" s="58"/>
      <c r="C210" s="58" t="s">
        <v>32</v>
      </c>
      <c r="D210" s="58"/>
      <c r="E210" s="58"/>
      <c r="F210" s="58"/>
      <c r="G210" s="58"/>
      <c r="H210" s="2"/>
      <c r="I210" s="2"/>
      <c r="J210" s="2"/>
      <c r="K210" s="2"/>
      <c r="L210" s="2"/>
      <c r="M210" s="2"/>
      <c r="N210" s="2"/>
      <c r="O210" s="2"/>
      <c r="P210" s="2"/>
      <c r="Q210" s="2"/>
      <c r="R210" s="2"/>
      <c r="S210" s="2"/>
      <c r="T210" s="2"/>
      <c r="U210" s="2"/>
    </row>
    <row r="211" spans="2:21" x14ac:dyDescent="0.35">
      <c r="B211" s="58"/>
      <c r="C211" s="58"/>
      <c r="D211" s="58" t="s">
        <v>6</v>
      </c>
      <c r="E211" s="58"/>
      <c r="F211" s="58"/>
      <c r="G211" s="58"/>
      <c r="H211" s="2"/>
      <c r="I211" s="2"/>
      <c r="J211" s="2"/>
      <c r="K211" s="2"/>
      <c r="L211" s="2"/>
      <c r="M211" s="2"/>
      <c r="N211" s="2"/>
      <c r="O211" s="2"/>
      <c r="P211" s="2"/>
      <c r="Q211" s="2"/>
      <c r="R211" s="2"/>
      <c r="S211" s="2"/>
      <c r="T211" s="2"/>
      <c r="U211" s="2"/>
    </row>
    <row r="212" spans="2:21" x14ac:dyDescent="0.35">
      <c r="B212" s="58"/>
      <c r="C212" s="58"/>
      <c r="D212" s="58"/>
      <c r="E212" s="58" t="s">
        <v>7</v>
      </c>
      <c r="F212" s="58"/>
      <c r="G212" s="58"/>
      <c r="H212" s="2"/>
      <c r="I212" s="2"/>
      <c r="J212" s="2"/>
      <c r="K212" s="2"/>
      <c r="L212" s="2"/>
      <c r="M212" s="2"/>
      <c r="N212" s="2"/>
      <c r="O212" s="2"/>
      <c r="P212" s="2"/>
      <c r="Q212" s="2"/>
      <c r="R212" s="2"/>
      <c r="S212" s="2"/>
      <c r="T212" s="2"/>
      <c r="U212" s="2"/>
    </row>
    <row r="213" spans="2:21" x14ac:dyDescent="0.35">
      <c r="B213" s="58"/>
      <c r="C213" s="58"/>
      <c r="D213" s="58"/>
      <c r="E213" s="58"/>
      <c r="F213" s="58" t="s">
        <v>8</v>
      </c>
      <c r="G213" s="58"/>
      <c r="H213" s="2"/>
      <c r="I213" s="2"/>
      <c r="J213" s="2"/>
      <c r="K213" s="2"/>
      <c r="L213" s="2"/>
      <c r="M213" s="2"/>
      <c r="N213" s="2"/>
      <c r="O213" s="2"/>
      <c r="P213" s="2"/>
      <c r="Q213" s="2"/>
      <c r="R213" s="2"/>
      <c r="S213" s="2"/>
      <c r="T213" s="2"/>
      <c r="U213" s="2"/>
    </row>
    <row r="214" spans="2:21" x14ac:dyDescent="0.35">
      <c r="B214" s="58"/>
      <c r="C214" s="58"/>
      <c r="D214" s="58"/>
      <c r="E214" s="58"/>
      <c r="F214" s="58"/>
      <c r="G214" s="58" t="s">
        <v>29</v>
      </c>
      <c r="H214" s="2">
        <v>296214402.72223902</v>
      </c>
      <c r="I214" s="2">
        <v>323981432.53080499</v>
      </c>
      <c r="J214" s="2">
        <v>364679791.062482</v>
      </c>
      <c r="K214" s="2">
        <v>405274062.07983798</v>
      </c>
      <c r="L214" s="2">
        <v>460620690.84621203</v>
      </c>
      <c r="M214" s="2">
        <v>519713569.396676</v>
      </c>
      <c r="N214" s="2">
        <v>590554478.31895006</v>
      </c>
      <c r="O214" s="2">
        <v>702143497.71001804</v>
      </c>
      <c r="P214" s="2">
        <v>846288456.57045996</v>
      </c>
      <c r="Q214" s="2">
        <v>719306421.40697205</v>
      </c>
      <c r="R214" s="2">
        <v>777636616.75095201</v>
      </c>
      <c r="S214" s="2">
        <v>829826274.55824602</v>
      </c>
      <c r="T214" s="2">
        <v>878230568.43571198</v>
      </c>
      <c r="U214" s="2">
        <v>962109426.77914202</v>
      </c>
    </row>
    <row r="215" spans="2:21" x14ac:dyDescent="0.35">
      <c r="B215" s="58"/>
      <c r="C215" s="58"/>
      <c r="D215" s="58"/>
      <c r="E215" s="58"/>
      <c r="F215" s="58"/>
      <c r="G215" s="58" t="s">
        <v>28</v>
      </c>
      <c r="H215" s="2">
        <v>7905170.8715473497</v>
      </c>
      <c r="I215" s="2">
        <v>11464041.969478499</v>
      </c>
      <c r="J215" s="2">
        <v>8505651.1034980807</v>
      </c>
      <c r="K215" s="2">
        <v>17640134.0728007</v>
      </c>
      <c r="L215" s="2">
        <v>8383813.5752382297</v>
      </c>
      <c r="M215" s="2">
        <v>14787023.9467848</v>
      </c>
      <c r="N215" s="2">
        <v>20015896.2813779</v>
      </c>
      <c r="O215" s="2">
        <v>12377246.2452031</v>
      </c>
      <c r="P215" s="2">
        <v>20734067.1859763</v>
      </c>
      <c r="Q215" s="2">
        <v>17895787.778965801</v>
      </c>
      <c r="R215" s="2">
        <v>11852052.8404119</v>
      </c>
      <c r="S215" s="2">
        <v>10596806.385118</v>
      </c>
      <c r="T215" s="2">
        <v>17112559.565832101</v>
      </c>
      <c r="U215" s="2">
        <v>18434944.564210199</v>
      </c>
    </row>
    <row r="216" spans="2:21" x14ac:dyDescent="0.35">
      <c r="B216" s="58"/>
      <c r="C216" s="58"/>
      <c r="D216" s="58"/>
      <c r="E216" s="58"/>
      <c r="F216" s="58"/>
      <c r="G216" s="58" t="s">
        <v>30</v>
      </c>
      <c r="H216" s="2">
        <v>-19632766.015582401</v>
      </c>
      <c r="I216" s="2">
        <v>-21531866.596958399</v>
      </c>
      <c r="J216" s="2">
        <v>-24100971.8496789</v>
      </c>
      <c r="K216" s="2">
        <v>-26100067.992236599</v>
      </c>
      <c r="L216" s="2">
        <v>-31266576.843574598</v>
      </c>
      <c r="M216" s="2">
        <v>-27222574.074319299</v>
      </c>
      <c r="N216" s="2">
        <v>-22570590.738378</v>
      </c>
      <c r="O216" s="2">
        <v>-24150875.947893001</v>
      </c>
      <c r="P216" s="2">
        <v>-24542305.659000602</v>
      </c>
      <c r="Q216" s="2">
        <v>-23618876.8610292</v>
      </c>
      <c r="R216" s="2">
        <v>-26061118.716647901</v>
      </c>
      <c r="S216" s="2">
        <v>-32888330.194578201</v>
      </c>
      <c r="T216" s="2">
        <v>-28731863.0132365</v>
      </c>
      <c r="U216" s="2">
        <v>-31228077.979422498</v>
      </c>
    </row>
    <row r="217" spans="2:21" x14ac:dyDescent="0.35">
      <c r="B217" s="58"/>
      <c r="C217" s="58"/>
      <c r="D217" s="58"/>
      <c r="E217" s="58"/>
      <c r="F217" s="58"/>
      <c r="G217" s="58" t="s">
        <v>25</v>
      </c>
      <c r="H217" s="2">
        <v>39494624.952601403</v>
      </c>
      <c r="I217" s="2">
        <v>50766183.159156203</v>
      </c>
      <c r="J217" s="2">
        <v>56189591.763537496</v>
      </c>
      <c r="K217" s="2">
        <v>63806562.685809702</v>
      </c>
      <c r="L217" s="2">
        <v>81975641.818800896</v>
      </c>
      <c r="M217" s="2">
        <v>83276459.049807802</v>
      </c>
      <c r="N217" s="2">
        <v>114143713.848069</v>
      </c>
      <c r="O217" s="2">
        <v>155918588.563131</v>
      </c>
      <c r="P217" s="2">
        <v>136628666.10813701</v>
      </c>
      <c r="Q217" s="2">
        <v>90174160.233365998</v>
      </c>
      <c r="R217" s="2">
        <v>67000848.4273476</v>
      </c>
      <c r="S217" s="2">
        <v>70695817.686927199</v>
      </c>
      <c r="T217" s="2">
        <v>95498161.790833607</v>
      </c>
      <c r="U217" s="2">
        <v>95299288.179731607</v>
      </c>
    </row>
    <row r="218" spans="2:21" x14ac:dyDescent="0.35">
      <c r="B218" s="58"/>
      <c r="C218" s="58"/>
      <c r="D218" s="58"/>
      <c r="E218" s="58"/>
      <c r="F218" s="58"/>
      <c r="G218" s="58" t="s">
        <v>27</v>
      </c>
      <c r="H218" s="2">
        <v>0</v>
      </c>
      <c r="I218" s="2">
        <v>0</v>
      </c>
      <c r="J218" s="2">
        <v>0</v>
      </c>
      <c r="K218" s="2">
        <v>0</v>
      </c>
      <c r="L218" s="2">
        <v>0</v>
      </c>
      <c r="M218" s="2">
        <v>0</v>
      </c>
      <c r="N218" s="2">
        <v>0</v>
      </c>
      <c r="O218" s="2">
        <v>0</v>
      </c>
      <c r="P218" s="2">
        <v>0</v>
      </c>
      <c r="Q218" s="2">
        <v>0</v>
      </c>
      <c r="R218" s="2">
        <v>-84233.193980335403</v>
      </c>
      <c r="S218" s="2">
        <v>0</v>
      </c>
      <c r="T218" s="2">
        <v>0</v>
      </c>
      <c r="U218" s="2">
        <v>0</v>
      </c>
    </row>
    <row r="219" spans="2:21" x14ac:dyDescent="0.35">
      <c r="B219" s="58"/>
      <c r="C219" s="58"/>
      <c r="D219" s="58"/>
      <c r="E219" s="58"/>
      <c r="F219" s="58"/>
      <c r="G219" s="58" t="s">
        <v>26</v>
      </c>
      <c r="H219" s="2">
        <v>323981432.53080499</v>
      </c>
      <c r="I219" s="2">
        <v>364679791.062482</v>
      </c>
      <c r="J219" s="2">
        <v>405274062.07983798</v>
      </c>
      <c r="K219" s="2">
        <v>460620690.84621203</v>
      </c>
      <c r="L219" s="2">
        <v>519713569.396676</v>
      </c>
      <c r="M219" s="2">
        <v>590554478.31895006</v>
      </c>
      <c r="N219" s="2">
        <v>702143497.71001804</v>
      </c>
      <c r="O219" s="2">
        <v>846288456.57045996</v>
      </c>
      <c r="P219" s="2">
        <v>979108884.20557201</v>
      </c>
      <c r="Q219" s="2">
        <v>803757492.55827498</v>
      </c>
      <c r="R219" s="2">
        <v>830344166.10808396</v>
      </c>
      <c r="S219" s="2">
        <v>878230568.43571198</v>
      </c>
      <c r="T219" s="2">
        <v>962109426.77914202</v>
      </c>
      <c r="U219" s="2">
        <v>1044615581.54366</v>
      </c>
    </row>
    <row r="220" spans="2:21" x14ac:dyDescent="0.35">
      <c r="B220" s="58"/>
      <c r="C220" s="58"/>
      <c r="D220" s="58"/>
      <c r="E220" s="58"/>
      <c r="F220" s="58" t="s">
        <v>10</v>
      </c>
      <c r="G220" s="58"/>
      <c r="H220" s="2"/>
      <c r="I220" s="2"/>
      <c r="J220" s="2"/>
      <c r="K220" s="2"/>
      <c r="L220" s="2"/>
      <c r="M220" s="2"/>
      <c r="N220" s="2"/>
      <c r="O220" s="2"/>
      <c r="P220" s="2"/>
      <c r="Q220" s="2"/>
      <c r="R220" s="2"/>
      <c r="S220" s="2"/>
      <c r="T220" s="2"/>
      <c r="U220" s="2"/>
    </row>
    <row r="221" spans="2:21" x14ac:dyDescent="0.35">
      <c r="B221" s="58"/>
      <c r="C221" s="58"/>
      <c r="D221" s="58"/>
      <c r="E221" s="58"/>
      <c r="F221" s="58"/>
      <c r="G221" s="58" t="s">
        <v>29</v>
      </c>
      <c r="H221" s="2">
        <v>109471611.378959</v>
      </c>
      <c r="I221" s="2">
        <v>118326751.90425999</v>
      </c>
      <c r="J221" s="2">
        <v>138592089.20956901</v>
      </c>
      <c r="K221" s="2">
        <v>160986654.44611299</v>
      </c>
      <c r="L221" s="2">
        <v>171781540.85719699</v>
      </c>
      <c r="M221" s="2">
        <v>175633548.70393401</v>
      </c>
      <c r="N221" s="2">
        <v>178277523.797093</v>
      </c>
      <c r="O221" s="2">
        <v>195684150.35447699</v>
      </c>
      <c r="P221" s="2">
        <v>207638284.66914099</v>
      </c>
      <c r="Q221" s="2">
        <v>250042562.42451</v>
      </c>
      <c r="R221" s="2">
        <v>286288159.65266502</v>
      </c>
      <c r="S221" s="2">
        <v>304341760.84313798</v>
      </c>
      <c r="T221" s="2">
        <v>314276491.35606802</v>
      </c>
      <c r="U221" s="2">
        <v>321464909.552073</v>
      </c>
    </row>
    <row r="222" spans="2:21" x14ac:dyDescent="0.35">
      <c r="B222" s="58"/>
      <c r="C222" s="58"/>
      <c r="D222" s="58"/>
      <c r="E222" s="58"/>
      <c r="F222" s="58"/>
      <c r="G222" s="58" t="s">
        <v>28</v>
      </c>
      <c r="H222" s="2">
        <v>2921504.7802580199</v>
      </c>
      <c r="I222" s="2">
        <v>4186977.13429463</v>
      </c>
      <c r="J222" s="2">
        <v>3232468.5529928398</v>
      </c>
      <c r="K222" s="2">
        <v>7007174.7345174002</v>
      </c>
      <c r="L222" s="2">
        <v>3126616.85164019</v>
      </c>
      <c r="M222" s="2">
        <v>4997170.8330778601</v>
      </c>
      <c r="N222" s="2">
        <v>6042430.55743331</v>
      </c>
      <c r="O222" s="2">
        <v>3449481.3711441602</v>
      </c>
      <c r="P222" s="2">
        <v>5087137.9743939601</v>
      </c>
      <c r="Q222" s="2">
        <v>6220865.6835083598</v>
      </c>
      <c r="R222" s="2">
        <v>4363352.1399293002</v>
      </c>
      <c r="S222" s="2">
        <v>3886416.7277391301</v>
      </c>
      <c r="T222" s="2">
        <v>6123762.22345661</v>
      </c>
      <c r="U222" s="2">
        <v>6159577.7174436897</v>
      </c>
    </row>
    <row r="223" spans="2:21" x14ac:dyDescent="0.35">
      <c r="B223" s="58"/>
      <c r="C223" s="58"/>
      <c r="D223" s="58"/>
      <c r="E223" s="58"/>
      <c r="F223" s="58"/>
      <c r="G223" s="58" t="s">
        <v>30</v>
      </c>
      <c r="H223" s="2">
        <v>-6690569.7890684903</v>
      </c>
      <c r="I223" s="2">
        <v>-7607270.4003313603</v>
      </c>
      <c r="J223" s="2">
        <v>-8139327.7358286502</v>
      </c>
      <c r="K223" s="2">
        <v>-9333910.8103308398</v>
      </c>
      <c r="L223" s="2">
        <v>-10922183.860936901</v>
      </c>
      <c r="M223" s="2">
        <v>-9720259.1026661694</v>
      </c>
      <c r="N223" s="2">
        <v>-7012790.4073948702</v>
      </c>
      <c r="O223" s="2">
        <v>-7305184.0119502004</v>
      </c>
      <c r="P223" s="2">
        <v>-9471966.7025307398</v>
      </c>
      <c r="Q223" s="2">
        <v>-8868462.5454795193</v>
      </c>
      <c r="R223" s="2">
        <v>-10554975.8208567</v>
      </c>
      <c r="S223" s="2">
        <v>-12061912.992495799</v>
      </c>
      <c r="T223" s="2">
        <v>-19223830.359028999</v>
      </c>
      <c r="U223" s="2">
        <v>-19731590.441016901</v>
      </c>
    </row>
    <row r="224" spans="2:21" x14ac:dyDescent="0.35">
      <c r="B224" s="58"/>
      <c r="C224" s="58"/>
      <c r="D224" s="58"/>
      <c r="E224" s="58"/>
      <c r="F224" s="58"/>
      <c r="G224" s="58" t="s">
        <v>25</v>
      </c>
      <c r="H224" s="2">
        <v>12624205.5341115</v>
      </c>
      <c r="I224" s="2">
        <v>23685630.571345702</v>
      </c>
      <c r="J224" s="2">
        <v>27301424.419380501</v>
      </c>
      <c r="K224" s="2">
        <v>13121622.4868972</v>
      </c>
      <c r="L224" s="2">
        <v>11647574.856033299</v>
      </c>
      <c r="M224" s="2">
        <v>9931798.9812981505</v>
      </c>
      <c r="N224" s="2">
        <v>18376986.407345399</v>
      </c>
      <c r="O224" s="2">
        <v>18848827.000504602</v>
      </c>
      <c r="P224" s="2">
        <v>35447213.970318504</v>
      </c>
      <c r="Q224" s="2">
        <v>37410687.986289501</v>
      </c>
      <c r="R224" s="2">
        <v>24435163.453770399</v>
      </c>
      <c r="S224" s="2">
        <v>18110226.777686901</v>
      </c>
      <c r="T224" s="2">
        <v>20288486.3315778</v>
      </c>
      <c r="U224" s="2">
        <v>16515293.2076097</v>
      </c>
    </row>
    <row r="225" spans="2:21" x14ac:dyDescent="0.35">
      <c r="B225" s="58"/>
      <c r="C225" s="58"/>
      <c r="D225" s="58"/>
      <c r="E225" s="58"/>
      <c r="F225" s="58"/>
      <c r="G225" s="58" t="s">
        <v>27</v>
      </c>
      <c r="H225" s="2">
        <v>0</v>
      </c>
      <c r="I225" s="2">
        <v>0</v>
      </c>
      <c r="J225" s="2">
        <v>0</v>
      </c>
      <c r="K225" s="2">
        <v>0</v>
      </c>
      <c r="L225" s="2">
        <v>0</v>
      </c>
      <c r="M225" s="2">
        <v>-2564735.61855016</v>
      </c>
      <c r="N225" s="2">
        <v>0</v>
      </c>
      <c r="O225" s="2">
        <v>-3038990.0450345902</v>
      </c>
      <c r="P225" s="2">
        <v>0</v>
      </c>
      <c r="Q225" s="2">
        <v>-58.070737797028798</v>
      </c>
      <c r="R225" s="2">
        <v>0</v>
      </c>
      <c r="S225" s="2">
        <v>0</v>
      </c>
      <c r="T225" s="2">
        <v>0</v>
      </c>
      <c r="U225" s="2">
        <v>0</v>
      </c>
    </row>
    <row r="226" spans="2:21" x14ac:dyDescent="0.35">
      <c r="B226" s="58"/>
      <c r="C226" s="58"/>
      <c r="D226" s="58"/>
      <c r="E226" s="58"/>
      <c r="F226" s="58"/>
      <c r="G226" s="58" t="s">
        <v>26</v>
      </c>
      <c r="H226" s="2">
        <v>118326751.90425999</v>
      </c>
      <c r="I226" s="2">
        <v>138592089.20956901</v>
      </c>
      <c r="J226" s="2">
        <v>160986654.44611299</v>
      </c>
      <c r="K226" s="2">
        <v>171781540.85719699</v>
      </c>
      <c r="L226" s="2">
        <v>175633548.70393401</v>
      </c>
      <c r="M226" s="2">
        <v>178277523.797093</v>
      </c>
      <c r="N226" s="2">
        <v>195684150.35447699</v>
      </c>
      <c r="O226" s="2">
        <v>207638284.66914099</v>
      </c>
      <c r="P226" s="2">
        <v>238700669.91132301</v>
      </c>
      <c r="Q226" s="2">
        <v>284805595.47808999</v>
      </c>
      <c r="R226" s="2">
        <v>304531699.42550802</v>
      </c>
      <c r="S226" s="2">
        <v>314276491.35606802</v>
      </c>
      <c r="T226" s="2">
        <v>321464909.552073</v>
      </c>
      <c r="U226" s="2">
        <v>324408190.03610998</v>
      </c>
    </row>
    <row r="227" spans="2:21" x14ac:dyDescent="0.35">
      <c r="B227" s="58"/>
      <c r="C227" s="58"/>
      <c r="D227" s="58"/>
      <c r="E227" s="58"/>
      <c r="F227" s="58" t="s">
        <v>9</v>
      </c>
      <c r="G227" s="58"/>
      <c r="H227" s="2"/>
      <c r="I227" s="2"/>
      <c r="J227" s="2"/>
      <c r="K227" s="2"/>
      <c r="L227" s="2"/>
      <c r="M227" s="2"/>
      <c r="N227" s="2"/>
      <c r="O227" s="2"/>
      <c r="P227" s="2"/>
      <c r="Q227" s="2"/>
      <c r="R227" s="2"/>
      <c r="S227" s="2"/>
      <c r="T227" s="2"/>
      <c r="U227" s="2"/>
    </row>
    <row r="228" spans="2:21" x14ac:dyDescent="0.35">
      <c r="B228" s="58"/>
      <c r="C228" s="58"/>
      <c r="D228" s="58"/>
      <c r="E228" s="58"/>
      <c r="F228" s="58"/>
      <c r="G228" s="58" t="s">
        <v>29</v>
      </c>
      <c r="H228" s="2">
        <v>5204382.7957140803</v>
      </c>
      <c r="I228" s="2">
        <v>5343273.8655032804</v>
      </c>
      <c r="J228" s="2">
        <v>5532344.9347002003</v>
      </c>
      <c r="K228" s="2">
        <v>5661379.2188914502</v>
      </c>
      <c r="L228" s="2">
        <v>5907798.8588400399</v>
      </c>
      <c r="M228" s="2">
        <v>6015327.4289994203</v>
      </c>
      <c r="N228" s="2">
        <v>6186477.0698364396</v>
      </c>
      <c r="O228" s="2">
        <v>6386771.3262197599</v>
      </c>
      <c r="P228" s="2">
        <v>5250316.1355465101</v>
      </c>
      <c r="Q228" s="2">
        <v>14571949.264045799</v>
      </c>
      <c r="R228" s="2">
        <v>14983159.1219726</v>
      </c>
      <c r="S228" s="2">
        <v>15642811.197138401</v>
      </c>
      <c r="T228" s="2">
        <v>15982431.397646399</v>
      </c>
      <c r="U228" s="2">
        <v>16388568.731079999</v>
      </c>
    </row>
    <row r="229" spans="2:21" x14ac:dyDescent="0.35">
      <c r="B229" s="58"/>
      <c r="C229" s="58"/>
      <c r="D229" s="58"/>
      <c r="E229" s="58"/>
      <c r="F229" s="58"/>
      <c r="G229" s="58" t="s">
        <v>28</v>
      </c>
      <c r="H229" s="2">
        <v>138891.06978920099</v>
      </c>
      <c r="I229" s="2">
        <v>189071.069196914</v>
      </c>
      <c r="J229" s="2">
        <v>129034.284191258</v>
      </c>
      <c r="K229" s="2">
        <v>246419.63994858199</v>
      </c>
      <c r="L229" s="2">
        <v>107528.570159382</v>
      </c>
      <c r="M229" s="2">
        <v>171149.640837018</v>
      </c>
      <c r="N229" s="2">
        <v>209680.711810793</v>
      </c>
      <c r="O229" s="2">
        <v>112584.73755612801</v>
      </c>
      <c r="P229" s="2">
        <v>128632.74532089</v>
      </c>
      <c r="Q229" s="2">
        <v>362538.834347033</v>
      </c>
      <c r="R229" s="2">
        <v>228360.12323065699</v>
      </c>
      <c r="S229" s="2">
        <v>199757.282526725</v>
      </c>
      <c r="T229" s="2">
        <v>311421.987720381</v>
      </c>
      <c r="U229" s="2">
        <v>314020.78353563801</v>
      </c>
    </row>
    <row r="230" spans="2:21" x14ac:dyDescent="0.35">
      <c r="B230" s="58"/>
      <c r="C230" s="58"/>
      <c r="D230" s="58"/>
      <c r="E230" s="58"/>
      <c r="F230" s="58"/>
      <c r="G230" s="58" t="s">
        <v>25</v>
      </c>
      <c r="H230" s="2">
        <v>0</v>
      </c>
      <c r="I230" s="2">
        <v>0</v>
      </c>
      <c r="J230" s="2">
        <v>0</v>
      </c>
      <c r="K230" s="2">
        <v>0</v>
      </c>
      <c r="L230" s="2">
        <v>0</v>
      </c>
      <c r="M230" s="2">
        <v>0</v>
      </c>
      <c r="N230" s="2">
        <v>0</v>
      </c>
      <c r="O230" s="2">
        <v>0</v>
      </c>
      <c r="P230" s="2">
        <v>0</v>
      </c>
      <c r="Q230" s="2">
        <v>70582.319113904305</v>
      </c>
      <c r="R230" s="2">
        <v>0</v>
      </c>
      <c r="S230" s="2">
        <v>139862.91798121599</v>
      </c>
      <c r="T230" s="2">
        <v>94715.345713267001</v>
      </c>
      <c r="U230" s="2">
        <v>18711.0443735103</v>
      </c>
    </row>
    <row r="231" spans="2:21" x14ac:dyDescent="0.35">
      <c r="B231" s="58"/>
      <c r="C231" s="58"/>
      <c r="D231" s="58"/>
      <c r="E231" s="58"/>
      <c r="F231" s="58"/>
      <c r="G231" s="58" t="s">
        <v>27</v>
      </c>
      <c r="H231" s="2">
        <v>0</v>
      </c>
      <c r="I231" s="2">
        <v>0</v>
      </c>
      <c r="J231" s="2">
        <v>0</v>
      </c>
      <c r="K231" s="2">
        <v>0</v>
      </c>
      <c r="L231" s="2">
        <v>0</v>
      </c>
      <c r="M231" s="2">
        <v>0</v>
      </c>
      <c r="N231" s="2">
        <v>-9386.4554274695201</v>
      </c>
      <c r="O231" s="2">
        <v>-1249039.9282293699</v>
      </c>
      <c r="P231" s="2">
        <v>0</v>
      </c>
      <c r="Q231" s="2">
        <v>0</v>
      </c>
      <c r="R231" s="2">
        <v>0</v>
      </c>
      <c r="S231" s="2">
        <v>0</v>
      </c>
      <c r="T231" s="2">
        <v>0</v>
      </c>
      <c r="U231" s="2">
        <v>0</v>
      </c>
    </row>
    <row r="232" spans="2:21" x14ac:dyDescent="0.35">
      <c r="B232" s="58"/>
      <c r="C232" s="58"/>
      <c r="D232" s="58"/>
      <c r="E232" s="58"/>
      <c r="F232" s="58"/>
      <c r="G232" s="58" t="s">
        <v>26</v>
      </c>
      <c r="H232" s="2">
        <v>5343273.8655032804</v>
      </c>
      <c r="I232" s="2">
        <v>5532344.9347002003</v>
      </c>
      <c r="J232" s="2">
        <v>5661379.2188914502</v>
      </c>
      <c r="K232" s="2">
        <v>5907798.8588400399</v>
      </c>
      <c r="L232" s="2">
        <v>6015327.4289994203</v>
      </c>
      <c r="M232" s="2">
        <v>6186477.0698364396</v>
      </c>
      <c r="N232" s="2">
        <v>6386771.3262197599</v>
      </c>
      <c r="O232" s="2">
        <v>5250316.1355465101</v>
      </c>
      <c r="P232" s="2">
        <v>5378948.8808674002</v>
      </c>
      <c r="Q232" s="2">
        <v>15005070.4175067</v>
      </c>
      <c r="R232" s="2">
        <v>15652573.8185245</v>
      </c>
      <c r="S232" s="2">
        <v>15982431.397646399</v>
      </c>
      <c r="T232" s="2">
        <v>16388568.731079999</v>
      </c>
      <c r="U232" s="2">
        <v>16721300.558989201</v>
      </c>
    </row>
    <row r="233" spans="2:21" x14ac:dyDescent="0.35">
      <c r="B233" s="58"/>
      <c r="C233" s="58"/>
      <c r="D233" s="58"/>
      <c r="E233" s="58"/>
      <c r="F233" s="58" t="s">
        <v>11</v>
      </c>
      <c r="G233" s="58"/>
      <c r="H233" s="2"/>
      <c r="I233" s="2"/>
      <c r="J233" s="2"/>
      <c r="K233" s="2"/>
      <c r="L233" s="2"/>
      <c r="M233" s="2"/>
      <c r="N233" s="2"/>
      <c r="O233" s="2"/>
      <c r="P233" s="2"/>
      <c r="Q233" s="2"/>
      <c r="R233" s="2"/>
      <c r="S233" s="2"/>
      <c r="T233" s="2"/>
      <c r="U233" s="2"/>
    </row>
    <row r="234" spans="2:21" x14ac:dyDescent="0.35">
      <c r="B234" s="58"/>
      <c r="C234" s="58"/>
      <c r="D234" s="58"/>
      <c r="E234" s="58"/>
      <c r="F234" s="58"/>
      <c r="G234" s="58" t="s">
        <v>29</v>
      </c>
      <c r="H234" s="2">
        <v>55280483.545938298</v>
      </c>
      <c r="I234" s="2">
        <v>54799926.3581127</v>
      </c>
      <c r="J234" s="2">
        <v>52882664.548449501</v>
      </c>
      <c r="K234" s="2">
        <v>48913926.890037</v>
      </c>
      <c r="L234" s="2">
        <v>45563382.0677775</v>
      </c>
      <c r="M234" s="2">
        <v>39900026.5895859</v>
      </c>
      <c r="N234" s="2">
        <v>35363479.186885901</v>
      </c>
      <c r="O234" s="2">
        <v>32180602.682081599</v>
      </c>
      <c r="P234" s="2">
        <v>28266571.505594</v>
      </c>
      <c r="Q234" s="2">
        <v>111160384.935721</v>
      </c>
      <c r="R234" s="2">
        <v>111777908.53087001</v>
      </c>
      <c r="S234" s="2">
        <v>110256841.42237601</v>
      </c>
      <c r="T234" s="2">
        <v>122931068.963539</v>
      </c>
      <c r="U234" s="2">
        <v>117197609.13120501</v>
      </c>
    </row>
    <row r="235" spans="2:21" x14ac:dyDescent="0.35">
      <c r="B235" s="58"/>
      <c r="C235" s="58"/>
      <c r="D235" s="58"/>
      <c r="E235" s="58"/>
      <c r="F235" s="58"/>
      <c r="G235" s="58" t="s">
        <v>28</v>
      </c>
      <c r="H235" s="2">
        <v>1475288.38664264</v>
      </c>
      <c r="I235" s="2">
        <v>1939088.45573735</v>
      </c>
      <c r="J235" s="2">
        <v>1233414.9165819101</v>
      </c>
      <c r="K235" s="2">
        <v>2129048.7329471498</v>
      </c>
      <c r="L235" s="2">
        <v>829304.69408968999</v>
      </c>
      <c r="M235" s="2">
        <v>1135245.8034576201</v>
      </c>
      <c r="N235" s="2">
        <v>1198588.3733677899</v>
      </c>
      <c r="O235" s="2">
        <v>567273.27820340404</v>
      </c>
      <c r="P235" s="2">
        <v>692531.00188705302</v>
      </c>
      <c r="Q235" s="2">
        <v>2765584.4561302601</v>
      </c>
      <c r="R235" s="2">
        <v>1703620.49543621</v>
      </c>
      <c r="S235" s="2">
        <v>1407969.8811772999</v>
      </c>
      <c r="T235" s="2">
        <v>2395345.04461281</v>
      </c>
      <c r="U235" s="2">
        <v>2245619.2271440099</v>
      </c>
    </row>
    <row r="236" spans="2:21" x14ac:dyDescent="0.35">
      <c r="B236" s="58"/>
      <c r="C236" s="58"/>
      <c r="D236" s="58"/>
      <c r="E236" s="58"/>
      <c r="F236" s="58"/>
      <c r="G236" s="58" t="s">
        <v>30</v>
      </c>
      <c r="H236" s="2">
        <v>-3814063.6027022698</v>
      </c>
      <c r="I236" s="2">
        <v>-4162684.2250014399</v>
      </c>
      <c r="J236" s="2">
        <v>-5218062.6910785995</v>
      </c>
      <c r="K236" s="2">
        <v>-5488923.9326504897</v>
      </c>
      <c r="L236" s="2">
        <v>-6499686.9431468602</v>
      </c>
      <c r="M236" s="2">
        <v>-5671793.2061576396</v>
      </c>
      <c r="N236" s="2">
        <v>-4387505.13786826</v>
      </c>
      <c r="O236" s="2">
        <v>-4481304.4546910096</v>
      </c>
      <c r="P236" s="2">
        <v>-4366527.5133648803</v>
      </c>
      <c r="Q236" s="2">
        <v>-4412287.5012556696</v>
      </c>
      <c r="R236" s="2">
        <v>-4718391.5144230798</v>
      </c>
      <c r="S236" s="2">
        <v>-4369786.2047579996</v>
      </c>
      <c r="T236" s="2">
        <v>-11615206.9862237</v>
      </c>
      <c r="U236" s="2">
        <v>-12045293.6419982</v>
      </c>
    </row>
    <row r="237" spans="2:21" x14ac:dyDescent="0.35">
      <c r="B237" s="58"/>
      <c r="C237" s="58"/>
      <c r="D237" s="58"/>
      <c r="E237" s="58"/>
      <c r="F237" s="58"/>
      <c r="G237" s="58" t="s">
        <v>25</v>
      </c>
      <c r="H237" s="2">
        <v>1858218.0282340101</v>
      </c>
      <c r="I237" s="2">
        <v>306333.959600934</v>
      </c>
      <c r="J237" s="2">
        <v>15910.116084148</v>
      </c>
      <c r="K237" s="2">
        <v>9330.3774438986093</v>
      </c>
      <c r="L237" s="2">
        <v>7026.7708655804699</v>
      </c>
      <c r="M237" s="2">
        <v>0</v>
      </c>
      <c r="N237" s="2">
        <v>6040.2596961203899</v>
      </c>
      <c r="O237" s="2">
        <v>0</v>
      </c>
      <c r="P237" s="2">
        <v>0</v>
      </c>
      <c r="Q237" s="2">
        <v>2777867.3470573402</v>
      </c>
      <c r="R237" s="2">
        <v>1562514.8028867899</v>
      </c>
      <c r="S237" s="2">
        <v>15636043.8647434</v>
      </c>
      <c r="T237" s="2">
        <v>3486402.1092771799</v>
      </c>
      <c r="U237" s="2">
        <v>7479804.6450949097</v>
      </c>
    </row>
    <row r="238" spans="2:21" x14ac:dyDescent="0.35">
      <c r="B238" s="58"/>
      <c r="C238" s="58"/>
      <c r="D238" s="58"/>
      <c r="E238" s="58"/>
      <c r="F238" s="58"/>
      <c r="G238" s="58" t="s">
        <v>27</v>
      </c>
      <c r="H238" s="2">
        <v>0</v>
      </c>
      <c r="I238" s="2">
        <v>0</v>
      </c>
      <c r="J238" s="2">
        <v>0</v>
      </c>
      <c r="K238" s="2">
        <v>0</v>
      </c>
      <c r="L238" s="2">
        <v>0</v>
      </c>
      <c r="M238" s="2">
        <v>0</v>
      </c>
      <c r="N238" s="2">
        <v>0</v>
      </c>
      <c r="O238" s="2">
        <v>0</v>
      </c>
      <c r="P238" s="2">
        <v>0</v>
      </c>
      <c r="Q238" s="2">
        <v>0</v>
      </c>
      <c r="R238" s="2">
        <v>0</v>
      </c>
      <c r="S238" s="2">
        <v>0</v>
      </c>
      <c r="T238" s="2">
        <v>0</v>
      </c>
      <c r="U238" s="2">
        <v>0</v>
      </c>
    </row>
    <row r="239" spans="2:21" x14ac:dyDescent="0.35">
      <c r="B239" s="58"/>
      <c r="C239" s="58"/>
      <c r="D239" s="58"/>
      <c r="E239" s="58"/>
      <c r="F239" s="58"/>
      <c r="G239" s="58" t="s">
        <v>26</v>
      </c>
      <c r="H239" s="2">
        <v>54799926.3581127</v>
      </c>
      <c r="I239" s="2">
        <v>52882664.548449501</v>
      </c>
      <c r="J239" s="2">
        <v>48913926.890037</v>
      </c>
      <c r="K239" s="2">
        <v>45563382.0677775</v>
      </c>
      <c r="L239" s="2">
        <v>39900026.5895859</v>
      </c>
      <c r="M239" s="2">
        <v>35363479.186885901</v>
      </c>
      <c r="N239" s="2">
        <v>32180602.682081599</v>
      </c>
      <c r="O239" s="2">
        <v>28266571.505594</v>
      </c>
      <c r="P239" s="2">
        <v>24592574.994116101</v>
      </c>
      <c r="Q239" s="2">
        <v>112291549.237653</v>
      </c>
      <c r="R239" s="2">
        <v>110325652.31477</v>
      </c>
      <c r="S239" s="2">
        <v>122931068.963539</v>
      </c>
      <c r="T239" s="2">
        <v>117197609.13120501</v>
      </c>
      <c r="U239" s="2">
        <v>114877739.36144599</v>
      </c>
    </row>
    <row r="240" spans="2:21" x14ac:dyDescent="0.35">
      <c r="B240" s="58"/>
      <c r="C240" s="58"/>
      <c r="D240" s="58"/>
      <c r="E240" s="58"/>
      <c r="F240" s="58" t="s">
        <v>12</v>
      </c>
      <c r="G240" s="58"/>
      <c r="H240" s="2"/>
      <c r="I240" s="2"/>
      <c r="J240" s="2"/>
      <c r="K240" s="2"/>
      <c r="L240" s="2"/>
      <c r="M240" s="2"/>
      <c r="N240" s="2"/>
      <c r="O240" s="2"/>
      <c r="P240" s="2"/>
      <c r="Q240" s="2"/>
      <c r="R240" s="2"/>
      <c r="S240" s="2"/>
      <c r="T240" s="2"/>
      <c r="U240" s="2"/>
    </row>
    <row r="241" spans="2:21" x14ac:dyDescent="0.35">
      <c r="B241" s="58"/>
      <c r="C241" s="58"/>
      <c r="D241" s="58"/>
      <c r="E241" s="58"/>
      <c r="F241" s="58"/>
      <c r="G241" s="58" t="s">
        <v>29</v>
      </c>
      <c r="H241" s="2">
        <v>730165070.33546102</v>
      </c>
      <c r="I241" s="2">
        <v>769899693.22568297</v>
      </c>
      <c r="J241" s="2">
        <v>813427558.73996902</v>
      </c>
      <c r="K241" s="2">
        <v>844928652.08873105</v>
      </c>
      <c r="L241" s="2">
        <v>895780744.89444399</v>
      </c>
      <c r="M241" s="2">
        <v>922684796.63238502</v>
      </c>
      <c r="N241" s="2">
        <v>959412603.88460195</v>
      </c>
      <c r="O241" s="2">
        <v>989629854.26939499</v>
      </c>
      <c r="P241" s="2">
        <v>1005330032.21306</v>
      </c>
      <c r="Q241" s="2">
        <v>1373472207.98627</v>
      </c>
      <c r="R241" s="2">
        <v>1469506367.58427</v>
      </c>
      <c r="S241" s="2">
        <v>1464057244.34499</v>
      </c>
      <c r="T241" s="2">
        <v>1439002261.53631</v>
      </c>
      <c r="U241" s="2">
        <v>1453917680.06387</v>
      </c>
    </row>
    <row r="242" spans="2:21" x14ac:dyDescent="0.35">
      <c r="B242" s="58"/>
      <c r="C242" s="58"/>
      <c r="D242" s="58"/>
      <c r="E242" s="58"/>
      <c r="F242" s="58"/>
      <c r="G242" s="58" t="s">
        <v>28</v>
      </c>
      <c r="H242" s="2">
        <v>19486154.597451199</v>
      </c>
      <c r="I242" s="2">
        <v>27242803.164618399</v>
      </c>
      <c r="J242" s="2">
        <v>18972071.3408738</v>
      </c>
      <c r="K242" s="2">
        <v>36776729.870908499</v>
      </c>
      <c r="L242" s="2">
        <v>16304214.9836696</v>
      </c>
      <c r="M242" s="2">
        <v>26252464.793205298</v>
      </c>
      <c r="N242" s="2">
        <v>32517750.4792867</v>
      </c>
      <c r="O242" s="2">
        <v>17444998.690218501</v>
      </c>
      <c r="P242" s="2">
        <v>24630585.789220002</v>
      </c>
      <c r="Q242" s="2">
        <v>34170926.9136682</v>
      </c>
      <c r="R242" s="2">
        <v>22396922.6021007</v>
      </c>
      <c r="S242" s="2">
        <v>18695878.439511001</v>
      </c>
      <c r="T242" s="2">
        <v>28039347.297793102</v>
      </c>
      <c r="U242" s="2">
        <v>27858465.042412899</v>
      </c>
    </row>
    <row r="243" spans="2:21" x14ac:dyDescent="0.35">
      <c r="B243" s="58"/>
      <c r="C243" s="58"/>
      <c r="D243" s="58"/>
      <c r="E243" s="58"/>
      <c r="F243" s="58"/>
      <c r="G243" s="58" t="s">
        <v>30</v>
      </c>
      <c r="H243" s="2">
        <v>-23723956.295474101</v>
      </c>
      <c r="I243" s="2">
        <v>-26047306.378753498</v>
      </c>
      <c r="J243" s="2">
        <v>-29386225.488680899</v>
      </c>
      <c r="K243" s="2">
        <v>-31592502.596976101</v>
      </c>
      <c r="L243" s="2">
        <v>-37345760.311790101</v>
      </c>
      <c r="M243" s="2">
        <v>-38709394.728249297</v>
      </c>
      <c r="N243" s="2">
        <v>-51013026.099669397</v>
      </c>
      <c r="O243" s="2">
        <v>-52906113.761198901</v>
      </c>
      <c r="P243" s="2">
        <v>-51510366.700815499</v>
      </c>
      <c r="Q243" s="2">
        <v>-47619312.442458101</v>
      </c>
      <c r="R243" s="2">
        <v>-50816031.0635681</v>
      </c>
      <c r="S243" s="2">
        <v>-58024672.816506103</v>
      </c>
      <c r="T243" s="2">
        <v>-48734028.416709602</v>
      </c>
      <c r="U243" s="2">
        <v>-51393691.939683497</v>
      </c>
    </row>
    <row r="244" spans="2:21" x14ac:dyDescent="0.35">
      <c r="B244" s="58"/>
      <c r="C244" s="58"/>
      <c r="D244" s="58"/>
      <c r="E244" s="58"/>
      <c r="F244" s="58"/>
      <c r="G244" s="58" t="s">
        <v>25</v>
      </c>
      <c r="H244" s="2">
        <v>43972424.588245302</v>
      </c>
      <c r="I244" s="2">
        <v>42332368.7284206</v>
      </c>
      <c r="J244" s="2">
        <v>41915247.496568799</v>
      </c>
      <c r="K244" s="2">
        <v>45667865.531780802</v>
      </c>
      <c r="L244" s="2">
        <v>47945597.066061303</v>
      </c>
      <c r="M244" s="2">
        <v>49184737.187261097</v>
      </c>
      <c r="N244" s="2">
        <v>48750240.239786103</v>
      </c>
      <c r="O244" s="2">
        <v>51161293.0146451</v>
      </c>
      <c r="P244" s="2">
        <v>54606819.026626602</v>
      </c>
      <c r="Q244" s="2">
        <v>44522943.6100455</v>
      </c>
      <c r="R244" s="2">
        <v>23891311.581399001</v>
      </c>
      <c r="S244" s="2">
        <v>14273811.5683125</v>
      </c>
      <c r="T244" s="2">
        <v>35610099.646481097</v>
      </c>
      <c r="U244" s="2">
        <v>51293906.301824398</v>
      </c>
    </row>
    <row r="245" spans="2:21" x14ac:dyDescent="0.35">
      <c r="B245" s="58"/>
      <c r="C245" s="58"/>
      <c r="D245" s="58"/>
      <c r="E245" s="58"/>
      <c r="F245" s="58"/>
      <c r="G245" s="58" t="s">
        <v>27</v>
      </c>
      <c r="H245" s="2">
        <v>0</v>
      </c>
      <c r="I245" s="2">
        <v>0</v>
      </c>
      <c r="J245" s="2">
        <v>0</v>
      </c>
      <c r="K245" s="2">
        <v>0</v>
      </c>
      <c r="L245" s="2">
        <v>0</v>
      </c>
      <c r="M245" s="2">
        <v>0</v>
      </c>
      <c r="N245" s="2">
        <v>-37714.234610233099</v>
      </c>
      <c r="O245" s="2">
        <v>0</v>
      </c>
      <c r="P245" s="2">
        <v>0</v>
      </c>
      <c r="Q245" s="2">
        <v>0</v>
      </c>
      <c r="R245" s="2">
        <v>-7613.5755023287902</v>
      </c>
      <c r="S245" s="2">
        <v>0</v>
      </c>
      <c r="T245" s="2">
        <v>0</v>
      </c>
      <c r="U245" s="2">
        <v>0</v>
      </c>
    </row>
    <row r="246" spans="2:21" x14ac:dyDescent="0.35">
      <c r="B246" s="58"/>
      <c r="C246" s="58"/>
      <c r="D246" s="58"/>
      <c r="E246" s="58"/>
      <c r="F246" s="58"/>
      <c r="G246" s="58" t="s">
        <v>26</v>
      </c>
      <c r="H246" s="2">
        <v>769899693.22568297</v>
      </c>
      <c r="I246" s="2">
        <v>813427558.73996902</v>
      </c>
      <c r="J246" s="2">
        <v>844928652.08873105</v>
      </c>
      <c r="K246" s="2">
        <v>895780744.89444399</v>
      </c>
      <c r="L246" s="2">
        <v>922684796.63238502</v>
      </c>
      <c r="M246" s="2">
        <v>959412603.88460195</v>
      </c>
      <c r="N246" s="2">
        <v>989629854.26939499</v>
      </c>
      <c r="O246" s="2">
        <v>1005330032.21306</v>
      </c>
      <c r="P246" s="2">
        <v>1033057070.32809</v>
      </c>
      <c r="Q246" s="2">
        <v>1404546766.0675299</v>
      </c>
      <c r="R246" s="2">
        <v>1464970957.1287</v>
      </c>
      <c r="S246" s="2">
        <v>1439002261.53631</v>
      </c>
      <c r="T246" s="2">
        <v>1453917680.06387</v>
      </c>
      <c r="U246" s="2">
        <v>1481676359.46842</v>
      </c>
    </row>
    <row r="247" spans="2:21" x14ac:dyDescent="0.35">
      <c r="B247" s="58"/>
      <c r="C247" s="58"/>
      <c r="D247" s="58"/>
      <c r="E247" s="58"/>
      <c r="F247" s="58" t="s">
        <v>189</v>
      </c>
      <c r="G247" s="58"/>
      <c r="H247" s="2"/>
      <c r="I247" s="2"/>
      <c r="J247" s="2"/>
      <c r="K247" s="2"/>
      <c r="L247" s="2"/>
      <c r="M247" s="2"/>
      <c r="N247" s="2"/>
      <c r="O247" s="2"/>
      <c r="P247" s="2"/>
      <c r="Q247" s="2"/>
      <c r="R247" s="2"/>
      <c r="S247" s="2"/>
      <c r="T247" s="2"/>
      <c r="U247" s="2"/>
    </row>
    <row r="248" spans="2:21" x14ac:dyDescent="0.35">
      <c r="B248" s="58"/>
      <c r="C248" s="58"/>
      <c r="D248" s="58"/>
      <c r="E248" s="58"/>
      <c r="F248" s="58"/>
      <c r="G248" s="58" t="s">
        <v>29</v>
      </c>
      <c r="H248" s="2">
        <v>577307492.25002003</v>
      </c>
      <c r="I248" s="2">
        <v>706596197.69375098</v>
      </c>
      <c r="J248" s="2">
        <v>887245936.51154494</v>
      </c>
      <c r="K248" s="2">
        <v>1033066576.42184</v>
      </c>
      <c r="L248" s="2">
        <v>1298075446.2772</v>
      </c>
      <c r="M248" s="2">
        <v>1483157269.1021099</v>
      </c>
      <c r="N248" s="2">
        <v>1746562159.9590499</v>
      </c>
      <c r="O248" s="2">
        <v>2137202562.02075</v>
      </c>
      <c r="P248" s="2">
        <v>2422795952.8663802</v>
      </c>
      <c r="Q248" s="2">
        <v>2225873853.0289302</v>
      </c>
      <c r="R248" s="2">
        <v>2313589262.8906398</v>
      </c>
      <c r="S248" s="2">
        <v>2356130522.5076599</v>
      </c>
      <c r="T248" s="2">
        <v>2332617057.3806701</v>
      </c>
      <c r="U248" s="2">
        <v>2409590139.2133298</v>
      </c>
    </row>
    <row r="249" spans="2:21" x14ac:dyDescent="0.35">
      <c r="B249" s="58"/>
      <c r="C249" s="58"/>
      <c r="D249" s="58"/>
      <c r="E249" s="58"/>
      <c r="F249" s="58"/>
      <c r="G249" s="58" t="s">
        <v>28</v>
      </c>
      <c r="H249" s="2">
        <v>15406794.300749499</v>
      </c>
      <c r="I249" s="2">
        <v>25002816.990337402</v>
      </c>
      <c r="J249" s="2">
        <v>20693782.7757794</v>
      </c>
      <c r="K249" s="2">
        <v>44965702.519152097</v>
      </c>
      <c r="L249" s="2">
        <v>23626430.0854338</v>
      </c>
      <c r="M249" s="2">
        <v>42199171.5177278</v>
      </c>
      <c r="N249" s="2">
        <v>59196921.412284799</v>
      </c>
      <c r="O249" s="2">
        <v>37674182.659645699</v>
      </c>
      <c r="P249" s="2">
        <v>59358500.845226198</v>
      </c>
      <c r="Q249" s="2">
        <v>55378020.981154598</v>
      </c>
      <c r="R249" s="2">
        <v>35261691.134551197</v>
      </c>
      <c r="S249" s="2">
        <v>30087573.4241747</v>
      </c>
      <c r="T249" s="2">
        <v>45451672.685229301</v>
      </c>
      <c r="U249" s="2">
        <v>46170071.098432802</v>
      </c>
    </row>
    <row r="250" spans="2:21" x14ac:dyDescent="0.35">
      <c r="B250" s="58"/>
      <c r="C250" s="58"/>
      <c r="D250" s="58"/>
      <c r="E250" s="58"/>
      <c r="F250" s="58"/>
      <c r="G250" s="58" t="s">
        <v>30</v>
      </c>
      <c r="H250" s="2">
        <v>-19122896.921894599</v>
      </c>
      <c r="I250" s="2">
        <v>-23788357.430868998</v>
      </c>
      <c r="J250" s="2">
        <v>-25805893.7833477</v>
      </c>
      <c r="K250" s="2">
        <v>-31788745.186515301</v>
      </c>
      <c r="L250" s="2">
        <v>-44039585.4439862</v>
      </c>
      <c r="M250" s="2">
        <v>-42124884.257069796</v>
      </c>
      <c r="N250" s="2">
        <v>-49630418.827217199</v>
      </c>
      <c r="O250" s="2">
        <v>-54803973.565222099</v>
      </c>
      <c r="P250" s="2">
        <v>-60989804.540113598</v>
      </c>
      <c r="Q250" s="2">
        <v>-66140317.635673098</v>
      </c>
      <c r="R250" s="2">
        <v>-74954520.466943696</v>
      </c>
      <c r="S250" s="2">
        <v>-93380025.411954105</v>
      </c>
      <c r="T250" s="2">
        <v>-61878657.264696799</v>
      </c>
      <c r="U250" s="2">
        <v>-63533902.9268893</v>
      </c>
    </row>
    <row r="251" spans="2:21" x14ac:dyDescent="0.35">
      <c r="B251" s="58"/>
      <c r="C251" s="58"/>
      <c r="D251" s="58"/>
      <c r="E251" s="58"/>
      <c r="F251" s="58"/>
      <c r="G251" s="58" t="s">
        <v>25</v>
      </c>
      <c r="H251" s="2">
        <v>133553542.646265</v>
      </c>
      <c r="I251" s="2">
        <v>180853487.11749101</v>
      </c>
      <c r="J251" s="2">
        <v>151855091.23232001</v>
      </c>
      <c r="K251" s="2">
        <v>252156547.49039099</v>
      </c>
      <c r="L251" s="2">
        <v>206821021.200037</v>
      </c>
      <c r="M251" s="2">
        <v>263663730.18478599</v>
      </c>
      <c r="N251" s="2">
        <v>381455991.97524601</v>
      </c>
      <c r="O251" s="2">
        <v>303856069.17688501</v>
      </c>
      <c r="P251" s="2">
        <v>174489126.45528299</v>
      </c>
      <c r="Q251" s="2">
        <v>131730860.117263</v>
      </c>
      <c r="R251" s="2">
        <v>89507584.384388894</v>
      </c>
      <c r="S251" s="2">
        <v>40998159.8943545</v>
      </c>
      <c r="T251" s="2">
        <v>96586624.440742105</v>
      </c>
      <c r="U251" s="2">
        <v>107598186.331191</v>
      </c>
    </row>
    <row r="252" spans="2:21" x14ac:dyDescent="0.35">
      <c r="B252" s="58"/>
      <c r="C252" s="58"/>
      <c r="D252" s="58"/>
      <c r="E252" s="58"/>
      <c r="F252" s="58"/>
      <c r="G252" s="58" t="s">
        <v>27</v>
      </c>
      <c r="H252" s="2">
        <v>-548734.58138768503</v>
      </c>
      <c r="I252" s="2">
        <v>-1418207.85916596</v>
      </c>
      <c r="J252" s="2">
        <v>-922340.31446070306</v>
      </c>
      <c r="K252" s="2">
        <v>-324634.96765928</v>
      </c>
      <c r="L252" s="2">
        <v>-1326043.0165746401</v>
      </c>
      <c r="M252" s="2">
        <v>-333126.58851004898</v>
      </c>
      <c r="N252" s="2">
        <v>-382092.49860935402</v>
      </c>
      <c r="O252" s="2">
        <v>-1132887.4256843899</v>
      </c>
      <c r="P252" s="2">
        <v>-937413.86272657802</v>
      </c>
      <c r="Q252" s="2">
        <v>-1928303.5690722801</v>
      </c>
      <c r="R252" s="2">
        <v>-5803042.9736228297</v>
      </c>
      <c r="S252" s="2">
        <v>-1219173.03356465</v>
      </c>
      <c r="T252" s="2">
        <v>-3186558.02861625</v>
      </c>
      <c r="U252" s="2">
        <v>-43822.110494808701</v>
      </c>
    </row>
    <row r="253" spans="2:21" x14ac:dyDescent="0.35">
      <c r="B253" s="58"/>
      <c r="C253" s="58"/>
      <c r="D253" s="58"/>
      <c r="E253" s="58"/>
      <c r="F253" s="58"/>
      <c r="G253" s="58" t="s">
        <v>26</v>
      </c>
      <c r="H253" s="2">
        <v>706596197.69375098</v>
      </c>
      <c r="I253" s="2">
        <v>887245936.51154494</v>
      </c>
      <c r="J253" s="2">
        <v>1033066576.42184</v>
      </c>
      <c r="K253" s="2">
        <v>1298075446.2772</v>
      </c>
      <c r="L253" s="2">
        <v>1483157269.1021099</v>
      </c>
      <c r="M253" s="2">
        <v>1746562159.9590499</v>
      </c>
      <c r="N253" s="2">
        <v>2137202562.02075</v>
      </c>
      <c r="O253" s="2">
        <v>2422795952.8663802</v>
      </c>
      <c r="P253" s="2">
        <v>2594716361.76405</v>
      </c>
      <c r="Q253" s="2">
        <v>2344914112.9225998</v>
      </c>
      <c r="R253" s="2">
        <v>2357600974.9690199</v>
      </c>
      <c r="S253" s="2">
        <v>2332617057.3806701</v>
      </c>
      <c r="T253" s="2">
        <v>2409590139.2133298</v>
      </c>
      <c r="U253" s="2">
        <v>2499780671.6055698</v>
      </c>
    </row>
    <row r="254" spans="2:21" x14ac:dyDescent="0.35">
      <c r="B254" s="58"/>
      <c r="C254" s="58"/>
      <c r="D254" s="58"/>
      <c r="E254" s="58"/>
      <c r="F254" s="58" t="s">
        <v>190</v>
      </c>
      <c r="G254" s="58"/>
      <c r="H254" s="2"/>
      <c r="I254" s="2"/>
      <c r="J254" s="2"/>
      <c r="K254" s="2"/>
      <c r="L254" s="2"/>
      <c r="M254" s="2"/>
      <c r="N254" s="2"/>
      <c r="O254" s="2"/>
      <c r="P254" s="2"/>
      <c r="Q254" s="2"/>
      <c r="R254" s="2"/>
      <c r="S254" s="2"/>
      <c r="T254" s="2"/>
      <c r="U254" s="2"/>
    </row>
    <row r="255" spans="2:21" x14ac:dyDescent="0.35">
      <c r="B255" s="58"/>
      <c r="C255" s="58"/>
      <c r="D255" s="58"/>
      <c r="E255" s="58"/>
      <c r="F255" s="58"/>
      <c r="G255" s="58" t="s">
        <v>29</v>
      </c>
      <c r="H255" s="2">
        <v>382001607.42877603</v>
      </c>
      <c r="I255" s="2">
        <v>394345448.456222</v>
      </c>
      <c r="J255" s="2">
        <v>414344106.97726899</v>
      </c>
      <c r="K255" s="2">
        <v>426387810.89128298</v>
      </c>
      <c r="L255" s="2">
        <v>447955145.45772302</v>
      </c>
      <c r="M255" s="2">
        <v>457383418.36782902</v>
      </c>
      <c r="N255" s="2">
        <v>466222493.094868</v>
      </c>
      <c r="O255" s="2">
        <v>475973302.66239601</v>
      </c>
      <c r="P255" s="2">
        <v>475161843.94881397</v>
      </c>
      <c r="Q255" s="2">
        <v>499890149.31866401</v>
      </c>
      <c r="R255" s="2">
        <v>525735875.37201202</v>
      </c>
      <c r="S255" s="2">
        <v>532574915.27517802</v>
      </c>
      <c r="T255" s="2">
        <v>537784925.21424496</v>
      </c>
      <c r="U255" s="2">
        <v>555104938.66884303</v>
      </c>
    </row>
    <row r="256" spans="2:21" x14ac:dyDescent="0.35">
      <c r="B256" s="58"/>
      <c r="C256" s="58"/>
      <c r="D256" s="58"/>
      <c r="E256" s="58"/>
      <c r="F256" s="58"/>
      <c r="G256" s="58" t="s">
        <v>28</v>
      </c>
      <c r="H256" s="2">
        <v>10194602.126628799</v>
      </c>
      <c r="I256" s="2">
        <v>13953863.763921401</v>
      </c>
      <c r="J256" s="2">
        <v>9664002.4950966202</v>
      </c>
      <c r="K256" s="2">
        <v>18559140.233476099</v>
      </c>
      <c r="L256" s="2">
        <v>8153286.43332732</v>
      </c>
      <c r="M256" s="2">
        <v>13013590.482385799</v>
      </c>
      <c r="N256" s="2">
        <v>15801863.178476</v>
      </c>
      <c r="O256" s="2">
        <v>8390362.9278186299</v>
      </c>
      <c r="P256" s="2">
        <v>11641465.176745901</v>
      </c>
      <c r="Q256" s="2">
        <v>12436880.5265272</v>
      </c>
      <c r="R256" s="2">
        <v>8012803.4621662302</v>
      </c>
      <c r="S256" s="2">
        <v>6800933.4432631899</v>
      </c>
      <c r="T256" s="2">
        <v>10478884.358042</v>
      </c>
      <c r="U256" s="2">
        <v>10636346.0193271</v>
      </c>
    </row>
    <row r="257" spans="2:21" x14ac:dyDescent="0.35">
      <c r="B257" s="58"/>
      <c r="C257" s="58"/>
      <c r="D257" s="58"/>
      <c r="E257" s="58"/>
      <c r="F257" s="58"/>
      <c r="G257" s="58" t="s">
        <v>30</v>
      </c>
      <c r="H257" s="2">
        <v>-13943950.3462185</v>
      </c>
      <c r="I257" s="2">
        <v>-15390167.8576908</v>
      </c>
      <c r="J257" s="2">
        <v>-18324231.165687799</v>
      </c>
      <c r="K257" s="2">
        <v>-19904388.8940548</v>
      </c>
      <c r="L257" s="2">
        <v>-24292498.8140104</v>
      </c>
      <c r="M257" s="2">
        <v>-24835946.898851901</v>
      </c>
      <c r="N257" s="2">
        <v>-24672658.4957592</v>
      </c>
      <c r="O257" s="2">
        <v>-25398817.180632699</v>
      </c>
      <c r="P257" s="2">
        <v>-24514141.075314801</v>
      </c>
      <c r="Q257" s="2">
        <v>-22335836.715343799</v>
      </c>
      <c r="R257" s="2">
        <v>-23461721.4512158</v>
      </c>
      <c r="S257" s="2">
        <v>-21107429.595723402</v>
      </c>
      <c r="T257" s="2">
        <v>-29140097.549237601</v>
      </c>
      <c r="U257" s="2">
        <v>-30516292.761833601</v>
      </c>
    </row>
    <row r="258" spans="2:21" x14ac:dyDescent="0.35">
      <c r="B258" s="58"/>
      <c r="C258" s="58"/>
      <c r="D258" s="58"/>
      <c r="E258" s="58"/>
      <c r="F258" s="58"/>
      <c r="G258" s="58" t="s">
        <v>25</v>
      </c>
      <c r="H258" s="2">
        <v>17353229.584576599</v>
      </c>
      <c r="I258" s="2">
        <v>22589549.406529602</v>
      </c>
      <c r="J258" s="2">
        <v>22341150.7126722</v>
      </c>
      <c r="K258" s="2">
        <v>24747359.273293599</v>
      </c>
      <c r="L258" s="2">
        <v>26605340.689109098</v>
      </c>
      <c r="M258" s="2">
        <v>21204022.326547001</v>
      </c>
      <c r="N258" s="2">
        <v>19212734.7131184</v>
      </c>
      <c r="O258" s="2">
        <v>16707512.3227564</v>
      </c>
      <c r="P258" s="2">
        <v>13761774.344795</v>
      </c>
      <c r="Q258" s="2">
        <v>24142842.378841501</v>
      </c>
      <c r="R258" s="2">
        <v>23007497.8501973</v>
      </c>
      <c r="S258" s="2">
        <v>19842927.8144622</v>
      </c>
      <c r="T258" s="2">
        <v>36446718.146796301</v>
      </c>
      <c r="U258" s="2">
        <v>46437694.846092097</v>
      </c>
    </row>
    <row r="259" spans="2:21" x14ac:dyDescent="0.35">
      <c r="B259" s="58"/>
      <c r="C259" s="58"/>
      <c r="D259" s="58"/>
      <c r="E259" s="58"/>
      <c r="F259" s="58"/>
      <c r="G259" s="58" t="s">
        <v>27</v>
      </c>
      <c r="H259" s="2">
        <v>-1260040.3375407599</v>
      </c>
      <c r="I259" s="2">
        <v>-1154586.7917126301</v>
      </c>
      <c r="J259" s="2">
        <v>-1637218.1280676301</v>
      </c>
      <c r="K259" s="2">
        <v>-1834776.0462742599</v>
      </c>
      <c r="L259" s="2">
        <v>-1037855.39832036</v>
      </c>
      <c r="M259" s="2">
        <v>-542591.18304215698</v>
      </c>
      <c r="N259" s="2">
        <v>-591129.82830721803</v>
      </c>
      <c r="O259" s="2">
        <v>-510516.78352412803</v>
      </c>
      <c r="P259" s="2">
        <v>-422735.53482294001</v>
      </c>
      <c r="Q259" s="2">
        <v>-456107.437191042</v>
      </c>
      <c r="R259" s="2">
        <v>-387161.89677422098</v>
      </c>
      <c r="S259" s="2">
        <v>-326421.72293534997</v>
      </c>
      <c r="T259" s="2">
        <v>-465491.50100215798</v>
      </c>
      <c r="U259" s="2">
        <v>-102550.342602206</v>
      </c>
    </row>
    <row r="260" spans="2:21" x14ac:dyDescent="0.35">
      <c r="B260" s="58"/>
      <c r="C260" s="58"/>
      <c r="D260" s="58"/>
      <c r="E260" s="58"/>
      <c r="F260" s="58"/>
      <c r="G260" s="58" t="s">
        <v>26</v>
      </c>
      <c r="H260" s="2">
        <v>394345448.456222</v>
      </c>
      <c r="I260" s="2">
        <v>414344106.97726899</v>
      </c>
      <c r="J260" s="2">
        <v>426387810.89128298</v>
      </c>
      <c r="K260" s="2">
        <v>447955145.45772302</v>
      </c>
      <c r="L260" s="2">
        <v>457383418.36782902</v>
      </c>
      <c r="M260" s="2">
        <v>466222493.094868</v>
      </c>
      <c r="N260" s="2">
        <v>475973302.66239601</v>
      </c>
      <c r="O260" s="2">
        <v>475161843.94881397</v>
      </c>
      <c r="P260" s="2">
        <v>475628206.86021698</v>
      </c>
      <c r="Q260" s="2">
        <v>513677928.07149798</v>
      </c>
      <c r="R260" s="2">
        <v>532907293.33638501</v>
      </c>
      <c r="S260" s="2">
        <v>537784925.21424496</v>
      </c>
      <c r="T260" s="2">
        <v>555104938.66884303</v>
      </c>
      <c r="U260" s="2">
        <v>581560136.42982697</v>
      </c>
    </row>
    <row r="261" spans="2:21" x14ac:dyDescent="0.35">
      <c r="B261" s="58"/>
      <c r="C261" s="58"/>
      <c r="D261" s="58"/>
      <c r="E261" s="58"/>
      <c r="F261" s="58" t="s">
        <v>191</v>
      </c>
      <c r="G261" s="58"/>
      <c r="H261" s="2"/>
      <c r="I261" s="2"/>
      <c r="J261" s="2"/>
      <c r="K261" s="2"/>
      <c r="L261" s="2"/>
      <c r="M261" s="2"/>
      <c r="N261" s="2"/>
      <c r="O261" s="2"/>
      <c r="P261" s="2"/>
      <c r="Q261" s="2"/>
      <c r="R261" s="2"/>
      <c r="S261" s="2"/>
      <c r="T261" s="2"/>
      <c r="U261" s="2"/>
    </row>
    <row r="262" spans="2:21" x14ac:dyDescent="0.35">
      <c r="B262" s="58"/>
      <c r="C262" s="58"/>
      <c r="D262" s="58"/>
      <c r="E262" s="58"/>
      <c r="F262" s="58"/>
      <c r="G262" s="58" t="s">
        <v>29</v>
      </c>
      <c r="H262" s="2">
        <v>114941933.521054</v>
      </c>
      <c r="I262" s="2">
        <v>121620744.993485</v>
      </c>
      <c r="J262" s="2">
        <v>122958307.297438</v>
      </c>
      <c r="K262" s="2">
        <v>116447809.075729</v>
      </c>
      <c r="L262" s="2">
        <v>106932798.518638</v>
      </c>
      <c r="M262" s="2">
        <v>70177188.180250302</v>
      </c>
      <c r="N262" s="2">
        <v>73376543.029487699</v>
      </c>
      <c r="O262" s="2">
        <v>64995722.074674003</v>
      </c>
      <c r="P262" s="2">
        <v>46392659.812863499</v>
      </c>
      <c r="Q262" s="2">
        <v>124142491.393976</v>
      </c>
      <c r="R262" s="2">
        <v>125484123.849106</v>
      </c>
      <c r="S262" s="2">
        <v>119697551.364563</v>
      </c>
      <c r="T262" s="2">
        <v>134687702.61407599</v>
      </c>
      <c r="U262" s="2">
        <v>174680278.77008799</v>
      </c>
    </row>
    <row r="263" spans="2:21" x14ac:dyDescent="0.35">
      <c r="B263" s="58"/>
      <c r="C263" s="58"/>
      <c r="D263" s="58"/>
      <c r="E263" s="58"/>
      <c r="F263" s="58"/>
      <c r="G263" s="58" t="s">
        <v>28</v>
      </c>
      <c r="H263" s="2">
        <v>3067493.0605653198</v>
      </c>
      <c r="I263" s="2">
        <v>4303534.6626908397</v>
      </c>
      <c r="J263" s="2">
        <v>2867832.2401734702</v>
      </c>
      <c r="K263" s="2">
        <v>5068557.6916469196</v>
      </c>
      <c r="L263" s="2">
        <v>1946296.95468476</v>
      </c>
      <c r="M263" s="2">
        <v>1996699.38066854</v>
      </c>
      <c r="N263" s="2">
        <v>2486980.16641078</v>
      </c>
      <c r="O263" s="2">
        <v>1145731.69106703</v>
      </c>
      <c r="P263" s="2">
        <v>1136620.1654151599</v>
      </c>
      <c r="Q263" s="2">
        <v>3088569.2303332202</v>
      </c>
      <c r="R263" s="2">
        <v>1912518.5651702599</v>
      </c>
      <c r="S263" s="2">
        <v>1528526.8922802201</v>
      </c>
      <c r="T263" s="2">
        <v>2624426.2231429801</v>
      </c>
      <c r="U263" s="2">
        <v>3347042.6190165398</v>
      </c>
    </row>
    <row r="264" spans="2:21" x14ac:dyDescent="0.35">
      <c r="B264" s="58"/>
      <c r="C264" s="58"/>
      <c r="D264" s="58"/>
      <c r="E264" s="58"/>
      <c r="F264" s="58"/>
      <c r="G264" s="58" t="s">
        <v>30</v>
      </c>
      <c r="H264" s="2">
        <v>-43768028.457153603</v>
      </c>
      <c r="I264" s="2">
        <v>-46911425.3409601</v>
      </c>
      <c r="J264" s="2">
        <v>-52582026.990190402</v>
      </c>
      <c r="K264" s="2">
        <v>-55163311.779427201</v>
      </c>
      <c r="L264" s="2">
        <v>-69013320.8220983</v>
      </c>
      <c r="M264" s="2">
        <v>-56461104.796470501</v>
      </c>
      <c r="N264" s="2">
        <v>-55603753.026115999</v>
      </c>
      <c r="O264" s="2">
        <v>-50846524.734846503</v>
      </c>
      <c r="P264" s="2">
        <v>-45842909.042944796</v>
      </c>
      <c r="Q264" s="2">
        <v>-24538919.658319298</v>
      </c>
      <c r="R264" s="2">
        <v>-24422646.502136901</v>
      </c>
      <c r="S264" s="2">
        <v>-4743947.8761454104</v>
      </c>
      <c r="T264" s="2">
        <v>-28265080.692050401</v>
      </c>
      <c r="U264" s="2">
        <v>-29179748.0418141</v>
      </c>
    </row>
    <row r="265" spans="2:21" x14ac:dyDescent="0.35">
      <c r="B265" s="58"/>
      <c r="C265" s="58"/>
      <c r="D265" s="58"/>
      <c r="E265" s="58"/>
      <c r="F265" s="58"/>
      <c r="G265" s="58" t="s">
        <v>25</v>
      </c>
      <c r="H265" s="2">
        <v>55983643.706343599</v>
      </c>
      <c r="I265" s="2">
        <v>51041997.5426111</v>
      </c>
      <c r="J265" s="2">
        <v>50694237.367253304</v>
      </c>
      <c r="K265" s="2">
        <v>45859677.654277503</v>
      </c>
      <c r="L265" s="2">
        <v>32571037.621986002</v>
      </c>
      <c r="M265" s="2">
        <v>59868849.083730802</v>
      </c>
      <c r="N265" s="2">
        <v>47670714.505717903</v>
      </c>
      <c r="O265" s="2">
        <v>35816790.315927997</v>
      </c>
      <c r="P265" s="2">
        <v>21944715.894282099</v>
      </c>
      <c r="Q265" s="2">
        <v>22568959.7291952</v>
      </c>
      <c r="R265" s="2">
        <v>19790404.470982201</v>
      </c>
      <c r="S265" s="2">
        <v>19366581.089539599</v>
      </c>
      <c r="T265" s="2">
        <v>65809376.536591098</v>
      </c>
      <c r="U265" s="2">
        <v>96921665.888974905</v>
      </c>
    </row>
    <row r="266" spans="2:21" x14ac:dyDescent="0.35">
      <c r="B266" s="58"/>
      <c r="C266" s="58"/>
      <c r="D266" s="58"/>
      <c r="E266" s="58"/>
      <c r="F266" s="58"/>
      <c r="G266" s="58" t="s">
        <v>27</v>
      </c>
      <c r="H266" s="2">
        <v>-8604296.8373243399</v>
      </c>
      <c r="I266" s="2">
        <v>-7096544.5603888901</v>
      </c>
      <c r="J266" s="2">
        <v>-7490540.8389457799</v>
      </c>
      <c r="K266" s="2">
        <v>-5279934.12358825</v>
      </c>
      <c r="L266" s="2">
        <v>-2259624.0929600699</v>
      </c>
      <c r="M266" s="2">
        <v>-2205088.8186913799</v>
      </c>
      <c r="N266" s="2">
        <v>-2934762.60082633</v>
      </c>
      <c r="O266" s="2">
        <v>-4719059.5339589799</v>
      </c>
      <c r="P266" s="2">
        <v>-1822653.05585985</v>
      </c>
      <c r="Q266" s="2">
        <v>-2165322.5699363602</v>
      </c>
      <c r="R266" s="2">
        <v>-2992146.2135389601</v>
      </c>
      <c r="S266" s="2">
        <v>-1161008.85616219</v>
      </c>
      <c r="T266" s="2">
        <v>-176145.91167101299</v>
      </c>
      <c r="U266" s="2">
        <v>-652941.55873688206</v>
      </c>
    </row>
    <row r="267" spans="2:21" x14ac:dyDescent="0.35">
      <c r="B267" s="58"/>
      <c r="C267" s="58"/>
      <c r="D267" s="58"/>
      <c r="E267" s="58"/>
      <c r="F267" s="58"/>
      <c r="G267" s="58" t="s">
        <v>26</v>
      </c>
      <c r="H267" s="2">
        <v>121620744.993485</v>
      </c>
      <c r="I267" s="2">
        <v>122958307.297438</v>
      </c>
      <c r="J267" s="2">
        <v>116447809.075729</v>
      </c>
      <c r="K267" s="2">
        <v>106932798.518638</v>
      </c>
      <c r="L267" s="2">
        <v>70177188.180250302</v>
      </c>
      <c r="M267" s="2">
        <v>73376543.029487699</v>
      </c>
      <c r="N267" s="2">
        <v>64995722.074674003</v>
      </c>
      <c r="O267" s="2">
        <v>46392659.812863499</v>
      </c>
      <c r="P267" s="2">
        <v>21808433.773756001</v>
      </c>
      <c r="Q267" s="2">
        <v>123095778.125248</v>
      </c>
      <c r="R267" s="2">
        <v>119772254.16958199</v>
      </c>
      <c r="S267" s="2">
        <v>134687702.61407599</v>
      </c>
      <c r="T267" s="2">
        <v>174680278.77008799</v>
      </c>
      <c r="U267" s="2">
        <v>245116297.67752901</v>
      </c>
    </row>
    <row r="268" spans="2:21" x14ac:dyDescent="0.35">
      <c r="B268" s="58"/>
      <c r="C268" s="58"/>
      <c r="D268" s="58"/>
      <c r="E268" s="58"/>
      <c r="F268" s="58" t="s">
        <v>192</v>
      </c>
      <c r="G268" s="58"/>
      <c r="H268" s="2"/>
      <c r="I268" s="2"/>
      <c r="J268" s="2"/>
      <c r="K268" s="2"/>
      <c r="L268" s="2"/>
      <c r="M268" s="2"/>
      <c r="N268" s="2"/>
      <c r="O268" s="2"/>
      <c r="P268" s="2"/>
      <c r="Q268" s="2"/>
      <c r="R268" s="2"/>
      <c r="S268" s="2"/>
      <c r="T268" s="2"/>
      <c r="U268" s="2"/>
    </row>
    <row r="269" spans="2:21" x14ac:dyDescent="0.35">
      <c r="B269" s="58"/>
      <c r="C269" s="58"/>
      <c r="D269" s="58"/>
      <c r="E269" s="58"/>
      <c r="F269" s="58"/>
      <c r="G269" s="58" t="s">
        <v>29</v>
      </c>
      <c r="H269" s="2">
        <v>110982714.27530099</v>
      </c>
      <c r="I269" s="2">
        <v>142390426.71021399</v>
      </c>
      <c r="J269" s="2">
        <v>151340251.62203801</v>
      </c>
      <c r="K269" s="2">
        <v>171753112.85571501</v>
      </c>
      <c r="L269" s="2">
        <v>193153669.188591</v>
      </c>
      <c r="M269" s="2">
        <v>204772441.71834499</v>
      </c>
      <c r="N269" s="2">
        <v>225157131.52579099</v>
      </c>
      <c r="O269" s="2">
        <v>240143763.83058301</v>
      </c>
      <c r="P269" s="2">
        <v>242042190.994369</v>
      </c>
      <c r="Q269" s="2">
        <v>240549820.02222699</v>
      </c>
      <c r="R269" s="2">
        <v>241286124.70437199</v>
      </c>
      <c r="S269" s="2">
        <v>219160976.120323</v>
      </c>
      <c r="T269" s="2">
        <v>208262767.628822</v>
      </c>
      <c r="U269" s="2">
        <v>206475612.96160799</v>
      </c>
    </row>
    <row r="270" spans="2:21" x14ac:dyDescent="0.35">
      <c r="B270" s="58"/>
      <c r="C270" s="58"/>
      <c r="D270" s="58"/>
      <c r="E270" s="58"/>
      <c r="F270" s="58"/>
      <c r="G270" s="58" t="s">
        <v>28</v>
      </c>
      <c r="H270" s="2">
        <v>2961832.0786280301</v>
      </c>
      <c r="I270" s="2">
        <v>5038467.2205023197</v>
      </c>
      <c r="J270" s="2">
        <v>3529801.7871029</v>
      </c>
      <c r="K270" s="2">
        <v>7475800.2588352999</v>
      </c>
      <c r="L270" s="2">
        <v>3515613.5754028498</v>
      </c>
      <c r="M270" s="2">
        <v>5826238.1004326399</v>
      </c>
      <c r="N270" s="2">
        <v>7631339.6258741003</v>
      </c>
      <c r="O270" s="2">
        <v>4233206.6149939196</v>
      </c>
      <c r="P270" s="2">
        <v>5930033.6793620503</v>
      </c>
      <c r="Q270" s="2">
        <v>5984693.5899249902</v>
      </c>
      <c r="R270" s="2">
        <v>3677470.7338277102</v>
      </c>
      <c r="S270" s="2">
        <v>2798665.8199716001</v>
      </c>
      <c r="T270" s="2">
        <v>4058056.2149427799</v>
      </c>
      <c r="U270" s="2">
        <v>3956271.88848066</v>
      </c>
    </row>
    <row r="271" spans="2:21" x14ac:dyDescent="0.35">
      <c r="B271" s="58"/>
      <c r="C271" s="58"/>
      <c r="D271" s="58"/>
      <c r="E271" s="58"/>
      <c r="F271" s="58"/>
      <c r="G271" s="58" t="s">
        <v>30</v>
      </c>
      <c r="H271" s="2">
        <v>-3110120.4294690001</v>
      </c>
      <c r="I271" s="2">
        <v>-4277964.7387265302</v>
      </c>
      <c r="J271" s="2">
        <v>-4197399.3221322503</v>
      </c>
      <c r="K271" s="2">
        <v>-4489189.1555733196</v>
      </c>
      <c r="L271" s="2">
        <v>-5169068.1890645102</v>
      </c>
      <c r="M271" s="2">
        <v>-4861637.6706374502</v>
      </c>
      <c r="N271" s="2">
        <v>-7731984.8725092998</v>
      </c>
      <c r="O271" s="2">
        <v>-8141881.3770338297</v>
      </c>
      <c r="P271" s="2">
        <v>-5810141.2475467902</v>
      </c>
      <c r="Q271" s="2">
        <v>-4821206.7205765098</v>
      </c>
      <c r="R271" s="2">
        <v>-3761241.2026264998</v>
      </c>
      <c r="S271" s="2">
        <v>-8685960.8684339803</v>
      </c>
      <c r="T271" s="2">
        <v>-12412202.5955109</v>
      </c>
      <c r="U271" s="2">
        <v>-12606637.166166499</v>
      </c>
    </row>
    <row r="272" spans="2:21" x14ac:dyDescent="0.35">
      <c r="B272" s="58"/>
      <c r="C272" s="58"/>
      <c r="D272" s="58"/>
      <c r="E272" s="58"/>
      <c r="F272" s="58"/>
      <c r="G272" s="58" t="s">
        <v>25</v>
      </c>
      <c r="H272" s="2">
        <v>31556000.785754401</v>
      </c>
      <c r="I272" s="2">
        <v>8552891.2316354606</v>
      </c>
      <c r="J272" s="2">
        <v>23370573.329161201</v>
      </c>
      <c r="K272" s="2">
        <v>18668114.070191901</v>
      </c>
      <c r="L272" s="2">
        <v>13272227.143415701</v>
      </c>
      <c r="M272" s="2">
        <v>19420089.3776512</v>
      </c>
      <c r="N272" s="2">
        <v>15087277.5514271</v>
      </c>
      <c r="O272" s="2">
        <v>5807101.9258259302</v>
      </c>
      <c r="P272" s="2">
        <v>17724478.154007901</v>
      </c>
      <c r="Q272" s="2">
        <v>21526502.733605899</v>
      </c>
      <c r="R272" s="2">
        <v>4652315.7067187</v>
      </c>
      <c r="S272" s="2">
        <v>3589859.4917818699</v>
      </c>
      <c r="T272" s="2">
        <v>6566991.7133539198</v>
      </c>
      <c r="U272" s="2">
        <v>3778189.0028928402</v>
      </c>
    </row>
    <row r="273" spans="2:21" x14ac:dyDescent="0.35">
      <c r="B273" s="58"/>
      <c r="C273" s="58"/>
      <c r="D273" s="58"/>
      <c r="E273" s="58"/>
      <c r="F273" s="58"/>
      <c r="G273" s="58" t="s">
        <v>27</v>
      </c>
      <c r="H273" s="2">
        <v>0</v>
      </c>
      <c r="I273" s="2">
        <v>-363568.80158796301</v>
      </c>
      <c r="J273" s="2">
        <v>-2290114.5604542</v>
      </c>
      <c r="K273" s="2">
        <v>-254168.840578256</v>
      </c>
      <c r="L273" s="2">
        <v>0</v>
      </c>
      <c r="M273" s="2">
        <v>0</v>
      </c>
      <c r="N273" s="2">
        <v>0</v>
      </c>
      <c r="O273" s="2">
        <v>0</v>
      </c>
      <c r="P273" s="2">
        <v>0</v>
      </c>
      <c r="Q273" s="2">
        <v>0</v>
      </c>
      <c r="R273" s="2">
        <v>-26556916.256510802</v>
      </c>
      <c r="S273" s="2">
        <v>-8600772.9348212201</v>
      </c>
      <c r="T273" s="2">
        <v>0</v>
      </c>
      <c r="U273" s="2">
        <v>0</v>
      </c>
    </row>
    <row r="274" spans="2:21" x14ac:dyDescent="0.35">
      <c r="B274" s="58"/>
      <c r="C274" s="58"/>
      <c r="D274" s="58"/>
      <c r="E274" s="58"/>
      <c r="F274" s="58"/>
      <c r="G274" s="58" t="s">
        <v>26</v>
      </c>
      <c r="H274" s="2">
        <v>142390426.71021399</v>
      </c>
      <c r="I274" s="2">
        <v>151340251.62203801</v>
      </c>
      <c r="J274" s="2">
        <v>171753112.85571501</v>
      </c>
      <c r="K274" s="2">
        <v>193153669.188591</v>
      </c>
      <c r="L274" s="2">
        <v>204772441.71834499</v>
      </c>
      <c r="M274" s="2">
        <v>225157131.52579099</v>
      </c>
      <c r="N274" s="2">
        <v>240143763.83058301</v>
      </c>
      <c r="O274" s="2">
        <v>242042190.994369</v>
      </c>
      <c r="P274" s="2">
        <v>259886561.58019301</v>
      </c>
      <c r="Q274" s="2">
        <v>263239809.62518099</v>
      </c>
      <c r="R274" s="2">
        <v>219297753.685781</v>
      </c>
      <c r="S274" s="2">
        <v>208262767.628822</v>
      </c>
      <c r="T274" s="2">
        <v>206475612.96160799</v>
      </c>
      <c r="U274" s="2">
        <v>201603436.68681499</v>
      </c>
    </row>
    <row r="275" spans="2:21" x14ac:dyDescent="0.35">
      <c r="B275" s="58" t="s">
        <v>38</v>
      </c>
      <c r="C275" s="58"/>
      <c r="D275" s="58"/>
      <c r="E275" s="58"/>
      <c r="F275" s="58"/>
      <c r="G275" s="58"/>
      <c r="H275" s="2"/>
      <c r="I275" s="2"/>
      <c r="J275" s="2"/>
      <c r="K275" s="2"/>
      <c r="L275" s="2"/>
      <c r="M275" s="2"/>
      <c r="N275" s="2"/>
      <c r="O275" s="2"/>
      <c r="P275" s="2"/>
      <c r="Q275" s="2"/>
      <c r="R275" s="2"/>
      <c r="S275" s="2"/>
      <c r="T275" s="2"/>
      <c r="U275" s="2"/>
    </row>
    <row r="276" spans="2:21" x14ac:dyDescent="0.35">
      <c r="B276" s="58"/>
      <c r="C276" s="58" t="s">
        <v>32</v>
      </c>
      <c r="D276" s="58"/>
      <c r="E276" s="58"/>
      <c r="F276" s="58"/>
      <c r="G276" s="58"/>
      <c r="H276" s="2"/>
      <c r="I276" s="2"/>
      <c r="J276" s="2"/>
      <c r="K276" s="2"/>
      <c r="L276" s="2"/>
      <c r="M276" s="2"/>
      <c r="N276" s="2"/>
      <c r="O276" s="2"/>
      <c r="P276" s="2"/>
      <c r="Q276" s="2"/>
      <c r="R276" s="2"/>
      <c r="S276" s="2"/>
      <c r="T276" s="2"/>
      <c r="U276" s="2"/>
    </row>
    <row r="277" spans="2:21" x14ac:dyDescent="0.35">
      <c r="B277" s="58"/>
      <c r="C277" s="58"/>
      <c r="D277" s="58" t="s">
        <v>6</v>
      </c>
      <c r="E277" s="58"/>
      <c r="F277" s="58"/>
      <c r="G277" s="58"/>
      <c r="H277" s="2"/>
      <c r="I277" s="2"/>
      <c r="J277" s="2"/>
      <c r="K277" s="2"/>
      <c r="L277" s="2"/>
      <c r="M277" s="2"/>
      <c r="N277" s="2"/>
      <c r="O277" s="2"/>
      <c r="P277" s="2"/>
      <c r="Q277" s="2"/>
      <c r="R277" s="2"/>
      <c r="S277" s="2"/>
      <c r="T277" s="2"/>
      <c r="U277" s="2"/>
    </row>
    <row r="278" spans="2:21" x14ac:dyDescent="0.35">
      <c r="B278" s="58"/>
      <c r="C278" s="58"/>
      <c r="D278" s="58"/>
      <c r="E278" s="58" t="s">
        <v>7</v>
      </c>
      <c r="F278" s="58"/>
      <c r="G278" s="58"/>
      <c r="H278" s="2"/>
      <c r="I278" s="2"/>
      <c r="J278" s="2"/>
      <c r="K278" s="2"/>
      <c r="L278" s="2"/>
      <c r="M278" s="2"/>
      <c r="N278" s="2"/>
      <c r="O278" s="2"/>
      <c r="P278" s="2"/>
      <c r="Q278" s="2"/>
      <c r="R278" s="2"/>
      <c r="S278" s="2"/>
      <c r="T278" s="2"/>
      <c r="U278" s="2"/>
    </row>
    <row r="279" spans="2:21" x14ac:dyDescent="0.35">
      <c r="B279" s="58"/>
      <c r="C279" s="58"/>
      <c r="D279" s="58"/>
      <c r="E279" s="58"/>
      <c r="F279" s="58" t="s">
        <v>8</v>
      </c>
      <c r="G279" s="58"/>
      <c r="H279" s="2"/>
      <c r="I279" s="2"/>
      <c r="J279" s="2"/>
      <c r="K279" s="2"/>
      <c r="L279" s="2"/>
      <c r="M279" s="2"/>
      <c r="N279" s="2"/>
      <c r="O279" s="2"/>
      <c r="P279" s="2"/>
      <c r="Q279" s="2"/>
      <c r="R279" s="2"/>
      <c r="S279" s="2"/>
      <c r="T279" s="2"/>
      <c r="U279" s="2"/>
    </row>
    <row r="280" spans="2:21" x14ac:dyDescent="0.35">
      <c r="B280" s="58"/>
      <c r="C280" s="58"/>
      <c r="D280" s="58"/>
      <c r="E280" s="58"/>
      <c r="F280" s="58"/>
      <c r="G280" s="58" t="s">
        <v>29</v>
      </c>
      <c r="H280" s="2">
        <v>575597560.23747694</v>
      </c>
      <c r="I280" s="2">
        <v>616355395.18414795</v>
      </c>
      <c r="J280" s="2">
        <v>645233993.75108802</v>
      </c>
      <c r="K280" s="2">
        <v>689025735.55872703</v>
      </c>
      <c r="L280" s="2">
        <v>743900181.08074999</v>
      </c>
      <c r="M280" s="2">
        <v>861599219.42569304</v>
      </c>
      <c r="N280" s="2">
        <v>941662056.52365994</v>
      </c>
      <c r="O280" s="2">
        <v>1025509757.23985</v>
      </c>
      <c r="P280" s="2">
        <v>1156931587.6484699</v>
      </c>
      <c r="Q280" s="2">
        <v>1393964632.68448</v>
      </c>
      <c r="R280" s="2">
        <v>1446511514.10866</v>
      </c>
      <c r="S280" s="2">
        <v>1588012141</v>
      </c>
      <c r="T280" s="2">
        <v>1728434232.2867601</v>
      </c>
      <c r="U280" s="2">
        <v>1888878770</v>
      </c>
    </row>
    <row r="281" spans="2:21" x14ac:dyDescent="0.35">
      <c r="B281" s="58"/>
      <c r="C281" s="58"/>
      <c r="D281" s="58"/>
      <c r="E281" s="58"/>
      <c r="F281" s="58"/>
      <c r="G281" s="58" t="s">
        <v>28</v>
      </c>
      <c r="H281" s="2">
        <v>17152807.295076799</v>
      </c>
      <c r="I281" s="2">
        <v>15039071.6424932</v>
      </c>
      <c r="J281" s="2">
        <v>27357921.335046101</v>
      </c>
      <c r="K281" s="2">
        <v>17018935.668300599</v>
      </c>
      <c r="L281" s="2">
        <v>21498715.233233701</v>
      </c>
      <c r="M281" s="2">
        <v>28691254.006875601</v>
      </c>
      <c r="N281" s="2">
        <v>14878260.493073801</v>
      </c>
      <c r="O281" s="2">
        <v>25637743.930996399</v>
      </c>
      <c r="P281" s="2">
        <v>33894480.106888697</v>
      </c>
      <c r="Q281" s="2">
        <v>18515659.257668499</v>
      </c>
      <c r="R281" s="2">
        <v>24425147.517782301</v>
      </c>
      <c r="S281" s="2">
        <v>23439294</v>
      </c>
      <c r="T281" s="2">
        <v>32997380.798201799</v>
      </c>
      <c r="U281" s="2">
        <v>33699889</v>
      </c>
    </row>
    <row r="282" spans="2:21" x14ac:dyDescent="0.35">
      <c r="B282" s="58"/>
      <c r="C282" s="58"/>
      <c r="D282" s="58"/>
      <c r="E282" s="58"/>
      <c r="F282" s="58"/>
      <c r="G282" s="58" t="s">
        <v>30</v>
      </c>
      <c r="H282" s="2">
        <v>-35197191.293867297</v>
      </c>
      <c r="I282" s="2">
        <v>-37591723.707092002</v>
      </c>
      <c r="J282" s="2">
        <v>-39679765.613255002</v>
      </c>
      <c r="K282" s="2">
        <v>-42662027.722721197</v>
      </c>
      <c r="L282" s="2">
        <v>-45549253.602018699</v>
      </c>
      <c r="M282" s="2">
        <v>-49420798.095991202</v>
      </c>
      <c r="N282" s="2">
        <v>-53380927.7277124</v>
      </c>
      <c r="O282" s="2">
        <v>-56986202.025020398</v>
      </c>
      <c r="P282" s="2">
        <v>-62130779.1362634</v>
      </c>
      <c r="Q282" s="2">
        <v>-48770165.984612003</v>
      </c>
      <c r="R282" s="2">
        <v>-45749300.896423198</v>
      </c>
      <c r="S282" s="2">
        <v>-50563347</v>
      </c>
      <c r="T282" s="2">
        <v>-55620558.541095197</v>
      </c>
      <c r="U282" s="2">
        <v>-61126239</v>
      </c>
    </row>
    <row r="283" spans="2:21" x14ac:dyDescent="0.35">
      <c r="B283" s="58"/>
      <c r="C283" s="58"/>
      <c r="D283" s="58"/>
      <c r="E283" s="58"/>
      <c r="F283" s="58"/>
      <c r="G283" s="58" t="s">
        <v>25</v>
      </c>
      <c r="H283" s="2">
        <v>62067606.790037401</v>
      </c>
      <c r="I283" s="2">
        <v>53061225.095376</v>
      </c>
      <c r="J283" s="2">
        <v>57703318.401397899</v>
      </c>
      <c r="K283" s="2">
        <v>86303768.613940105</v>
      </c>
      <c r="L283" s="2">
        <v>141749576.71372801</v>
      </c>
      <c r="M283" s="2">
        <v>100792381.18708199</v>
      </c>
      <c r="N283" s="2">
        <v>122350367.95083299</v>
      </c>
      <c r="O283" s="2">
        <v>146874100.22213101</v>
      </c>
      <c r="P283" s="2">
        <v>140747249.30203399</v>
      </c>
      <c r="Q283" s="2">
        <v>82801388.151125401</v>
      </c>
      <c r="R283" s="2">
        <v>162824780.38252401</v>
      </c>
      <c r="S283" s="2">
        <v>167546144</v>
      </c>
      <c r="T283" s="2">
        <v>183067715.495967</v>
      </c>
      <c r="U283" s="2">
        <v>165680121</v>
      </c>
    </row>
    <row r="284" spans="2:21" x14ac:dyDescent="0.35">
      <c r="B284" s="58"/>
      <c r="C284" s="58"/>
      <c r="D284" s="58"/>
      <c r="E284" s="58"/>
      <c r="F284" s="58"/>
      <c r="G284" s="58" t="s">
        <v>27</v>
      </c>
      <c r="H284" s="2">
        <v>-3265387.84457521</v>
      </c>
      <c r="I284" s="2">
        <v>-1629974.4638374799</v>
      </c>
      <c r="J284" s="2">
        <v>-1589732.3155499699</v>
      </c>
      <c r="K284" s="2">
        <v>-5786231.0374966599</v>
      </c>
      <c r="L284" s="2">
        <v>0</v>
      </c>
      <c r="M284" s="2">
        <v>0</v>
      </c>
      <c r="N284" s="2">
        <v>0</v>
      </c>
      <c r="O284" s="2">
        <v>0</v>
      </c>
      <c r="P284" s="2">
        <v>0</v>
      </c>
      <c r="Q284" s="2">
        <v>0</v>
      </c>
      <c r="R284" s="2">
        <v>0</v>
      </c>
      <c r="S284" s="2">
        <v>0</v>
      </c>
      <c r="T284" s="2">
        <v>0</v>
      </c>
      <c r="U284" s="2">
        <v>0</v>
      </c>
    </row>
    <row r="285" spans="2:21" x14ac:dyDescent="0.35">
      <c r="B285" s="58"/>
      <c r="C285" s="58"/>
      <c r="D285" s="58"/>
      <c r="E285" s="58"/>
      <c r="F285" s="58"/>
      <c r="G285" s="58" t="s">
        <v>26</v>
      </c>
      <c r="H285" s="2">
        <v>616355395.18414795</v>
      </c>
      <c r="I285" s="2">
        <v>645233993.75108802</v>
      </c>
      <c r="J285" s="2">
        <v>689025735.55872703</v>
      </c>
      <c r="K285" s="2">
        <v>743900181.08074999</v>
      </c>
      <c r="L285" s="2">
        <v>861599219.42569304</v>
      </c>
      <c r="M285" s="2">
        <v>941662056.52365994</v>
      </c>
      <c r="N285" s="2">
        <v>1025509757.23985</v>
      </c>
      <c r="O285" s="2">
        <v>1141035399.36796</v>
      </c>
      <c r="P285" s="2">
        <v>1269442537.9211299</v>
      </c>
      <c r="Q285" s="2">
        <v>1446511514.10866</v>
      </c>
      <c r="R285" s="2">
        <v>1588012141.11254</v>
      </c>
      <c r="S285" s="2">
        <v>1728434232</v>
      </c>
      <c r="T285" s="2">
        <v>1888878770.03984</v>
      </c>
      <c r="U285" s="2">
        <v>2027132541</v>
      </c>
    </row>
    <row r="286" spans="2:21" x14ac:dyDescent="0.35">
      <c r="B286" s="58"/>
      <c r="C286" s="58"/>
      <c r="D286" s="58"/>
      <c r="E286" s="58"/>
      <c r="F286" s="58" t="s">
        <v>10</v>
      </c>
      <c r="G286" s="58"/>
      <c r="H286" s="2"/>
      <c r="I286" s="2"/>
      <c r="J286" s="2"/>
      <c r="K286" s="2"/>
      <c r="L286" s="2"/>
      <c r="M286" s="2"/>
      <c r="N286" s="2"/>
      <c r="O286" s="2"/>
      <c r="P286" s="2"/>
      <c r="Q286" s="2"/>
      <c r="R286" s="2"/>
      <c r="S286" s="2"/>
      <c r="T286" s="2"/>
      <c r="U286" s="2"/>
    </row>
    <row r="287" spans="2:21" x14ac:dyDescent="0.35">
      <c r="B287" s="58"/>
      <c r="C287" s="58"/>
      <c r="D287" s="58"/>
      <c r="E287" s="58"/>
      <c r="F287" s="58"/>
      <c r="G287" s="58" t="s">
        <v>29</v>
      </c>
      <c r="H287" s="2">
        <v>124440881.86553501</v>
      </c>
      <c r="I287" s="2">
        <v>152904549.761511</v>
      </c>
      <c r="J287" s="2">
        <v>163876037.10820699</v>
      </c>
      <c r="K287" s="2">
        <v>175753989.06328201</v>
      </c>
      <c r="L287" s="2">
        <v>200882292.82673401</v>
      </c>
      <c r="M287" s="2">
        <v>264761134.26553801</v>
      </c>
      <c r="N287" s="2">
        <v>312420907.06739002</v>
      </c>
      <c r="O287" s="2">
        <v>340001420.13218302</v>
      </c>
      <c r="P287" s="2">
        <v>356982071.08339798</v>
      </c>
      <c r="Q287" s="2">
        <v>353428021.07901502</v>
      </c>
      <c r="R287" s="2">
        <v>413526079.61977202</v>
      </c>
      <c r="S287" s="2">
        <v>434155140</v>
      </c>
      <c r="T287" s="2">
        <v>450164267.05741799</v>
      </c>
      <c r="U287" s="2">
        <v>458521188</v>
      </c>
    </row>
    <row r="288" spans="2:21" x14ac:dyDescent="0.35">
      <c r="B288" s="58"/>
      <c r="C288" s="58"/>
      <c r="D288" s="58"/>
      <c r="E288" s="58"/>
      <c r="F288" s="58"/>
      <c r="G288" s="58" t="s">
        <v>28</v>
      </c>
      <c r="H288" s="2">
        <v>3708338.2795929299</v>
      </c>
      <c r="I288" s="2">
        <v>3730871.01418086</v>
      </c>
      <c r="J288" s="2">
        <v>6948343.9733879901</v>
      </c>
      <c r="K288" s="2">
        <v>4341123.5298630698</v>
      </c>
      <c r="L288" s="2">
        <v>5805498.2626926098</v>
      </c>
      <c r="M288" s="2">
        <v>8816545.7710424196</v>
      </c>
      <c r="N288" s="2">
        <v>4936250.3316647699</v>
      </c>
      <c r="O288" s="2">
        <v>8500035.5033045709</v>
      </c>
      <c r="P288" s="2">
        <v>10458459.113771399</v>
      </c>
      <c r="Q288" s="2">
        <v>4694489.84355425</v>
      </c>
      <c r="R288" s="2">
        <v>6982616.7290393198</v>
      </c>
      <c r="S288" s="2">
        <v>6408194</v>
      </c>
      <c r="T288" s="2">
        <v>8594045.0983688701</v>
      </c>
      <c r="U288" s="2">
        <v>8180574</v>
      </c>
    </row>
    <row r="289" spans="2:21" x14ac:dyDescent="0.35">
      <c r="B289" s="58"/>
      <c r="C289" s="58"/>
      <c r="D289" s="58"/>
      <c r="E289" s="58"/>
      <c r="F289" s="58"/>
      <c r="G289" s="58" t="s">
        <v>30</v>
      </c>
      <c r="H289" s="2">
        <v>-6309817.92350893</v>
      </c>
      <c r="I289" s="2">
        <v>-7130785.0012018504</v>
      </c>
      <c r="J289" s="2">
        <v>-7596049.7734174803</v>
      </c>
      <c r="K289" s="2">
        <v>-8176447.8601577096</v>
      </c>
      <c r="L289" s="2">
        <v>-8965600.8692757003</v>
      </c>
      <c r="M289" s="2">
        <v>-10308011.9346442</v>
      </c>
      <c r="N289" s="2">
        <v>-11656100.5124208</v>
      </c>
      <c r="O289" s="2">
        <v>-12529616.283222299</v>
      </c>
      <c r="P289" s="2">
        <v>-13272266.338566</v>
      </c>
      <c r="Q289" s="2">
        <v>-9918215.8178662602</v>
      </c>
      <c r="R289" s="2">
        <v>-11177689.403119201</v>
      </c>
      <c r="S289" s="2">
        <v>-11802401</v>
      </c>
      <c r="T289" s="2">
        <v>-12435064.9949432</v>
      </c>
      <c r="U289" s="2">
        <v>-13030551</v>
      </c>
    </row>
    <row r="290" spans="2:21" x14ac:dyDescent="0.35">
      <c r="B290" s="58"/>
      <c r="C290" s="58"/>
      <c r="D290" s="58"/>
      <c r="E290" s="58"/>
      <c r="F290" s="58"/>
      <c r="G290" s="58" t="s">
        <v>25</v>
      </c>
      <c r="H290" s="2">
        <v>31065147.5398921</v>
      </c>
      <c r="I290" s="2">
        <v>14371401.3337176</v>
      </c>
      <c r="J290" s="2">
        <v>12525657.755104501</v>
      </c>
      <c r="K290" s="2">
        <v>28972248.731648698</v>
      </c>
      <c r="L290" s="2">
        <v>67313116.694534197</v>
      </c>
      <c r="M290" s="2">
        <v>49151238.965453997</v>
      </c>
      <c r="N290" s="2">
        <v>34300363.245548397</v>
      </c>
      <c r="O290" s="2">
        <v>16175654.8280026</v>
      </c>
      <c r="P290" s="2">
        <v>11211696.462045001</v>
      </c>
      <c r="Q290" s="2">
        <v>65321784.515069</v>
      </c>
      <c r="R290" s="2">
        <v>24824133.372199401</v>
      </c>
      <c r="S290" s="2">
        <v>21403334</v>
      </c>
      <c r="T290" s="2">
        <v>12197941.290528901</v>
      </c>
      <c r="U290" s="2">
        <v>37134499</v>
      </c>
    </row>
    <row r="291" spans="2:21" x14ac:dyDescent="0.35">
      <c r="B291" s="58"/>
      <c r="C291" s="58"/>
      <c r="D291" s="58"/>
      <c r="E291" s="58"/>
      <c r="F291" s="58"/>
      <c r="G291" s="58" t="s">
        <v>27</v>
      </c>
      <c r="H291" s="2">
        <v>0</v>
      </c>
      <c r="I291" s="2">
        <v>0</v>
      </c>
      <c r="J291" s="2">
        <v>0</v>
      </c>
      <c r="K291" s="2">
        <v>-8620.6379024715898</v>
      </c>
      <c r="L291" s="2">
        <v>-274172.64914685203</v>
      </c>
      <c r="M291" s="2">
        <v>0</v>
      </c>
      <c r="N291" s="2">
        <v>0</v>
      </c>
      <c r="O291" s="2">
        <v>0</v>
      </c>
      <c r="P291" s="2">
        <v>0</v>
      </c>
      <c r="Q291" s="2">
        <v>0</v>
      </c>
      <c r="R291" s="2">
        <v>0</v>
      </c>
      <c r="S291" s="2">
        <v>0</v>
      </c>
      <c r="T291" s="2">
        <v>0</v>
      </c>
      <c r="U291" s="2">
        <v>0</v>
      </c>
    </row>
    <row r="292" spans="2:21" x14ac:dyDescent="0.35">
      <c r="B292" s="58"/>
      <c r="C292" s="58"/>
      <c r="D292" s="58"/>
      <c r="E292" s="58"/>
      <c r="F292" s="58"/>
      <c r="G292" s="58" t="s">
        <v>26</v>
      </c>
      <c r="H292" s="2">
        <v>152904549.761511</v>
      </c>
      <c r="I292" s="2">
        <v>163876037.10820699</v>
      </c>
      <c r="J292" s="2">
        <v>175753989.06328201</v>
      </c>
      <c r="K292" s="2">
        <v>200882292.82673401</v>
      </c>
      <c r="L292" s="2">
        <v>264761134.26553801</v>
      </c>
      <c r="M292" s="2">
        <v>312420907.06739002</v>
      </c>
      <c r="N292" s="2">
        <v>340001420.13218302</v>
      </c>
      <c r="O292" s="2">
        <v>352147494.18026799</v>
      </c>
      <c r="P292" s="2">
        <v>365379960.32064801</v>
      </c>
      <c r="Q292" s="2">
        <v>413526079.61977202</v>
      </c>
      <c r="R292" s="2">
        <v>434155140.31789201</v>
      </c>
      <c r="S292" s="2">
        <v>450164267</v>
      </c>
      <c r="T292" s="2">
        <v>458521188.45137298</v>
      </c>
      <c r="U292" s="2">
        <v>490805710</v>
      </c>
    </row>
    <row r="293" spans="2:21" x14ac:dyDescent="0.35">
      <c r="B293" s="58"/>
      <c r="C293" s="58"/>
      <c r="D293" s="58"/>
      <c r="E293" s="58"/>
      <c r="F293" s="58" t="s">
        <v>9</v>
      </c>
      <c r="G293" s="58"/>
      <c r="H293" s="2"/>
      <c r="I293" s="2"/>
      <c r="J293" s="2"/>
      <c r="K293" s="2"/>
      <c r="L293" s="2"/>
      <c r="M293" s="2"/>
      <c r="N293" s="2"/>
      <c r="O293" s="2"/>
      <c r="P293" s="2"/>
      <c r="Q293" s="2"/>
      <c r="R293" s="2"/>
      <c r="S293" s="2"/>
      <c r="T293" s="2"/>
      <c r="U293" s="2"/>
    </row>
    <row r="294" spans="2:21" x14ac:dyDescent="0.35">
      <c r="B294" s="58"/>
      <c r="C294" s="58"/>
      <c r="D294" s="58"/>
      <c r="E294" s="58"/>
      <c r="F294" s="58"/>
      <c r="G294" s="58" t="s">
        <v>29</v>
      </c>
      <c r="H294" s="2">
        <v>69280536</v>
      </c>
      <c r="I294" s="2">
        <v>71659538.978612199</v>
      </c>
      <c r="J294" s="2">
        <v>74998814.563708395</v>
      </c>
      <c r="K294" s="2">
        <v>80839301.500734195</v>
      </c>
      <c r="L294" s="2">
        <v>93751459.418795004</v>
      </c>
      <c r="M294" s="2">
        <v>105476639.78414799</v>
      </c>
      <c r="N294" s="2">
        <v>113328689.640935</v>
      </c>
      <c r="O294" s="2">
        <v>128586075.646598</v>
      </c>
      <c r="P294" s="2">
        <v>137694855.43280399</v>
      </c>
      <c r="Q294" s="2">
        <v>136685485.33683601</v>
      </c>
      <c r="R294" s="2">
        <v>153541056.05270001</v>
      </c>
      <c r="S294" s="2">
        <v>157739248</v>
      </c>
      <c r="T294" s="2">
        <v>161853731.77153599</v>
      </c>
      <c r="U294" s="2">
        <v>165388502</v>
      </c>
    </row>
    <row r="295" spans="2:21" x14ac:dyDescent="0.35">
      <c r="B295" s="58"/>
      <c r="C295" s="58"/>
      <c r="D295" s="58"/>
      <c r="E295" s="58"/>
      <c r="F295" s="58"/>
      <c r="G295" s="58" t="s">
        <v>28</v>
      </c>
      <c r="H295" s="2">
        <v>2064559.9728000001</v>
      </c>
      <c r="I295" s="2">
        <v>1748492.75107814</v>
      </c>
      <c r="J295" s="2">
        <v>3179949.7375012399</v>
      </c>
      <c r="K295" s="2">
        <v>1996730.74706814</v>
      </c>
      <c r="L295" s="2">
        <v>2709417.17720317</v>
      </c>
      <c r="M295" s="2">
        <v>3512372.1048121401</v>
      </c>
      <c r="N295" s="2">
        <v>1790593.29632677</v>
      </c>
      <c r="O295" s="2">
        <v>3214651.8911649399</v>
      </c>
      <c r="P295" s="2">
        <v>4034028.9677579398</v>
      </c>
      <c r="Q295" s="2">
        <v>1815556.7312293099</v>
      </c>
      <c r="R295" s="2">
        <v>2592625.7119592899</v>
      </c>
      <c r="S295" s="2">
        <v>2328255</v>
      </c>
      <c r="T295" s="2">
        <v>3089934.8792747799</v>
      </c>
      <c r="U295" s="2">
        <v>2950732</v>
      </c>
    </row>
    <row r="296" spans="2:21" x14ac:dyDescent="0.35">
      <c r="B296" s="58"/>
      <c r="C296" s="58"/>
      <c r="D296" s="58"/>
      <c r="E296" s="58"/>
      <c r="F296" s="58"/>
      <c r="G296" s="58" t="s">
        <v>25</v>
      </c>
      <c r="H296" s="2">
        <v>314443.00581215997</v>
      </c>
      <c r="I296" s="2">
        <v>1590782.8340181301</v>
      </c>
      <c r="J296" s="2">
        <v>2660537.19952458</v>
      </c>
      <c r="K296" s="2">
        <v>10915427.1709926</v>
      </c>
      <c r="L296" s="2">
        <v>9015763.1881501302</v>
      </c>
      <c r="M296" s="2">
        <v>4339677.7519745799</v>
      </c>
      <c r="N296" s="2">
        <v>13466792.709335901</v>
      </c>
      <c r="O296" s="2">
        <v>5894127.8950416204</v>
      </c>
      <c r="P296" s="2">
        <v>4226214.5061420696</v>
      </c>
      <c r="Q296" s="2">
        <v>15041489.1986122</v>
      </c>
      <c r="R296" s="2">
        <v>1605566.5798021201</v>
      </c>
      <c r="S296" s="2">
        <v>1786229</v>
      </c>
      <c r="T296" s="2">
        <v>444835.18298465101</v>
      </c>
      <c r="U296" s="2">
        <v>10048930</v>
      </c>
    </row>
    <row r="297" spans="2:21" x14ac:dyDescent="0.35">
      <c r="B297" s="58"/>
      <c r="C297" s="58"/>
      <c r="D297" s="58"/>
      <c r="E297" s="58"/>
      <c r="F297" s="58"/>
      <c r="G297" s="58" t="s">
        <v>27</v>
      </c>
      <c r="H297" s="2">
        <v>0</v>
      </c>
      <c r="I297" s="2">
        <v>0</v>
      </c>
      <c r="J297" s="2">
        <v>0</v>
      </c>
      <c r="K297" s="2">
        <v>0</v>
      </c>
      <c r="L297" s="2">
        <v>0</v>
      </c>
      <c r="M297" s="2">
        <v>0</v>
      </c>
      <c r="N297" s="2">
        <v>0</v>
      </c>
      <c r="O297" s="2">
        <v>0</v>
      </c>
      <c r="P297" s="2">
        <v>0</v>
      </c>
      <c r="Q297" s="2">
        <v>0</v>
      </c>
      <c r="R297" s="2">
        <v>0</v>
      </c>
      <c r="S297" s="2">
        <v>0</v>
      </c>
      <c r="T297" s="2">
        <v>0</v>
      </c>
      <c r="U297" s="2">
        <v>0</v>
      </c>
    </row>
    <row r="298" spans="2:21" x14ac:dyDescent="0.35">
      <c r="B298" s="58"/>
      <c r="C298" s="58"/>
      <c r="D298" s="58"/>
      <c r="E298" s="58"/>
      <c r="F298" s="58"/>
      <c r="G298" s="58" t="s">
        <v>26</v>
      </c>
      <c r="H298" s="2">
        <v>71659538.978612199</v>
      </c>
      <c r="I298" s="2">
        <v>74998814.563708395</v>
      </c>
      <c r="J298" s="2">
        <v>80839301.500734195</v>
      </c>
      <c r="K298" s="2">
        <v>93751459.418795004</v>
      </c>
      <c r="L298" s="2">
        <v>105476639.78414799</v>
      </c>
      <c r="M298" s="2">
        <v>113328689.640935</v>
      </c>
      <c r="N298" s="2">
        <v>128586075.646598</v>
      </c>
      <c r="O298" s="2">
        <v>137694855.43280399</v>
      </c>
      <c r="P298" s="2">
        <v>145955098.90670401</v>
      </c>
      <c r="Q298" s="2">
        <v>153542531.26667699</v>
      </c>
      <c r="R298" s="2">
        <v>157739248.34446099</v>
      </c>
      <c r="S298" s="2">
        <v>161853732</v>
      </c>
      <c r="T298" s="2">
        <v>165388501.83379599</v>
      </c>
      <c r="U298" s="2">
        <v>178388164</v>
      </c>
    </row>
    <row r="299" spans="2:21" x14ac:dyDescent="0.35">
      <c r="B299" s="58"/>
      <c r="C299" s="58"/>
      <c r="D299" s="58"/>
      <c r="E299" s="58"/>
      <c r="F299" s="58" t="s">
        <v>11</v>
      </c>
      <c r="G299" s="58"/>
      <c r="H299" s="2"/>
      <c r="I299" s="2"/>
      <c r="J299" s="2"/>
      <c r="K299" s="2"/>
      <c r="L299" s="2"/>
      <c r="M299" s="2"/>
      <c r="N299" s="2"/>
      <c r="O299" s="2"/>
      <c r="P299" s="2"/>
      <c r="Q299" s="2"/>
      <c r="R299" s="2"/>
      <c r="S299" s="2"/>
      <c r="T299" s="2"/>
      <c r="U299" s="2"/>
    </row>
    <row r="300" spans="2:21" x14ac:dyDescent="0.35">
      <c r="B300" s="58"/>
      <c r="C300" s="58"/>
      <c r="D300" s="58"/>
      <c r="E300" s="58"/>
      <c r="F300" s="58"/>
      <c r="G300" s="58" t="s">
        <v>29</v>
      </c>
      <c r="H300" s="2">
        <v>197271442.45253599</v>
      </c>
      <c r="I300" s="2">
        <v>233807393.54306501</v>
      </c>
      <c r="J300" s="2">
        <v>275753134.43213898</v>
      </c>
      <c r="K300" s="2">
        <v>311990940.65585399</v>
      </c>
      <c r="L300" s="2">
        <v>363688592.19632602</v>
      </c>
      <c r="M300" s="2">
        <v>443720821.45744598</v>
      </c>
      <c r="N300" s="2">
        <v>494929245.49421698</v>
      </c>
      <c r="O300" s="2">
        <v>526744543.87751198</v>
      </c>
      <c r="P300" s="2">
        <v>569683054.14032197</v>
      </c>
      <c r="Q300" s="2">
        <v>605864434.22050405</v>
      </c>
      <c r="R300" s="2">
        <v>634015535.22038102</v>
      </c>
      <c r="S300" s="2">
        <v>643354308</v>
      </c>
      <c r="T300" s="2">
        <v>641014265.28665602</v>
      </c>
      <c r="U300" s="2">
        <v>637008500</v>
      </c>
    </row>
    <row r="301" spans="2:21" x14ac:dyDescent="0.35">
      <c r="B301" s="58"/>
      <c r="C301" s="58"/>
      <c r="D301" s="58"/>
      <c r="E301" s="58"/>
      <c r="F301" s="58"/>
      <c r="G301" s="58" t="s">
        <v>28</v>
      </c>
      <c r="H301" s="2">
        <v>5878688.9850855703</v>
      </c>
      <c r="I301" s="2">
        <v>5704900.4024507804</v>
      </c>
      <c r="J301" s="2">
        <v>11691932.899922701</v>
      </c>
      <c r="K301" s="2">
        <v>7706176.2341995798</v>
      </c>
      <c r="L301" s="2">
        <v>10510600.3144738</v>
      </c>
      <c r="M301" s="2">
        <v>14775903.354533</v>
      </c>
      <c r="N301" s="2">
        <v>7819882.0788086401</v>
      </c>
      <c r="O301" s="2">
        <v>13168613.5969378</v>
      </c>
      <c r="P301" s="2">
        <v>16689933.226767199</v>
      </c>
      <c r="Q301" s="2">
        <v>8047535.1793994298</v>
      </c>
      <c r="R301" s="2">
        <v>10705703.221357301</v>
      </c>
      <c r="S301" s="2">
        <v>9496005</v>
      </c>
      <c r="T301" s="2">
        <v>12237545.064563399</v>
      </c>
      <c r="U301" s="2">
        <v>11365004</v>
      </c>
    </row>
    <row r="302" spans="2:21" x14ac:dyDescent="0.35">
      <c r="B302" s="58"/>
      <c r="C302" s="58"/>
      <c r="D302" s="58"/>
      <c r="E302" s="58"/>
      <c r="F302" s="58"/>
      <c r="G302" s="58" t="s">
        <v>30</v>
      </c>
      <c r="H302" s="2">
        <v>-11241431.9604926</v>
      </c>
      <c r="I302" s="2">
        <v>-12535254.969562</v>
      </c>
      <c r="J302" s="2">
        <v>-13951475.906048501</v>
      </c>
      <c r="K302" s="2">
        <v>-15434788.191958001</v>
      </c>
      <c r="L302" s="2">
        <v>-17169229.5093357</v>
      </c>
      <c r="M302" s="2">
        <v>-19294656.474811401</v>
      </c>
      <c r="N302" s="2">
        <v>-21216788.3611199</v>
      </c>
      <c r="O302" s="2">
        <v>-22572603.783877201</v>
      </c>
      <c r="P302" s="2">
        <v>-24344780.454057202</v>
      </c>
      <c r="Q302" s="2">
        <v>-19017921.795794498</v>
      </c>
      <c r="R302" s="2">
        <v>-19594364.629882898</v>
      </c>
      <c r="S302" s="2">
        <v>-20736792</v>
      </c>
      <c r="T302" s="2">
        <v>-21771092.669093601</v>
      </c>
      <c r="U302" s="2">
        <v>-22743346</v>
      </c>
    </row>
    <row r="303" spans="2:21" x14ac:dyDescent="0.35">
      <c r="B303" s="58"/>
      <c r="C303" s="58"/>
      <c r="D303" s="58"/>
      <c r="E303" s="58"/>
      <c r="F303" s="58"/>
      <c r="G303" s="58" t="s">
        <v>25</v>
      </c>
      <c r="H303" s="2">
        <v>41907466.136862099</v>
      </c>
      <c r="I303" s="2">
        <v>48780807.482480399</v>
      </c>
      <c r="J303" s="2">
        <v>38503672.254171997</v>
      </c>
      <c r="K303" s="2">
        <v>59845402.737102397</v>
      </c>
      <c r="L303" s="2">
        <v>86690858.455982193</v>
      </c>
      <c r="M303" s="2">
        <v>55727177.157049701</v>
      </c>
      <c r="N303" s="2">
        <v>45212204.665605597</v>
      </c>
      <c r="O303" s="2">
        <v>38167446.794673897</v>
      </c>
      <c r="P303" s="2">
        <v>28676627.431314699</v>
      </c>
      <c r="Q303" s="2">
        <v>39121487.6162716</v>
      </c>
      <c r="R303" s="2">
        <v>18227433.892236602</v>
      </c>
      <c r="S303" s="2">
        <v>8900745</v>
      </c>
      <c r="T303" s="2">
        <v>5527782.8138309401</v>
      </c>
      <c r="U303" s="2">
        <v>8140185</v>
      </c>
    </row>
    <row r="304" spans="2:21" x14ac:dyDescent="0.35">
      <c r="B304" s="58"/>
      <c r="C304" s="58"/>
      <c r="D304" s="58"/>
      <c r="E304" s="58"/>
      <c r="F304" s="58"/>
      <c r="G304" s="58" t="s">
        <v>27</v>
      </c>
      <c r="H304" s="2">
        <v>-8772.0709259082305</v>
      </c>
      <c r="I304" s="2">
        <v>-4712.0262949020098</v>
      </c>
      <c r="J304" s="2">
        <v>-6323.0243318002003</v>
      </c>
      <c r="K304" s="2">
        <v>-419139.23887155799</v>
      </c>
      <c r="L304" s="2">
        <v>0</v>
      </c>
      <c r="M304" s="2">
        <v>0</v>
      </c>
      <c r="N304" s="2">
        <v>0</v>
      </c>
      <c r="O304" s="2">
        <v>0</v>
      </c>
      <c r="P304" s="2">
        <v>0</v>
      </c>
      <c r="Q304" s="2">
        <v>0</v>
      </c>
      <c r="R304" s="2">
        <v>0</v>
      </c>
      <c r="S304" s="2">
        <v>0</v>
      </c>
      <c r="T304" s="2">
        <v>0</v>
      </c>
      <c r="U304" s="2">
        <v>0</v>
      </c>
    </row>
    <row r="305" spans="2:21" x14ac:dyDescent="0.35">
      <c r="B305" s="58"/>
      <c r="C305" s="58"/>
      <c r="D305" s="58"/>
      <c r="E305" s="58"/>
      <c r="F305" s="58"/>
      <c r="G305" s="58" t="s">
        <v>26</v>
      </c>
      <c r="H305" s="2">
        <v>233807393.54306501</v>
      </c>
      <c r="I305" s="2">
        <v>275753134.43213898</v>
      </c>
      <c r="J305" s="2">
        <v>311990940.65585399</v>
      </c>
      <c r="K305" s="2">
        <v>363688592.19632602</v>
      </c>
      <c r="L305" s="2">
        <v>443720821.45744598</v>
      </c>
      <c r="M305" s="2">
        <v>494929245.49421698</v>
      </c>
      <c r="N305" s="2">
        <v>526744543.87751198</v>
      </c>
      <c r="O305" s="2">
        <v>555508000.48524594</v>
      </c>
      <c r="P305" s="2">
        <v>590704834.34434605</v>
      </c>
      <c r="Q305" s="2">
        <v>634015535.22037995</v>
      </c>
      <c r="R305" s="2">
        <v>643354307.70409203</v>
      </c>
      <c r="S305" s="2">
        <v>641014266</v>
      </c>
      <c r="T305" s="2">
        <v>637008500.49595702</v>
      </c>
      <c r="U305" s="2">
        <v>633770343</v>
      </c>
    </row>
    <row r="306" spans="2:21" x14ac:dyDescent="0.35">
      <c r="B306" s="58"/>
      <c r="C306" s="58"/>
      <c r="D306" s="58"/>
      <c r="E306" s="58"/>
      <c r="F306" s="58" t="s">
        <v>12</v>
      </c>
      <c r="G306" s="58"/>
      <c r="H306" s="2"/>
      <c r="I306" s="2"/>
      <c r="J306" s="2"/>
      <c r="K306" s="2"/>
      <c r="L306" s="2"/>
      <c r="M306" s="2"/>
      <c r="N306" s="2"/>
      <c r="O306" s="2"/>
      <c r="P306" s="2"/>
      <c r="Q306" s="2"/>
      <c r="R306" s="2"/>
      <c r="S306" s="2"/>
      <c r="T306" s="2"/>
      <c r="U306" s="2"/>
    </row>
    <row r="307" spans="2:21" x14ac:dyDescent="0.35">
      <c r="B307" s="58"/>
      <c r="C307" s="58"/>
      <c r="D307" s="58"/>
      <c r="E307" s="58"/>
      <c r="F307" s="58"/>
      <c r="G307" s="58" t="s">
        <v>29</v>
      </c>
      <c r="H307" s="2">
        <v>806710654.66577399</v>
      </c>
      <c r="I307" s="2">
        <v>897599316.62276995</v>
      </c>
      <c r="J307" s="2">
        <v>990679194.029423</v>
      </c>
      <c r="K307" s="2">
        <v>1075407369.4160099</v>
      </c>
      <c r="L307" s="2">
        <v>1145929029.2334599</v>
      </c>
      <c r="M307" s="2">
        <v>1284665185.99209</v>
      </c>
      <c r="N307" s="2">
        <v>1393557911.18958</v>
      </c>
      <c r="O307" s="2">
        <v>1462303497.8318</v>
      </c>
      <c r="P307" s="2">
        <v>1664045633.7211001</v>
      </c>
      <c r="Q307" s="2">
        <v>1725657764.2040601</v>
      </c>
      <c r="R307" s="2">
        <v>1841621085.9635601</v>
      </c>
      <c r="S307" s="2">
        <v>1857804057</v>
      </c>
      <c r="T307" s="2">
        <v>1859747621.0878301</v>
      </c>
      <c r="U307" s="2">
        <v>1872456254</v>
      </c>
    </row>
    <row r="308" spans="2:21" x14ac:dyDescent="0.35">
      <c r="B308" s="58"/>
      <c r="C308" s="58"/>
      <c r="D308" s="58"/>
      <c r="E308" s="58"/>
      <c r="F308" s="58"/>
      <c r="G308" s="58" t="s">
        <v>28</v>
      </c>
      <c r="H308" s="2">
        <v>24039977.509040099</v>
      </c>
      <c r="I308" s="2">
        <v>21901423.325595599</v>
      </c>
      <c r="J308" s="2">
        <v>42004797.826847501</v>
      </c>
      <c r="K308" s="2">
        <v>26562562.024575401</v>
      </c>
      <c r="L308" s="2">
        <v>33117348.944846999</v>
      </c>
      <c r="M308" s="2">
        <v>42779350.693536498</v>
      </c>
      <c r="N308" s="2">
        <v>22018214.996795401</v>
      </c>
      <c r="O308" s="2">
        <v>36557587.445795096</v>
      </c>
      <c r="P308" s="2">
        <v>48751336.925422899</v>
      </c>
      <c r="Q308" s="2">
        <v>22921450.378421798</v>
      </c>
      <c r="R308" s="2">
        <v>31096791.3202102</v>
      </c>
      <c r="S308" s="2">
        <v>27421462</v>
      </c>
      <c r="T308" s="2">
        <v>35504272.766222201</v>
      </c>
      <c r="U308" s="2">
        <v>33406891</v>
      </c>
    </row>
    <row r="309" spans="2:21" x14ac:dyDescent="0.35">
      <c r="B309" s="58"/>
      <c r="C309" s="58"/>
      <c r="D309" s="58"/>
      <c r="E309" s="58"/>
      <c r="F309" s="58"/>
      <c r="G309" s="58" t="s">
        <v>30</v>
      </c>
      <c r="H309" s="2">
        <v>-18284768.5573643</v>
      </c>
      <c r="I309" s="2">
        <v>-20290828.4921217</v>
      </c>
      <c r="J309" s="2">
        <v>-22347610.258462202</v>
      </c>
      <c r="K309" s="2">
        <v>-24425648.895115901</v>
      </c>
      <c r="L309" s="2">
        <v>-26196859.921678402</v>
      </c>
      <c r="M309" s="2">
        <v>-29104073.531558499</v>
      </c>
      <c r="N309" s="2">
        <v>-31713042.331077699</v>
      </c>
      <c r="O309" s="2">
        <v>-33542104.608530901</v>
      </c>
      <c r="P309" s="2">
        <v>-37807333.151659198</v>
      </c>
      <c r="Q309" s="2">
        <v>-38159150.406831302</v>
      </c>
      <c r="R309" s="2">
        <v>-39758692.122716501</v>
      </c>
      <c r="S309" s="2">
        <v>-41256108</v>
      </c>
      <c r="T309" s="2">
        <v>-42619476.2228444</v>
      </c>
      <c r="U309" s="2">
        <v>-44279618</v>
      </c>
    </row>
    <row r="310" spans="2:21" x14ac:dyDescent="0.35">
      <c r="B310" s="58"/>
      <c r="C310" s="58"/>
      <c r="D310" s="58"/>
      <c r="E310" s="58"/>
      <c r="F310" s="58"/>
      <c r="G310" s="58" t="s">
        <v>25</v>
      </c>
      <c r="H310" s="2">
        <v>85133453.005320907</v>
      </c>
      <c r="I310" s="2">
        <v>91469282.5731792</v>
      </c>
      <c r="J310" s="2">
        <v>65070987.8182014</v>
      </c>
      <c r="K310" s="2">
        <v>68755645.634839803</v>
      </c>
      <c r="L310" s="2">
        <v>131815667.735457</v>
      </c>
      <c r="M310" s="2">
        <v>95217448.035518795</v>
      </c>
      <c r="N310" s="2">
        <v>78441468.8437462</v>
      </c>
      <c r="O310" s="2">
        <v>123022016.563208</v>
      </c>
      <c r="P310" s="2">
        <v>81051049.874223605</v>
      </c>
      <c r="Q310" s="2">
        <v>131201021.787912</v>
      </c>
      <c r="R310" s="2">
        <v>24868500.214066099</v>
      </c>
      <c r="S310" s="2">
        <v>15778210</v>
      </c>
      <c r="T310" s="2">
        <v>19823836.337396499</v>
      </c>
      <c r="U310" s="2">
        <v>10780780</v>
      </c>
    </row>
    <row r="311" spans="2:21" x14ac:dyDescent="0.35">
      <c r="B311" s="58"/>
      <c r="C311" s="58"/>
      <c r="D311" s="58"/>
      <c r="E311" s="58"/>
      <c r="F311" s="58"/>
      <c r="G311" s="58" t="s">
        <v>27</v>
      </c>
      <c r="H311" s="2">
        <v>0</v>
      </c>
      <c r="I311" s="2">
        <v>0</v>
      </c>
      <c r="J311" s="2">
        <v>0</v>
      </c>
      <c r="K311" s="2">
        <v>-370898.94684913801</v>
      </c>
      <c r="L311" s="2">
        <v>0</v>
      </c>
      <c r="M311" s="2">
        <v>0</v>
      </c>
      <c r="N311" s="2">
        <v>-1054.86724291164</v>
      </c>
      <c r="O311" s="2">
        <v>0</v>
      </c>
      <c r="P311" s="2">
        <v>-875277.12462089502</v>
      </c>
      <c r="Q311" s="2">
        <v>0</v>
      </c>
      <c r="R311" s="2">
        <v>-23627.9908293472</v>
      </c>
      <c r="S311" s="2">
        <v>0</v>
      </c>
      <c r="T311" s="2">
        <v>0</v>
      </c>
      <c r="U311" s="2">
        <v>0</v>
      </c>
    </row>
    <row r="312" spans="2:21" x14ac:dyDescent="0.35">
      <c r="B312" s="58"/>
      <c r="C312" s="58"/>
      <c r="D312" s="58"/>
      <c r="E312" s="58"/>
      <c r="F312" s="58"/>
      <c r="G312" s="58" t="s">
        <v>26</v>
      </c>
      <c r="H312" s="2">
        <v>897599316.62276995</v>
      </c>
      <c r="I312" s="2">
        <v>990679194.029423</v>
      </c>
      <c r="J312" s="2">
        <v>1075407369.4160099</v>
      </c>
      <c r="K312" s="2">
        <v>1145929029.2334599</v>
      </c>
      <c r="L312" s="2">
        <v>1284665185.99209</v>
      </c>
      <c r="M312" s="2">
        <v>1393557911.18958</v>
      </c>
      <c r="N312" s="2">
        <v>1462303497.8318</v>
      </c>
      <c r="O312" s="2">
        <v>1588340997.23228</v>
      </c>
      <c r="P312" s="2">
        <v>1755165410.2444699</v>
      </c>
      <c r="Q312" s="2">
        <v>1841621085.9635601</v>
      </c>
      <c r="R312" s="2">
        <v>1857804057.38429</v>
      </c>
      <c r="S312" s="2">
        <v>1859747621</v>
      </c>
      <c r="T312" s="2">
        <v>1872456253.96861</v>
      </c>
      <c r="U312" s="2">
        <v>1872364307</v>
      </c>
    </row>
    <row r="313" spans="2:21" x14ac:dyDescent="0.35">
      <c r="B313" s="58"/>
      <c r="C313" s="58"/>
      <c r="D313" s="58"/>
      <c r="E313" s="58"/>
      <c r="F313" s="58" t="s">
        <v>189</v>
      </c>
      <c r="G313" s="58"/>
      <c r="H313" s="2"/>
      <c r="I313" s="2"/>
      <c r="J313" s="2"/>
      <c r="K313" s="2"/>
      <c r="L313" s="2"/>
      <c r="M313" s="2"/>
      <c r="N313" s="2"/>
      <c r="O313" s="2"/>
      <c r="P313" s="2"/>
      <c r="Q313" s="2"/>
      <c r="R313" s="2"/>
      <c r="S313" s="2"/>
      <c r="T313" s="2"/>
      <c r="U313" s="2"/>
    </row>
    <row r="314" spans="2:21" x14ac:dyDescent="0.35">
      <c r="B314" s="58"/>
      <c r="C314" s="58"/>
      <c r="D314" s="58"/>
      <c r="E314" s="58"/>
      <c r="F314" s="58"/>
      <c r="G314" s="58" t="s">
        <v>29</v>
      </c>
      <c r="H314" s="2">
        <v>993070695.57390797</v>
      </c>
      <c r="I314" s="2">
        <v>1136103110.4070799</v>
      </c>
      <c r="J314" s="2">
        <v>1270940839.1317201</v>
      </c>
      <c r="K314" s="2">
        <v>1428922933.7999001</v>
      </c>
      <c r="L314" s="2">
        <v>1625348311.7720301</v>
      </c>
      <c r="M314" s="2">
        <v>1905550809.3927901</v>
      </c>
      <c r="N314" s="2">
        <v>2134361616.6058099</v>
      </c>
      <c r="O314" s="2">
        <v>2336185225.4254498</v>
      </c>
      <c r="P314" s="2">
        <v>2536927449.9184899</v>
      </c>
      <c r="Q314" s="2">
        <v>2756223770.8738399</v>
      </c>
      <c r="R314" s="2">
        <v>2722544630.8249302</v>
      </c>
      <c r="S314" s="2">
        <v>2788837502</v>
      </c>
      <c r="T314" s="2">
        <v>2825506037.6082902</v>
      </c>
      <c r="U314" s="2">
        <v>2888307612</v>
      </c>
    </row>
    <row r="315" spans="2:21" x14ac:dyDescent="0.35">
      <c r="B315" s="58"/>
      <c r="C315" s="58"/>
      <c r="D315" s="58"/>
      <c r="E315" s="58"/>
      <c r="F315" s="58"/>
      <c r="G315" s="58" t="s">
        <v>28</v>
      </c>
      <c r="H315" s="2">
        <v>29593506.728102401</v>
      </c>
      <c r="I315" s="2">
        <v>27720915.893932901</v>
      </c>
      <c r="J315" s="2">
        <v>53887891.579184897</v>
      </c>
      <c r="K315" s="2">
        <v>35294396.464857601</v>
      </c>
      <c r="L315" s="2">
        <v>46972566.210211702</v>
      </c>
      <c r="M315" s="2">
        <v>63454841.952780098</v>
      </c>
      <c r="N315" s="2">
        <v>33722913.542371899</v>
      </c>
      <c r="O315" s="2">
        <v>58404630.6356363</v>
      </c>
      <c r="P315" s="2">
        <v>74324046.384330794</v>
      </c>
      <c r="Q315" s="2">
        <v>36610182.914832599</v>
      </c>
      <c r="R315" s="2">
        <v>45971672.940758698</v>
      </c>
      <c r="S315" s="2">
        <v>41163653</v>
      </c>
      <c r="T315" s="2">
        <v>53941478.8997944</v>
      </c>
      <c r="U315" s="2">
        <v>51530912</v>
      </c>
    </row>
    <row r="316" spans="2:21" x14ac:dyDescent="0.35">
      <c r="B316" s="58"/>
      <c r="C316" s="58"/>
      <c r="D316" s="58"/>
      <c r="E316" s="58"/>
      <c r="F316" s="58"/>
      <c r="G316" s="58" t="s">
        <v>30</v>
      </c>
      <c r="H316" s="2">
        <v>-34688041.929069303</v>
      </c>
      <c r="I316" s="2">
        <v>-38924931.897317603</v>
      </c>
      <c r="J316" s="2">
        <v>-42642721.052440599</v>
      </c>
      <c r="K316" s="2">
        <v>-47123266.383670703</v>
      </c>
      <c r="L316" s="2">
        <v>-52082600.588811703</v>
      </c>
      <c r="M316" s="2">
        <v>-57832637.181117103</v>
      </c>
      <c r="N316" s="2">
        <v>-63951238.489684202</v>
      </c>
      <c r="O316" s="2">
        <v>-69194885.3044651</v>
      </c>
      <c r="P316" s="2">
        <v>-74460760.342543304</v>
      </c>
      <c r="Q316" s="2">
        <v>-70160827.472643301</v>
      </c>
      <c r="R316" s="2">
        <v>-67115663.666576207</v>
      </c>
      <c r="S316" s="2">
        <v>-70807434</v>
      </c>
      <c r="T316" s="2">
        <v>-74401462.026791394</v>
      </c>
      <c r="U316" s="2">
        <v>-77884455</v>
      </c>
    </row>
    <row r="317" spans="2:21" x14ac:dyDescent="0.35">
      <c r="B317" s="58"/>
      <c r="C317" s="58"/>
      <c r="D317" s="58"/>
      <c r="E317" s="58"/>
      <c r="F317" s="58"/>
      <c r="G317" s="58" t="s">
        <v>25</v>
      </c>
      <c r="H317" s="2">
        <v>148742955.54750499</v>
      </c>
      <c r="I317" s="2">
        <v>146953453.244398</v>
      </c>
      <c r="J317" s="2">
        <v>148015102.91700101</v>
      </c>
      <c r="K317" s="2">
        <v>210145045.40925801</v>
      </c>
      <c r="L317" s="2">
        <v>290168076.96310502</v>
      </c>
      <c r="M317" s="2">
        <v>230906024.37936699</v>
      </c>
      <c r="N317" s="2">
        <v>232129693.17846</v>
      </c>
      <c r="O317" s="2">
        <v>194383342.695301</v>
      </c>
      <c r="P317" s="2">
        <v>212809012.33654201</v>
      </c>
      <c r="Q317" s="2">
        <v>15001303.3744465</v>
      </c>
      <c r="R317" s="2">
        <v>92013472.107640997</v>
      </c>
      <c r="S317" s="2">
        <v>66711350</v>
      </c>
      <c r="T317" s="2">
        <v>83261557.688312799</v>
      </c>
      <c r="U317" s="2">
        <v>62334591</v>
      </c>
    </row>
    <row r="318" spans="2:21" x14ac:dyDescent="0.35">
      <c r="B318" s="58"/>
      <c r="C318" s="58"/>
      <c r="D318" s="58"/>
      <c r="E318" s="58"/>
      <c r="F318" s="58"/>
      <c r="G318" s="58" t="s">
        <v>27</v>
      </c>
      <c r="H318" s="2">
        <v>-616005.51336116297</v>
      </c>
      <c r="I318" s="2">
        <v>-911708.51637830504</v>
      </c>
      <c r="J318" s="2">
        <v>-1278178.7755639099</v>
      </c>
      <c r="K318" s="2">
        <v>-1890797.5183165499</v>
      </c>
      <c r="L318" s="2">
        <v>-4855544.9637396</v>
      </c>
      <c r="M318" s="2">
        <v>-7717421.93801024</v>
      </c>
      <c r="N318" s="2">
        <v>-77759.4115091571</v>
      </c>
      <c r="O318" s="2">
        <v>-3804644.6079151798</v>
      </c>
      <c r="P318" s="2">
        <v>-5676064.9465045799</v>
      </c>
      <c r="Q318" s="2">
        <v>-15074936.663217001</v>
      </c>
      <c r="R318" s="2">
        <v>-4576610.1243129903</v>
      </c>
      <c r="S318" s="2">
        <v>-399033</v>
      </c>
      <c r="T318" s="2">
        <v>0</v>
      </c>
      <c r="U318" s="2">
        <v>-1227582</v>
      </c>
    </row>
    <row r="319" spans="2:21" x14ac:dyDescent="0.35">
      <c r="B319" s="58"/>
      <c r="C319" s="58"/>
      <c r="D319" s="58"/>
      <c r="E319" s="58"/>
      <c r="F319" s="58"/>
      <c r="G319" s="58" t="s">
        <v>26</v>
      </c>
      <c r="H319" s="2">
        <v>1136103110.4070799</v>
      </c>
      <c r="I319" s="2">
        <v>1270940839.1317201</v>
      </c>
      <c r="J319" s="2">
        <v>1428922933.7999001</v>
      </c>
      <c r="K319" s="2">
        <v>1625348311.7720301</v>
      </c>
      <c r="L319" s="2">
        <v>1905550809.3927901</v>
      </c>
      <c r="M319" s="2">
        <v>2134361616.6058099</v>
      </c>
      <c r="N319" s="2">
        <v>2336185225.4254498</v>
      </c>
      <c r="O319" s="2">
        <v>2515973668.8440099</v>
      </c>
      <c r="P319" s="2">
        <v>2743923683.3503199</v>
      </c>
      <c r="Q319" s="2">
        <v>2722599493.0272598</v>
      </c>
      <c r="R319" s="2">
        <v>2788837502.0824399</v>
      </c>
      <c r="S319" s="2">
        <v>2825506038</v>
      </c>
      <c r="T319" s="2">
        <v>2888307612.1696</v>
      </c>
      <c r="U319" s="2">
        <v>2923061078</v>
      </c>
    </row>
    <row r="320" spans="2:21" x14ac:dyDescent="0.35">
      <c r="B320" s="58"/>
      <c r="C320" s="58"/>
      <c r="D320" s="58"/>
      <c r="E320" s="58"/>
      <c r="F320" s="58" t="s">
        <v>190</v>
      </c>
      <c r="G320" s="58"/>
      <c r="H320" s="2"/>
      <c r="I320" s="2"/>
      <c r="J320" s="2"/>
      <c r="K320" s="2"/>
      <c r="L320" s="2"/>
      <c r="M320" s="2"/>
      <c r="N320" s="2"/>
      <c r="O320" s="2"/>
      <c r="P320" s="2"/>
      <c r="Q320" s="2"/>
      <c r="R320" s="2"/>
      <c r="S320" s="2"/>
      <c r="T320" s="2"/>
      <c r="U320" s="2"/>
    </row>
    <row r="321" spans="2:21" x14ac:dyDescent="0.35">
      <c r="B321" s="58"/>
      <c r="C321" s="58"/>
      <c r="D321" s="58"/>
      <c r="E321" s="58"/>
      <c r="F321" s="58"/>
      <c r="G321" s="58" t="s">
        <v>29</v>
      </c>
      <c r="H321" s="2">
        <v>364096336.33509201</v>
      </c>
      <c r="I321" s="2">
        <v>405738280.71732098</v>
      </c>
      <c r="J321" s="2">
        <v>447350868.51700199</v>
      </c>
      <c r="K321" s="2">
        <v>500311736.26598698</v>
      </c>
      <c r="L321" s="2">
        <v>564898780.29531097</v>
      </c>
      <c r="M321" s="2">
        <v>583709413.65658796</v>
      </c>
      <c r="N321" s="2">
        <v>654336566.47239804</v>
      </c>
      <c r="O321" s="2">
        <v>731553296.38782799</v>
      </c>
      <c r="P321" s="2">
        <v>845042262.80895197</v>
      </c>
      <c r="Q321" s="2">
        <v>1071641134.6439101</v>
      </c>
      <c r="R321" s="2">
        <v>1100320806.98473</v>
      </c>
      <c r="S321" s="2">
        <v>1161740002</v>
      </c>
      <c r="T321" s="2">
        <v>1223830934.7325699</v>
      </c>
      <c r="U321" s="2">
        <v>1253452403</v>
      </c>
    </row>
    <row r="322" spans="2:21" x14ac:dyDescent="0.35">
      <c r="B322" s="58"/>
      <c r="C322" s="58"/>
      <c r="D322" s="58"/>
      <c r="E322" s="58"/>
      <c r="F322" s="58"/>
      <c r="G322" s="58" t="s">
        <v>28</v>
      </c>
      <c r="H322" s="2">
        <v>10850070.8227858</v>
      </c>
      <c r="I322" s="2">
        <v>9900014.0495026391</v>
      </c>
      <c r="J322" s="2">
        <v>18967676.8251209</v>
      </c>
      <c r="K322" s="2">
        <v>12357699.8857699</v>
      </c>
      <c r="L322" s="2">
        <v>16325574.750534501</v>
      </c>
      <c r="M322" s="2">
        <v>19437523.474764399</v>
      </c>
      <c r="N322" s="2">
        <v>10338517.7502639</v>
      </c>
      <c r="O322" s="2">
        <v>18288832.4096957</v>
      </c>
      <c r="P322" s="2">
        <v>24757097.543230999</v>
      </c>
      <c r="Q322" s="2">
        <v>14234322.4715508</v>
      </c>
      <c r="R322" s="2">
        <v>18579525.8215059</v>
      </c>
      <c r="S322" s="2">
        <v>17147454</v>
      </c>
      <c r="T322" s="2">
        <v>23364045.117621802</v>
      </c>
      <c r="U322" s="2">
        <v>22363112</v>
      </c>
    </row>
    <row r="323" spans="2:21" x14ac:dyDescent="0.35">
      <c r="B323" s="58"/>
      <c r="C323" s="58"/>
      <c r="D323" s="58"/>
      <c r="E323" s="58"/>
      <c r="F323" s="58"/>
      <c r="G323" s="58" t="s">
        <v>30</v>
      </c>
      <c r="H323" s="2">
        <v>-19292041.080288298</v>
      </c>
      <c r="I323" s="2">
        <v>-21171805.3628686</v>
      </c>
      <c r="J323" s="2">
        <v>-23065519.192748901</v>
      </c>
      <c r="K323" s="2">
        <v>-25561781.757816698</v>
      </c>
      <c r="L323" s="2">
        <v>-28250803.936526399</v>
      </c>
      <c r="M323" s="2">
        <v>-30990074.988568898</v>
      </c>
      <c r="N323" s="2">
        <v>-34234532.671459198</v>
      </c>
      <c r="O323" s="2">
        <v>-36221529.963294797</v>
      </c>
      <c r="P323" s="2">
        <v>-32015628.859113701</v>
      </c>
      <c r="Q323" s="2">
        <v>-38765865.185450599</v>
      </c>
      <c r="R323" s="2">
        <v>-38764909.396084502</v>
      </c>
      <c r="S323" s="2">
        <v>-41473525</v>
      </c>
      <c r="T323" s="2">
        <v>-44238786.764380999</v>
      </c>
      <c r="U323" s="2">
        <v>-47098347</v>
      </c>
    </row>
    <row r="324" spans="2:21" x14ac:dyDescent="0.35">
      <c r="B324" s="58"/>
      <c r="C324" s="58"/>
      <c r="D324" s="58"/>
      <c r="E324" s="58"/>
      <c r="F324" s="58"/>
      <c r="G324" s="58" t="s">
        <v>25</v>
      </c>
      <c r="H324" s="2">
        <v>52360437.110416397</v>
      </c>
      <c r="I324" s="2">
        <v>54779789.809380397</v>
      </c>
      <c r="J324" s="2">
        <v>60449547.557111003</v>
      </c>
      <c r="K324" s="2">
        <v>81605873.027849302</v>
      </c>
      <c r="L324" s="2">
        <v>45158498.789112702</v>
      </c>
      <c r="M324" s="2">
        <v>92326980.940234706</v>
      </c>
      <c r="N324" s="2">
        <v>101166120.37182701</v>
      </c>
      <c r="O324" s="2">
        <v>137593372.63746601</v>
      </c>
      <c r="P324" s="2">
        <v>99647943.722228795</v>
      </c>
      <c r="Q324" s="2">
        <v>57647335.466416404</v>
      </c>
      <c r="R324" s="2">
        <v>81604578.643431902</v>
      </c>
      <c r="S324" s="2">
        <v>86417004</v>
      </c>
      <c r="T324" s="2">
        <v>50496210.140142798</v>
      </c>
      <c r="U324" s="2">
        <v>46185255</v>
      </c>
    </row>
    <row r="325" spans="2:21" x14ac:dyDescent="0.35">
      <c r="B325" s="58"/>
      <c r="C325" s="58"/>
      <c r="D325" s="58"/>
      <c r="E325" s="58"/>
      <c r="F325" s="58"/>
      <c r="G325" s="58" t="s">
        <v>27</v>
      </c>
      <c r="H325" s="2">
        <v>-2276522.47068492</v>
      </c>
      <c r="I325" s="2">
        <v>-1895410.69633338</v>
      </c>
      <c r="J325" s="2">
        <v>-3390837.4404983399</v>
      </c>
      <c r="K325" s="2">
        <v>-3814747.1264789598</v>
      </c>
      <c r="L325" s="2">
        <v>-14422636.241843101</v>
      </c>
      <c r="M325" s="2">
        <v>-10147276.6106207</v>
      </c>
      <c r="N325" s="2">
        <v>-53375.535201021703</v>
      </c>
      <c r="O325" s="2">
        <v>-5799229.0222942699</v>
      </c>
      <c r="P325" s="2">
        <v>-4695385.1841718098</v>
      </c>
      <c r="Q325" s="2">
        <v>-4436120.4116881099</v>
      </c>
      <c r="R325" s="2">
        <v>0</v>
      </c>
      <c r="S325" s="2">
        <v>0</v>
      </c>
      <c r="T325" s="2">
        <v>0</v>
      </c>
      <c r="U325" s="2">
        <v>0</v>
      </c>
    </row>
    <row r="326" spans="2:21" x14ac:dyDescent="0.35">
      <c r="B326" s="58"/>
      <c r="C326" s="58"/>
      <c r="D326" s="58"/>
      <c r="E326" s="58"/>
      <c r="F326" s="58"/>
      <c r="G326" s="58" t="s">
        <v>26</v>
      </c>
      <c r="H326" s="2">
        <v>405738280.71732098</v>
      </c>
      <c r="I326" s="2">
        <v>447350868.51700199</v>
      </c>
      <c r="J326" s="2">
        <v>500311736.26598698</v>
      </c>
      <c r="K326" s="2">
        <v>564898780.29531097</v>
      </c>
      <c r="L326" s="2">
        <v>583709413.65658796</v>
      </c>
      <c r="M326" s="2">
        <v>654336566.47239804</v>
      </c>
      <c r="N326" s="2">
        <v>731553296.38782799</v>
      </c>
      <c r="O326" s="2">
        <v>845414742.44939995</v>
      </c>
      <c r="P326" s="2">
        <v>932736290.03112698</v>
      </c>
      <c r="Q326" s="2">
        <v>1100320806.98473</v>
      </c>
      <c r="R326" s="2">
        <v>1161740002.0535901</v>
      </c>
      <c r="S326" s="2">
        <v>1223830935</v>
      </c>
      <c r="T326" s="2">
        <v>1253452403.22595</v>
      </c>
      <c r="U326" s="2">
        <v>1274902423</v>
      </c>
    </row>
    <row r="327" spans="2:21" x14ac:dyDescent="0.35">
      <c r="B327" s="58"/>
      <c r="C327" s="58"/>
      <c r="D327" s="58"/>
      <c r="E327" s="58"/>
      <c r="F327" s="58" t="s">
        <v>191</v>
      </c>
      <c r="G327" s="58"/>
      <c r="H327" s="2"/>
      <c r="I327" s="2"/>
      <c r="J327" s="2"/>
      <c r="K327" s="2"/>
      <c r="L327" s="2"/>
      <c r="M327" s="2"/>
      <c r="N327" s="2"/>
      <c r="O327" s="2"/>
      <c r="P327" s="2"/>
      <c r="Q327" s="2"/>
      <c r="R327" s="2"/>
      <c r="S327" s="2"/>
      <c r="T327" s="2"/>
      <c r="U327" s="2"/>
    </row>
    <row r="328" spans="2:21" x14ac:dyDescent="0.35">
      <c r="B328" s="58"/>
      <c r="C328" s="58"/>
      <c r="D328" s="58"/>
      <c r="E328" s="58"/>
      <c r="F328" s="58"/>
      <c r="G328" s="58" t="s">
        <v>29</v>
      </c>
      <c r="H328" s="2">
        <v>142398226.33721101</v>
      </c>
      <c r="I328" s="2">
        <v>193242657.982472</v>
      </c>
      <c r="J328" s="2">
        <v>212653135.47797099</v>
      </c>
      <c r="K328" s="2">
        <v>190952763.032561</v>
      </c>
      <c r="L328" s="2">
        <v>177744714.09001499</v>
      </c>
      <c r="M328" s="2">
        <v>199237974.86198401</v>
      </c>
      <c r="N328" s="2">
        <v>214205470.57352301</v>
      </c>
      <c r="O328" s="2">
        <v>209861744.36714</v>
      </c>
      <c r="P328" s="2">
        <v>202033353.070665</v>
      </c>
      <c r="Q328" s="2">
        <v>189228878.55008999</v>
      </c>
      <c r="R328" s="2">
        <v>130537255.93457</v>
      </c>
      <c r="S328" s="2">
        <v>126498438</v>
      </c>
      <c r="T328" s="2">
        <v>127101124.187775</v>
      </c>
      <c r="U328" s="2">
        <v>121236963</v>
      </c>
    </row>
    <row r="329" spans="2:21" x14ac:dyDescent="0.35">
      <c r="B329" s="58"/>
      <c r="C329" s="58"/>
      <c r="D329" s="58"/>
      <c r="E329" s="58"/>
      <c r="F329" s="58"/>
      <c r="G329" s="58" t="s">
        <v>28</v>
      </c>
      <c r="H329" s="2">
        <v>4243467.1448488999</v>
      </c>
      <c r="I329" s="2">
        <v>4715120.8547723303</v>
      </c>
      <c r="J329" s="2">
        <v>9016492.9442659598</v>
      </c>
      <c r="K329" s="2">
        <v>4716533.2469042502</v>
      </c>
      <c r="L329" s="2">
        <v>5136822.2372014401</v>
      </c>
      <c r="M329" s="2">
        <v>6634624.5629040701</v>
      </c>
      <c r="N329" s="2">
        <v>3384446.4350616601</v>
      </c>
      <c r="O329" s="2">
        <v>5246543.6091785002</v>
      </c>
      <c r="P329" s="2">
        <v>5918945.8907421501</v>
      </c>
      <c r="Q329" s="2">
        <v>2513476.56518145</v>
      </c>
      <c r="R329" s="2">
        <v>2204193.8150302698</v>
      </c>
      <c r="S329" s="2">
        <v>1867136</v>
      </c>
      <c r="T329" s="2">
        <v>2426476.00722114</v>
      </c>
      <c r="U329" s="2">
        <v>2163015</v>
      </c>
    </row>
    <row r="330" spans="2:21" x14ac:dyDescent="0.35">
      <c r="B330" s="58"/>
      <c r="C330" s="58"/>
      <c r="D330" s="58"/>
      <c r="E330" s="58"/>
      <c r="F330" s="58"/>
      <c r="G330" s="58" t="s">
        <v>30</v>
      </c>
      <c r="H330" s="2">
        <v>-38964391.206873097</v>
      </c>
      <c r="I330" s="2">
        <v>-53156417.1887751</v>
      </c>
      <c r="J330" s="2">
        <v>-56396063.545390002</v>
      </c>
      <c r="K330" s="2">
        <v>-41939155.598853201</v>
      </c>
      <c r="L330" s="2">
        <v>-44887102.279587202</v>
      </c>
      <c r="M330" s="2">
        <v>-52687884.460386999</v>
      </c>
      <c r="N330" s="2">
        <v>-43589852.556822203</v>
      </c>
      <c r="O330" s="2">
        <v>-44084139.446236096</v>
      </c>
      <c r="P330" s="2">
        <v>-49889543.804643601</v>
      </c>
      <c r="Q330" s="2">
        <v>-55561367.412262097</v>
      </c>
      <c r="R330" s="2">
        <v>-27102247.131719999</v>
      </c>
      <c r="S330" s="2">
        <v>-31566717</v>
      </c>
      <c r="T330" s="2">
        <v>-35072387.7339072</v>
      </c>
      <c r="U330" s="2">
        <v>-31935380</v>
      </c>
    </row>
    <row r="331" spans="2:21" x14ac:dyDescent="0.35">
      <c r="B331" s="58"/>
      <c r="C331" s="58"/>
      <c r="D331" s="58"/>
      <c r="E331" s="58"/>
      <c r="F331" s="58"/>
      <c r="G331" s="58" t="s">
        <v>25</v>
      </c>
      <c r="H331" s="2">
        <v>90599264.514614105</v>
      </c>
      <c r="I331" s="2">
        <v>76009565.551103398</v>
      </c>
      <c r="J331" s="2">
        <v>41046492.378640004</v>
      </c>
      <c r="K331" s="2">
        <v>38445773.840855204</v>
      </c>
      <c r="L331" s="2">
        <v>68531971.325811103</v>
      </c>
      <c r="M331" s="2">
        <v>70367539.140225098</v>
      </c>
      <c r="N331" s="2">
        <v>45166174.392698698</v>
      </c>
      <c r="O331" s="2">
        <v>43881122.910324797</v>
      </c>
      <c r="P331" s="2">
        <v>35513361.136510402</v>
      </c>
      <c r="Q331" s="2">
        <v>15366494.8324332</v>
      </c>
      <c r="R331" s="2">
        <v>27317914.761938099</v>
      </c>
      <c r="S331" s="2">
        <v>34749741</v>
      </c>
      <c r="T331" s="2">
        <v>30147540.1420497</v>
      </c>
      <c r="U331" s="2">
        <v>24009147</v>
      </c>
    </row>
    <row r="332" spans="2:21" x14ac:dyDescent="0.35">
      <c r="B332" s="58"/>
      <c r="C332" s="58"/>
      <c r="D332" s="58"/>
      <c r="E332" s="58"/>
      <c r="F332" s="58"/>
      <c r="G332" s="58" t="s">
        <v>27</v>
      </c>
      <c r="H332" s="2">
        <v>-5033908.807329</v>
      </c>
      <c r="I332" s="2">
        <v>-8157791.7216022303</v>
      </c>
      <c r="J332" s="2">
        <v>-15367294.2229259</v>
      </c>
      <c r="K332" s="2">
        <v>-14431200.431451701</v>
      </c>
      <c r="L332" s="2">
        <v>-7288430.5114564998</v>
      </c>
      <c r="M332" s="2">
        <v>-9346783.5312036406</v>
      </c>
      <c r="N332" s="2">
        <v>-9304494.4773209896</v>
      </c>
      <c r="O332" s="2">
        <v>-12871918.369741701</v>
      </c>
      <c r="P332" s="2">
        <v>-9423198.4959036894</v>
      </c>
      <c r="Q332" s="2">
        <v>-4630335.40658936</v>
      </c>
      <c r="R332" s="2">
        <v>-6458679.6961715203</v>
      </c>
      <c r="S332" s="2">
        <v>-4447472</v>
      </c>
      <c r="T332" s="2">
        <v>-3365789.3049858399</v>
      </c>
      <c r="U332" s="2">
        <v>-3617188</v>
      </c>
    </row>
    <row r="333" spans="2:21" x14ac:dyDescent="0.35">
      <c r="B333" s="58"/>
      <c r="C333" s="58"/>
      <c r="D333" s="58"/>
      <c r="E333" s="58"/>
      <c r="F333" s="58"/>
      <c r="G333" s="58" t="s">
        <v>26</v>
      </c>
      <c r="H333" s="2">
        <v>193242657.982472</v>
      </c>
      <c r="I333" s="2">
        <v>212653135.47797099</v>
      </c>
      <c r="J333" s="2">
        <v>190952763.032561</v>
      </c>
      <c r="K333" s="2">
        <v>177744714.09001499</v>
      </c>
      <c r="L333" s="2">
        <v>199237974.86198401</v>
      </c>
      <c r="M333" s="2">
        <v>214205470.57352301</v>
      </c>
      <c r="N333" s="2">
        <v>209861744.36714</v>
      </c>
      <c r="O333" s="2">
        <v>202033353.070665</v>
      </c>
      <c r="P333" s="2">
        <v>184152917.797371</v>
      </c>
      <c r="Q333" s="2">
        <v>146917147.12885299</v>
      </c>
      <c r="R333" s="2">
        <v>126498437.68364701</v>
      </c>
      <c r="S333" s="2">
        <v>127101126</v>
      </c>
      <c r="T333" s="2">
        <v>121236963.298152</v>
      </c>
      <c r="U333" s="2">
        <v>111856557</v>
      </c>
    </row>
    <row r="334" spans="2:21" x14ac:dyDescent="0.35">
      <c r="B334" s="58"/>
      <c r="C334" s="58"/>
      <c r="D334" s="58"/>
      <c r="E334" s="58"/>
      <c r="F334" s="58" t="s">
        <v>192</v>
      </c>
      <c r="G334" s="58"/>
      <c r="H334" s="2"/>
      <c r="I334" s="2"/>
      <c r="J334" s="2"/>
      <c r="K334" s="2"/>
      <c r="L334" s="2"/>
      <c r="M334" s="2"/>
      <c r="N334" s="2"/>
      <c r="O334" s="2"/>
      <c r="P334" s="2"/>
      <c r="Q334" s="2"/>
      <c r="R334" s="2"/>
      <c r="S334" s="2"/>
      <c r="T334" s="2"/>
      <c r="U334" s="2"/>
    </row>
    <row r="335" spans="2:21" x14ac:dyDescent="0.35">
      <c r="B335" s="58"/>
      <c r="C335" s="58"/>
      <c r="D335" s="58"/>
      <c r="E335" s="58"/>
      <c r="F335" s="58"/>
      <c r="G335" s="58" t="s">
        <v>29</v>
      </c>
      <c r="H335" s="2">
        <v>329286805.45373499</v>
      </c>
      <c r="I335" s="2">
        <v>370414300.42569</v>
      </c>
      <c r="J335" s="2">
        <v>397167785.20548499</v>
      </c>
      <c r="K335" s="2">
        <v>428357322.43393999</v>
      </c>
      <c r="L335" s="2">
        <v>453344181.71998</v>
      </c>
      <c r="M335" s="2">
        <v>503262774.98116601</v>
      </c>
      <c r="N335" s="2">
        <v>530579305.378829</v>
      </c>
      <c r="O335" s="2">
        <v>586026094.29019797</v>
      </c>
      <c r="P335" s="2">
        <v>519415168.71327299</v>
      </c>
      <c r="Q335" s="2">
        <v>567687509.83196795</v>
      </c>
      <c r="R335" s="2">
        <v>628752372.29809499</v>
      </c>
      <c r="S335" s="2">
        <v>644810349</v>
      </c>
      <c r="T335" s="2">
        <v>663573673.54777801</v>
      </c>
      <c r="U335" s="2">
        <v>673786272</v>
      </c>
    </row>
    <row r="336" spans="2:21" x14ac:dyDescent="0.35">
      <c r="B336" s="58"/>
      <c r="C336" s="58"/>
      <c r="D336" s="58"/>
      <c r="E336" s="58"/>
      <c r="F336" s="58"/>
      <c r="G336" s="58" t="s">
        <v>28</v>
      </c>
      <c r="H336" s="2">
        <v>9812746.8025213201</v>
      </c>
      <c r="I336" s="2">
        <v>9038108.9303868394</v>
      </c>
      <c r="J336" s="2">
        <v>16839914.0927126</v>
      </c>
      <c r="K336" s="2">
        <v>10580425.8641183</v>
      </c>
      <c r="L336" s="2">
        <v>13101646.851707401</v>
      </c>
      <c r="M336" s="2">
        <v>16758650.4068728</v>
      </c>
      <c r="N336" s="2">
        <v>8383153.0249854997</v>
      </c>
      <c r="O336" s="2">
        <v>14650652.357255001</v>
      </c>
      <c r="P336" s="2">
        <v>15217241.270896699</v>
      </c>
      <c r="Q336" s="2">
        <v>7540441.3070659405</v>
      </c>
      <c r="R336" s="2">
        <v>10616831.8024069</v>
      </c>
      <c r="S336" s="2">
        <v>9517496</v>
      </c>
      <c r="T336" s="2">
        <v>12668224.6768212</v>
      </c>
      <c r="U336" s="2">
        <v>12021165</v>
      </c>
    </row>
    <row r="337" spans="2:21" x14ac:dyDescent="0.35">
      <c r="B337" s="58"/>
      <c r="C337" s="58"/>
      <c r="D337" s="58"/>
      <c r="E337" s="58"/>
      <c r="F337" s="58"/>
      <c r="G337" s="58" t="s">
        <v>30</v>
      </c>
      <c r="H337" s="2">
        <v>-25565977.247862101</v>
      </c>
      <c r="I337" s="2">
        <v>-27371590.240805499</v>
      </c>
      <c r="J337" s="2">
        <v>-29754384.157438599</v>
      </c>
      <c r="K337" s="2">
        <v>-32658218.299006201</v>
      </c>
      <c r="L337" s="2">
        <v>-33062142.166907702</v>
      </c>
      <c r="M337" s="2">
        <v>-35372537.621831499</v>
      </c>
      <c r="N337" s="2">
        <v>-37871827.039377697</v>
      </c>
      <c r="O337" s="2">
        <v>-40451795.784906402</v>
      </c>
      <c r="P337" s="2">
        <v>-43122917.2363346</v>
      </c>
      <c r="Q337" s="2">
        <v>-30691598.749998599</v>
      </c>
      <c r="R337" s="2">
        <v>-32495042.9696116</v>
      </c>
      <c r="S337" s="2">
        <v>-33842148</v>
      </c>
      <c r="T337" s="2">
        <v>-34998300.782721102</v>
      </c>
      <c r="U337" s="2">
        <v>-36108854</v>
      </c>
    </row>
    <row r="338" spans="2:21" x14ac:dyDescent="0.35">
      <c r="B338" s="58"/>
      <c r="C338" s="58"/>
      <c r="D338" s="58"/>
      <c r="E338" s="58"/>
      <c r="F338" s="58"/>
      <c r="G338" s="58" t="s">
        <v>25</v>
      </c>
      <c r="H338" s="2">
        <v>56953492.789337598</v>
      </c>
      <c r="I338" s="2">
        <v>45353979.377058998</v>
      </c>
      <c r="J338" s="2">
        <v>44634235.916007303</v>
      </c>
      <c r="K338" s="2">
        <v>47200772.719240502</v>
      </c>
      <c r="L338" s="2">
        <v>70531547.051911995</v>
      </c>
      <c r="M338" s="2">
        <v>46588229.391342603</v>
      </c>
      <c r="N338" s="2">
        <v>85357412.876243502</v>
      </c>
      <c r="O338" s="2">
        <v>69131172.903746799</v>
      </c>
      <c r="P338" s="2">
        <v>37508174.1304176</v>
      </c>
      <c r="Q338" s="2">
        <v>130191690.23592301</v>
      </c>
      <c r="R338" s="2">
        <v>39660876.087468602</v>
      </c>
      <c r="S338" s="2">
        <v>44007369</v>
      </c>
      <c r="T338" s="2">
        <v>37113540.0873992</v>
      </c>
      <c r="U338" s="2">
        <v>40078490</v>
      </c>
    </row>
    <row r="339" spans="2:21" x14ac:dyDescent="0.35">
      <c r="B339" s="58"/>
      <c r="C339" s="58"/>
      <c r="D339" s="58"/>
      <c r="E339" s="58"/>
      <c r="F339" s="58"/>
      <c r="G339" s="58" t="s">
        <v>27</v>
      </c>
      <c r="H339" s="2">
        <v>-72767.372041986004</v>
      </c>
      <c r="I339" s="2">
        <v>-267013.28684588399</v>
      </c>
      <c r="J339" s="2">
        <v>-530228.62282542605</v>
      </c>
      <c r="K339" s="2">
        <v>-136120.99831342199</v>
      </c>
      <c r="L339" s="2">
        <v>-652458.47552508104</v>
      </c>
      <c r="M339" s="2">
        <v>-657811.77872120496</v>
      </c>
      <c r="N339" s="2">
        <v>-421949.950482051</v>
      </c>
      <c r="O339" s="2">
        <v>-3711426.8837955301</v>
      </c>
      <c r="P339" s="2">
        <v>-1965307.8076885601</v>
      </c>
      <c r="Q339" s="2">
        <v>0</v>
      </c>
      <c r="R339" s="2">
        <v>-1724688.1784109001</v>
      </c>
      <c r="S339" s="2">
        <v>-919393</v>
      </c>
      <c r="T339" s="2">
        <v>-4570865.4223403297</v>
      </c>
      <c r="U339" s="2">
        <v>-6156</v>
      </c>
    </row>
    <row r="340" spans="2:21" x14ac:dyDescent="0.35">
      <c r="B340" s="58"/>
      <c r="C340" s="58"/>
      <c r="D340" s="58"/>
      <c r="E340" s="58"/>
      <c r="F340" s="58"/>
      <c r="G340" s="58" t="s">
        <v>26</v>
      </c>
      <c r="H340" s="2">
        <v>370414300.42569</v>
      </c>
      <c r="I340" s="2">
        <v>397167785.20548499</v>
      </c>
      <c r="J340" s="2">
        <v>428357322.43393999</v>
      </c>
      <c r="K340" s="2">
        <v>453344181.71998</v>
      </c>
      <c r="L340" s="2">
        <v>503262774.98116601</v>
      </c>
      <c r="M340" s="2">
        <v>530579305.378829</v>
      </c>
      <c r="N340" s="2">
        <v>586026094.29019797</v>
      </c>
      <c r="O340" s="2">
        <v>625644696.88249803</v>
      </c>
      <c r="P340" s="2">
        <v>527052359.07056499</v>
      </c>
      <c r="Q340" s="2">
        <v>674728042.62495899</v>
      </c>
      <c r="R340" s="2">
        <v>644810349.03994799</v>
      </c>
      <c r="S340" s="2">
        <v>663573673</v>
      </c>
      <c r="T340" s="2">
        <v>673786272.10693705</v>
      </c>
      <c r="U340" s="2">
        <v>689770917</v>
      </c>
    </row>
    <row r="341" spans="2:21" x14ac:dyDescent="0.35">
      <c r="B341" s="58" t="s">
        <v>39</v>
      </c>
      <c r="C341" s="58"/>
      <c r="D341" s="58"/>
      <c r="E341" s="58"/>
      <c r="F341" s="58"/>
      <c r="G341" s="58"/>
      <c r="H341" s="2"/>
      <c r="I341" s="2"/>
      <c r="J341" s="2"/>
      <c r="K341" s="2"/>
      <c r="L341" s="2"/>
      <c r="M341" s="2"/>
      <c r="N341" s="2"/>
      <c r="O341" s="2"/>
      <c r="P341" s="2"/>
      <c r="Q341" s="2"/>
      <c r="R341" s="2"/>
      <c r="S341" s="2"/>
      <c r="T341" s="2"/>
      <c r="U341" s="2"/>
    </row>
    <row r="342" spans="2:21" x14ac:dyDescent="0.35">
      <c r="B342" s="58"/>
      <c r="C342" s="58" t="s">
        <v>32</v>
      </c>
      <c r="D342" s="58"/>
      <c r="E342" s="58"/>
      <c r="F342" s="58"/>
      <c r="G342" s="58"/>
      <c r="H342" s="2"/>
      <c r="I342" s="2"/>
      <c r="J342" s="2"/>
      <c r="K342" s="2"/>
      <c r="L342" s="2"/>
      <c r="M342" s="2"/>
      <c r="N342" s="2"/>
      <c r="O342" s="2"/>
      <c r="P342" s="2"/>
      <c r="Q342" s="2"/>
      <c r="R342" s="2"/>
      <c r="S342" s="2"/>
      <c r="T342" s="2"/>
      <c r="U342" s="2"/>
    </row>
    <row r="343" spans="2:21" x14ac:dyDescent="0.35">
      <c r="B343" s="58"/>
      <c r="C343" s="58"/>
      <c r="D343" s="58" t="s">
        <v>6</v>
      </c>
      <c r="E343" s="58"/>
      <c r="F343" s="58"/>
      <c r="G343" s="58"/>
      <c r="H343" s="2"/>
      <c r="I343" s="2"/>
      <c r="J343" s="2"/>
      <c r="K343" s="2"/>
      <c r="L343" s="2"/>
      <c r="M343" s="2"/>
      <c r="N343" s="2"/>
      <c r="O343" s="2"/>
      <c r="P343" s="2"/>
      <c r="Q343" s="2"/>
      <c r="R343" s="2"/>
      <c r="S343" s="2"/>
      <c r="T343" s="2"/>
      <c r="U343" s="2"/>
    </row>
    <row r="344" spans="2:21" x14ac:dyDescent="0.35">
      <c r="B344" s="58"/>
      <c r="C344" s="58"/>
      <c r="D344" s="58"/>
      <c r="E344" s="58" t="s">
        <v>7</v>
      </c>
      <c r="F344" s="58"/>
      <c r="G344" s="58"/>
      <c r="H344" s="2"/>
      <c r="I344" s="2"/>
      <c r="J344" s="2"/>
      <c r="K344" s="2"/>
      <c r="L344" s="2"/>
      <c r="M344" s="2"/>
      <c r="N344" s="2"/>
      <c r="O344" s="2"/>
      <c r="P344" s="2"/>
      <c r="Q344" s="2"/>
      <c r="R344" s="2"/>
      <c r="S344" s="2"/>
      <c r="T344" s="2"/>
      <c r="U344" s="2"/>
    </row>
    <row r="345" spans="2:21" x14ac:dyDescent="0.35">
      <c r="B345" s="58"/>
      <c r="C345" s="58"/>
      <c r="D345" s="58"/>
      <c r="E345" s="58"/>
      <c r="F345" s="58" t="s">
        <v>8</v>
      </c>
      <c r="G345" s="58"/>
      <c r="H345" s="2"/>
      <c r="I345" s="2"/>
      <c r="J345" s="2"/>
      <c r="K345" s="2"/>
      <c r="L345" s="2"/>
      <c r="M345" s="2"/>
      <c r="N345" s="2"/>
      <c r="O345" s="2"/>
      <c r="P345" s="2"/>
      <c r="Q345" s="2"/>
      <c r="R345" s="2"/>
      <c r="S345" s="2"/>
      <c r="T345" s="2"/>
      <c r="U345" s="2"/>
    </row>
    <row r="346" spans="2:21" x14ac:dyDescent="0.35">
      <c r="B346" s="58"/>
      <c r="C346" s="58"/>
      <c r="D346" s="58"/>
      <c r="E346" s="58"/>
      <c r="F346" s="58"/>
      <c r="G346" s="58" t="s">
        <v>29</v>
      </c>
      <c r="H346" s="2">
        <v>1436790434.9203801</v>
      </c>
      <c r="I346" s="2">
        <v>1634901970.3406899</v>
      </c>
      <c r="J346" s="2">
        <v>1704830743.5710299</v>
      </c>
      <c r="K346" s="2">
        <v>1777373281.20175</v>
      </c>
      <c r="L346" s="2">
        <v>1833037991.0624499</v>
      </c>
      <c r="M346" s="2">
        <v>1901519938.0650799</v>
      </c>
      <c r="N346" s="2">
        <v>2080518149.8538599</v>
      </c>
      <c r="O346" s="2">
        <v>2256282482.9380498</v>
      </c>
      <c r="P346" s="2">
        <v>2480224071.4552002</v>
      </c>
      <c r="Q346" s="2">
        <v>2634602859.9911799</v>
      </c>
      <c r="R346" s="2">
        <v>2738665701.0985498</v>
      </c>
      <c r="S346" s="2">
        <v>2899639602.0922198</v>
      </c>
      <c r="T346" s="2">
        <v>3063354223.2808099</v>
      </c>
      <c r="U346" s="2">
        <v>3253995789</v>
      </c>
    </row>
    <row r="347" spans="2:21" x14ac:dyDescent="0.35">
      <c r="B347" s="58"/>
      <c r="C347" s="58"/>
      <c r="D347" s="58"/>
      <c r="E347" s="58"/>
      <c r="F347" s="58"/>
      <c r="G347" s="58" t="s">
        <v>28</v>
      </c>
      <c r="H347" s="2">
        <v>42816354.960627198</v>
      </c>
      <c r="I347" s="2">
        <v>39891608.0763129</v>
      </c>
      <c r="J347" s="2">
        <v>72284823.527411699</v>
      </c>
      <c r="K347" s="2">
        <v>43901120.045683302</v>
      </c>
      <c r="L347" s="2">
        <v>52974797.941704802</v>
      </c>
      <c r="M347" s="2">
        <v>63320613.937567301</v>
      </c>
      <c r="N347" s="2">
        <v>32872186.767691001</v>
      </c>
      <c r="O347" s="2">
        <v>56407062.073451199</v>
      </c>
      <c r="P347" s="2">
        <v>72670565.293637305</v>
      </c>
      <c r="Q347" s="2">
        <v>59278564.349801503</v>
      </c>
      <c r="R347" s="2">
        <v>46243886.134872504</v>
      </c>
      <c r="S347" s="2">
        <v>42914666.110964902</v>
      </c>
      <c r="T347" s="2">
        <v>58203730.242335401</v>
      </c>
      <c r="U347" s="2">
        <v>58571924</v>
      </c>
    </row>
    <row r="348" spans="2:21" x14ac:dyDescent="0.35">
      <c r="B348" s="58"/>
      <c r="C348" s="58"/>
      <c r="D348" s="58"/>
      <c r="E348" s="58"/>
      <c r="F348" s="58"/>
      <c r="G348" s="58" t="s">
        <v>30</v>
      </c>
      <c r="H348" s="2">
        <v>-55082911.566420399</v>
      </c>
      <c r="I348" s="2">
        <v>-61132326.283279099</v>
      </c>
      <c r="J348" s="2">
        <v>-64496953.296159998</v>
      </c>
      <c r="K348" s="2">
        <v>-68593386.897184804</v>
      </c>
      <c r="L348" s="2">
        <v>-71939084.388646096</v>
      </c>
      <c r="M348" s="2">
        <v>-61471200.793691397</v>
      </c>
      <c r="N348" s="2">
        <v>-67235527.157767996</v>
      </c>
      <c r="O348" s="2">
        <v>-72650929.286702394</v>
      </c>
      <c r="P348" s="2">
        <v>-79588368.843603894</v>
      </c>
      <c r="Q348" s="2">
        <v>-78830132.301349103</v>
      </c>
      <c r="R348" s="2">
        <v>-80593841.487711206</v>
      </c>
      <c r="S348" s="2">
        <v>-86796902.444624394</v>
      </c>
      <c r="T348" s="2">
        <v>-92345888.040866405</v>
      </c>
      <c r="U348" s="2">
        <v>-98201354</v>
      </c>
    </row>
    <row r="349" spans="2:21" x14ac:dyDescent="0.35">
      <c r="B349" s="58"/>
      <c r="C349" s="58"/>
      <c r="D349" s="58"/>
      <c r="E349" s="58"/>
      <c r="F349" s="58"/>
      <c r="G349" s="58" t="s">
        <v>25</v>
      </c>
      <c r="H349" s="2">
        <v>224323800.55102199</v>
      </c>
      <c r="I349" s="2">
        <v>103564333.214637</v>
      </c>
      <c r="J349" s="2">
        <v>77588400.359051093</v>
      </c>
      <c r="K349" s="2">
        <v>95385244.404501602</v>
      </c>
      <c r="L349" s="2">
        <v>103580913.628436</v>
      </c>
      <c r="M349" s="2">
        <v>177148798.64489999</v>
      </c>
      <c r="N349" s="2">
        <v>210127673.47426599</v>
      </c>
      <c r="O349" s="2">
        <v>240185455.73040199</v>
      </c>
      <c r="P349" s="2">
        <v>193326539.77456</v>
      </c>
      <c r="Q349" s="2">
        <v>147725880.649708</v>
      </c>
      <c r="R349" s="2">
        <v>195323856.346513</v>
      </c>
      <c r="S349" s="2">
        <v>207596857.52224699</v>
      </c>
      <c r="T349" s="2">
        <v>224783723.30777201</v>
      </c>
      <c r="U349" s="2">
        <v>262058348</v>
      </c>
    </row>
    <row r="350" spans="2:21" x14ac:dyDescent="0.35">
      <c r="B350" s="58"/>
      <c r="C350" s="58"/>
      <c r="D350" s="58"/>
      <c r="E350" s="58"/>
      <c r="F350" s="58"/>
      <c r="G350" s="58" t="s">
        <v>27</v>
      </c>
      <c r="H350" s="2">
        <v>-13945708.524914799</v>
      </c>
      <c r="I350" s="2">
        <v>-12394841.7773309</v>
      </c>
      <c r="J350" s="2">
        <v>-12833732.9595815</v>
      </c>
      <c r="K350" s="2">
        <v>-15028267.6923024</v>
      </c>
      <c r="L350" s="2">
        <v>-16134680.1788605</v>
      </c>
      <c r="M350" s="2">
        <v>0</v>
      </c>
      <c r="N350" s="2">
        <v>0</v>
      </c>
      <c r="O350" s="2">
        <v>0</v>
      </c>
      <c r="P350" s="2">
        <v>-304374.02332477801</v>
      </c>
      <c r="Q350" s="2">
        <v>0</v>
      </c>
      <c r="R350" s="2">
        <v>0</v>
      </c>
      <c r="S350" s="2">
        <v>0</v>
      </c>
      <c r="T350" s="2">
        <v>0</v>
      </c>
      <c r="U350" s="2">
        <v>0</v>
      </c>
    </row>
    <row r="351" spans="2:21" x14ac:dyDescent="0.35">
      <c r="B351" s="58"/>
      <c r="C351" s="58"/>
      <c r="D351" s="58"/>
      <c r="E351" s="58"/>
      <c r="F351" s="58"/>
      <c r="G351" s="58" t="s">
        <v>26</v>
      </c>
      <c r="H351" s="2">
        <v>1634901970.3406899</v>
      </c>
      <c r="I351" s="2">
        <v>1704830743.5710299</v>
      </c>
      <c r="J351" s="2">
        <v>1777373281.20175</v>
      </c>
      <c r="K351" s="2">
        <v>1833037991.0624499</v>
      </c>
      <c r="L351" s="2">
        <v>1901519938.0650799</v>
      </c>
      <c r="M351" s="2">
        <v>2080518149.8538599</v>
      </c>
      <c r="N351" s="2">
        <v>2256282482.9380498</v>
      </c>
      <c r="O351" s="2">
        <v>2480224071.4552002</v>
      </c>
      <c r="P351" s="2">
        <v>2666328433.6564698</v>
      </c>
      <c r="Q351" s="2">
        <v>2762777172.6893401</v>
      </c>
      <c r="R351" s="2">
        <v>2899639602.0922198</v>
      </c>
      <c r="S351" s="2">
        <v>3063354223.2808099</v>
      </c>
      <c r="T351" s="2">
        <v>3253995788.79005</v>
      </c>
      <c r="U351" s="2">
        <v>3476424707</v>
      </c>
    </row>
    <row r="352" spans="2:21" x14ac:dyDescent="0.35">
      <c r="B352" s="58"/>
      <c r="C352" s="58"/>
      <c r="D352" s="58"/>
      <c r="E352" s="58"/>
      <c r="F352" s="58" t="s">
        <v>10</v>
      </c>
      <c r="G352" s="58"/>
      <c r="H352" s="2"/>
      <c r="I352" s="2"/>
      <c r="J352" s="2"/>
      <c r="K352" s="2"/>
      <c r="L352" s="2"/>
      <c r="M352" s="2"/>
      <c r="N352" s="2"/>
      <c r="O352" s="2"/>
      <c r="P352" s="2"/>
      <c r="Q352" s="2"/>
      <c r="R352" s="2"/>
      <c r="S352" s="2"/>
      <c r="T352" s="2"/>
      <c r="U352" s="2"/>
    </row>
    <row r="353" spans="2:21" x14ac:dyDescent="0.35">
      <c r="B353" s="58"/>
      <c r="C353" s="58"/>
      <c r="D353" s="58"/>
      <c r="E353" s="58"/>
      <c r="F353" s="58"/>
      <c r="G353" s="58" t="s">
        <v>29</v>
      </c>
      <c r="H353" s="2">
        <v>755734324.65604997</v>
      </c>
      <c r="I353" s="2">
        <v>768067140.73663402</v>
      </c>
      <c r="J353" s="2">
        <v>823619000.13690102</v>
      </c>
      <c r="K353" s="2">
        <v>890663892.65776002</v>
      </c>
      <c r="L353" s="2">
        <v>949210606.39430594</v>
      </c>
      <c r="M353" s="2">
        <v>1003820641.30555</v>
      </c>
      <c r="N353" s="2">
        <v>1032367755.62436</v>
      </c>
      <c r="O353" s="2">
        <v>1027050166.42321</v>
      </c>
      <c r="P353" s="2">
        <v>1049831354.62748</v>
      </c>
      <c r="Q353" s="2">
        <v>1073446232.62</v>
      </c>
      <c r="R353" s="2">
        <v>1067123477.7139601</v>
      </c>
      <c r="S353" s="2">
        <v>1068812829.5869499</v>
      </c>
      <c r="T353" s="2">
        <v>1064324646.05393</v>
      </c>
      <c r="U353" s="2">
        <v>1067439598</v>
      </c>
    </row>
    <row r="354" spans="2:21" x14ac:dyDescent="0.35">
      <c r="B354" s="58"/>
      <c r="C354" s="58"/>
      <c r="D354" s="58"/>
      <c r="E354" s="58"/>
      <c r="F354" s="58"/>
      <c r="G354" s="58" t="s">
        <v>28</v>
      </c>
      <c r="H354" s="2">
        <v>22520882.874750301</v>
      </c>
      <c r="I354" s="2">
        <v>18740838.233973902</v>
      </c>
      <c r="J354" s="2">
        <v>34921445.6058046</v>
      </c>
      <c r="K354" s="2">
        <v>21999398.148646701</v>
      </c>
      <c r="L354" s="2">
        <v>27432186.524795499</v>
      </c>
      <c r="M354" s="2">
        <v>33427227.3554749</v>
      </c>
      <c r="N354" s="2">
        <v>16311410.538865</v>
      </c>
      <c r="O354" s="2">
        <v>25676254.1605803</v>
      </c>
      <c r="P354" s="2">
        <v>30760058.6905853</v>
      </c>
      <c r="Q354" s="2">
        <v>24152540.23395</v>
      </c>
      <c r="R354" s="2">
        <v>18018970.5430125</v>
      </c>
      <c r="S354" s="2">
        <v>15818429.877886901</v>
      </c>
      <c r="T354" s="2">
        <v>20222168.275024701</v>
      </c>
      <c r="U354" s="2">
        <v>19213913</v>
      </c>
    </row>
    <row r="355" spans="2:21" x14ac:dyDescent="0.35">
      <c r="B355" s="58"/>
      <c r="C355" s="58"/>
      <c r="D355" s="58"/>
      <c r="E355" s="58"/>
      <c r="F355" s="58"/>
      <c r="G355" s="58" t="s">
        <v>30</v>
      </c>
      <c r="H355" s="2">
        <v>-20862060.8967438</v>
      </c>
      <c r="I355" s="2">
        <v>-21683606.295591101</v>
      </c>
      <c r="J355" s="2">
        <v>-23302175.314148098</v>
      </c>
      <c r="K355" s="2">
        <v>-25340654.249499299</v>
      </c>
      <c r="L355" s="2">
        <v>-27119597.549323399</v>
      </c>
      <c r="M355" s="2">
        <v>-29198014.707669199</v>
      </c>
      <c r="N355" s="2">
        <v>-30627175.648282699</v>
      </c>
      <c r="O355" s="2">
        <v>-31277273.1523913</v>
      </c>
      <c r="P355" s="2">
        <v>-32588146.115309902</v>
      </c>
      <c r="Q355" s="2">
        <v>-34243528.194944903</v>
      </c>
      <c r="R355" s="2">
        <v>-34295014.954301797</v>
      </c>
      <c r="S355" s="2">
        <v>-35263254.177566104</v>
      </c>
      <c r="T355" s="2">
        <v>-36097783.890753098</v>
      </c>
      <c r="U355" s="2">
        <v>-37116100</v>
      </c>
    </row>
    <row r="356" spans="2:21" x14ac:dyDescent="0.35">
      <c r="B356" s="58"/>
      <c r="C356" s="58"/>
      <c r="D356" s="58"/>
      <c r="E356" s="58"/>
      <c r="F356" s="58"/>
      <c r="G356" s="58" t="s">
        <v>25</v>
      </c>
      <c r="H356" s="2">
        <v>12389314.1656466</v>
      </c>
      <c r="I356" s="2">
        <v>60108723.320116498</v>
      </c>
      <c r="J356" s="2">
        <v>70926186.643313497</v>
      </c>
      <c r="K356" s="2">
        <v>66020535.420283101</v>
      </c>
      <c r="L356" s="2">
        <v>57111634.339065097</v>
      </c>
      <c r="M356" s="2">
        <v>24317901.671004999</v>
      </c>
      <c r="N356" s="2">
        <v>51434437.137904301</v>
      </c>
      <c r="O356" s="2">
        <v>28382207.196082901</v>
      </c>
      <c r="P356" s="2">
        <v>29373040.102256998</v>
      </c>
      <c r="Q356" s="2">
        <v>27959519.2689972</v>
      </c>
      <c r="R356" s="2">
        <v>17965396.2842835</v>
      </c>
      <c r="S356" s="2">
        <v>14956640.766659999</v>
      </c>
      <c r="T356" s="2">
        <v>18990567.5858468</v>
      </c>
      <c r="U356" s="2">
        <v>27388661</v>
      </c>
    </row>
    <row r="357" spans="2:21" x14ac:dyDescent="0.35">
      <c r="B357" s="58"/>
      <c r="C357" s="58"/>
      <c r="D357" s="58"/>
      <c r="E357" s="58"/>
      <c r="F357" s="58"/>
      <c r="G357" s="58" t="s">
        <v>27</v>
      </c>
      <c r="H357" s="2">
        <v>-1715320.0630689999</v>
      </c>
      <c r="I357" s="2">
        <v>-1614095.8582327201</v>
      </c>
      <c r="J357" s="2">
        <v>-15500564.4141107</v>
      </c>
      <c r="K357" s="2">
        <v>-4132565.58288464</v>
      </c>
      <c r="L357" s="2">
        <v>-2814188.4032896301</v>
      </c>
      <c r="M357" s="2">
        <v>0</v>
      </c>
      <c r="N357" s="2">
        <v>-42436261.229639597</v>
      </c>
      <c r="O357" s="2">
        <v>0</v>
      </c>
      <c r="P357" s="2">
        <v>0</v>
      </c>
      <c r="Q357" s="2">
        <v>0</v>
      </c>
      <c r="R357" s="2">
        <v>0</v>
      </c>
      <c r="S357" s="2">
        <v>0</v>
      </c>
      <c r="T357" s="2">
        <v>0</v>
      </c>
      <c r="U357" s="2">
        <v>0</v>
      </c>
    </row>
    <row r="358" spans="2:21" x14ac:dyDescent="0.35">
      <c r="B358" s="58"/>
      <c r="C358" s="58"/>
      <c r="D358" s="58"/>
      <c r="E358" s="58"/>
      <c r="F358" s="58"/>
      <c r="G358" s="58" t="s">
        <v>26</v>
      </c>
      <c r="H358" s="2">
        <v>768067140.73663402</v>
      </c>
      <c r="I358" s="2">
        <v>823619000.13690102</v>
      </c>
      <c r="J358" s="2">
        <v>890663892.65776002</v>
      </c>
      <c r="K358" s="2">
        <v>949210606.39430594</v>
      </c>
      <c r="L358" s="2">
        <v>1003820641.30555</v>
      </c>
      <c r="M358" s="2">
        <v>1032367755.62436</v>
      </c>
      <c r="N358" s="2">
        <v>1027050166.42321</v>
      </c>
      <c r="O358" s="2">
        <v>1049831354.62748</v>
      </c>
      <c r="P358" s="2">
        <v>1077376307.3050201</v>
      </c>
      <c r="Q358" s="2">
        <v>1091314763.928</v>
      </c>
      <c r="R358" s="2">
        <v>1068812829.5869499</v>
      </c>
      <c r="S358" s="2">
        <v>1064324646.05393</v>
      </c>
      <c r="T358" s="2">
        <v>1067439598.02405</v>
      </c>
      <c r="U358" s="2">
        <v>1076926072</v>
      </c>
    </row>
    <row r="359" spans="2:21" x14ac:dyDescent="0.35">
      <c r="B359" s="58"/>
      <c r="C359" s="58"/>
      <c r="D359" s="58"/>
      <c r="E359" s="58"/>
      <c r="F359" s="58" t="s">
        <v>9</v>
      </c>
      <c r="G359" s="58"/>
      <c r="H359" s="2"/>
      <c r="I359" s="2"/>
      <c r="J359" s="2"/>
      <c r="K359" s="2"/>
      <c r="L359" s="2"/>
      <c r="M359" s="2"/>
      <c r="N359" s="2"/>
      <c r="O359" s="2"/>
      <c r="P359" s="2"/>
      <c r="Q359" s="2"/>
      <c r="R359" s="2"/>
      <c r="S359" s="2"/>
      <c r="T359" s="2"/>
      <c r="U359" s="2"/>
    </row>
    <row r="360" spans="2:21" x14ac:dyDescent="0.35">
      <c r="B360" s="58"/>
      <c r="C360" s="58"/>
      <c r="D360" s="58"/>
      <c r="E360" s="58"/>
      <c r="F360" s="58"/>
      <c r="G360" s="58" t="s">
        <v>29</v>
      </c>
      <c r="H360" s="2">
        <v>44571000</v>
      </c>
      <c r="I360" s="2">
        <v>45899215.799999997</v>
      </c>
      <c r="J360" s="2">
        <v>47618202.551049702</v>
      </c>
      <c r="K360" s="2">
        <v>51273822.1555264</v>
      </c>
      <c r="L360" s="2">
        <v>61126826.938733801</v>
      </c>
      <c r="M360" s="2">
        <v>80727459.354345202</v>
      </c>
      <c r="N360" s="2">
        <v>87200949.772852406</v>
      </c>
      <c r="O360" s="2">
        <v>90048543.786701307</v>
      </c>
      <c r="P360" s="2">
        <v>99561357.339156196</v>
      </c>
      <c r="Q360" s="2">
        <v>110504243.783415</v>
      </c>
      <c r="R360" s="2">
        <v>94872478.167836204</v>
      </c>
      <c r="S360" s="2">
        <v>97897824.460719302</v>
      </c>
      <c r="T360" s="2">
        <v>100025989.69603799</v>
      </c>
      <c r="U360" s="2">
        <v>102284463</v>
      </c>
    </row>
    <row r="361" spans="2:21" x14ac:dyDescent="0.35">
      <c r="B361" s="58"/>
      <c r="C361" s="58"/>
      <c r="D361" s="58"/>
      <c r="E361" s="58"/>
      <c r="F361" s="58"/>
      <c r="G361" s="58" t="s">
        <v>28</v>
      </c>
      <c r="H361" s="2">
        <v>1328215.8</v>
      </c>
      <c r="I361" s="2">
        <v>1119940.86552</v>
      </c>
      <c r="J361" s="2">
        <v>2019011.7881645099</v>
      </c>
      <c r="K361" s="2">
        <v>1266463.4072415</v>
      </c>
      <c r="L361" s="2">
        <v>1766565.29852941</v>
      </c>
      <c r="M361" s="2">
        <v>2688224.3964996901</v>
      </c>
      <c r="N361" s="2">
        <v>1377775.00641107</v>
      </c>
      <c r="O361" s="2">
        <v>2251213.5946675302</v>
      </c>
      <c r="P361" s="2">
        <v>2917147.7700372799</v>
      </c>
      <c r="Q361" s="2">
        <v>2486345.48512684</v>
      </c>
      <c r="R361" s="2">
        <v>1601974.30302163</v>
      </c>
      <c r="S361" s="2">
        <v>1448887.8020186501</v>
      </c>
      <c r="T361" s="2">
        <v>1900493.80422473</v>
      </c>
      <c r="U361" s="2">
        <v>1841120</v>
      </c>
    </row>
    <row r="362" spans="2:21" x14ac:dyDescent="0.35">
      <c r="B362" s="58"/>
      <c r="C362" s="58"/>
      <c r="D362" s="58"/>
      <c r="E362" s="58"/>
      <c r="F362" s="58"/>
      <c r="G362" s="58" t="s">
        <v>25</v>
      </c>
      <c r="H362" s="2">
        <v>0</v>
      </c>
      <c r="I362" s="2">
        <v>599045.88552967098</v>
      </c>
      <c r="J362" s="2">
        <v>1636607.8163121899</v>
      </c>
      <c r="K362" s="2">
        <v>8597983.1633839402</v>
      </c>
      <c r="L362" s="2">
        <v>17834067.117081899</v>
      </c>
      <c r="M362" s="2">
        <v>3785266.0220075399</v>
      </c>
      <c r="N362" s="2">
        <v>3138074.97715342</v>
      </c>
      <c r="O362" s="2">
        <v>7261599.95778732</v>
      </c>
      <c r="P362" s="2">
        <v>5385558.4199218201</v>
      </c>
      <c r="Q362" s="2">
        <v>-21313880.363948599</v>
      </c>
      <c r="R362" s="2">
        <v>1423371.98986152</v>
      </c>
      <c r="S362" s="2">
        <v>679277.43330039806</v>
      </c>
      <c r="T362" s="2">
        <v>357979.88986307097</v>
      </c>
      <c r="U362" s="2">
        <v>119149</v>
      </c>
    </row>
    <row r="363" spans="2:21" x14ac:dyDescent="0.35">
      <c r="B363" s="58"/>
      <c r="C363" s="58"/>
      <c r="D363" s="58"/>
      <c r="E363" s="58"/>
      <c r="F363" s="58"/>
      <c r="G363" s="58" t="s">
        <v>27</v>
      </c>
      <c r="H363" s="2">
        <v>0</v>
      </c>
      <c r="I363" s="2">
        <v>0</v>
      </c>
      <c r="J363" s="2">
        <v>0</v>
      </c>
      <c r="K363" s="2">
        <v>-11441.7874180043</v>
      </c>
      <c r="L363" s="2">
        <v>0</v>
      </c>
      <c r="M363" s="2">
        <v>0</v>
      </c>
      <c r="N363" s="2">
        <v>-1668255.9697155601</v>
      </c>
      <c r="O363" s="2">
        <v>0</v>
      </c>
      <c r="P363" s="2">
        <v>0</v>
      </c>
      <c r="Q363" s="2">
        <v>0</v>
      </c>
      <c r="R363" s="2">
        <v>0</v>
      </c>
      <c r="S363" s="2">
        <v>0</v>
      </c>
      <c r="T363" s="2">
        <v>0</v>
      </c>
      <c r="U363" s="2">
        <v>0</v>
      </c>
    </row>
    <row r="364" spans="2:21" x14ac:dyDescent="0.35">
      <c r="B364" s="58"/>
      <c r="C364" s="58"/>
      <c r="D364" s="58"/>
      <c r="E364" s="58"/>
      <c r="F364" s="58"/>
      <c r="G364" s="58" t="s">
        <v>26</v>
      </c>
      <c r="H364" s="2">
        <v>45899215.799999997</v>
      </c>
      <c r="I364" s="2">
        <v>47618202.551049702</v>
      </c>
      <c r="J364" s="2">
        <v>51273822.1555264</v>
      </c>
      <c r="K364" s="2">
        <v>61126826.938733801</v>
      </c>
      <c r="L364" s="2">
        <v>80727459.354345202</v>
      </c>
      <c r="M364" s="2">
        <v>87200949.772852406</v>
      </c>
      <c r="N364" s="2">
        <v>90048543.786701307</v>
      </c>
      <c r="O364" s="2">
        <v>99561357.339156196</v>
      </c>
      <c r="P364" s="2">
        <v>107864063.52911501</v>
      </c>
      <c r="Q364" s="2">
        <v>91676708.904593498</v>
      </c>
      <c r="R364" s="2">
        <v>97897824.460719302</v>
      </c>
      <c r="S364" s="2">
        <v>100025989.69603799</v>
      </c>
      <c r="T364" s="2">
        <v>102284463.390126</v>
      </c>
      <c r="U364" s="2">
        <v>104244732</v>
      </c>
    </row>
    <row r="365" spans="2:21" x14ac:dyDescent="0.35">
      <c r="B365" s="58"/>
      <c r="C365" s="58"/>
      <c r="D365" s="58"/>
      <c r="E365" s="58"/>
      <c r="F365" s="58" t="s">
        <v>11</v>
      </c>
      <c r="G365" s="58"/>
      <c r="H365" s="2"/>
      <c r="I365" s="2"/>
      <c r="J365" s="2"/>
      <c r="K365" s="2"/>
      <c r="L365" s="2"/>
      <c r="M365" s="2"/>
      <c r="N365" s="2"/>
      <c r="O365" s="2"/>
      <c r="P365" s="2"/>
      <c r="Q365" s="2"/>
      <c r="R365" s="2"/>
      <c r="S365" s="2"/>
      <c r="T365" s="2"/>
      <c r="U365" s="2"/>
    </row>
    <row r="366" spans="2:21" x14ac:dyDescent="0.35">
      <c r="B366" s="58"/>
      <c r="C366" s="58"/>
      <c r="D366" s="58"/>
      <c r="E366" s="58"/>
      <c r="F366" s="58"/>
      <c r="G366" s="58" t="s">
        <v>29</v>
      </c>
      <c r="H366" s="2">
        <v>11664000</v>
      </c>
      <c r="I366" s="2">
        <v>11188530.2039822</v>
      </c>
      <c r="J366" s="2">
        <v>13863941.138599901</v>
      </c>
      <c r="K366" s="2">
        <v>32870766.760588601</v>
      </c>
      <c r="L366" s="2">
        <v>37779063.822039701</v>
      </c>
      <c r="M366" s="2">
        <v>52156053.924692802</v>
      </c>
      <c r="N366" s="2">
        <v>55095793.367373198</v>
      </c>
      <c r="O366" s="2">
        <v>54768256.670676596</v>
      </c>
      <c r="P366" s="2">
        <v>54329167.0371475</v>
      </c>
      <c r="Q366" s="2">
        <v>59819576.981998399</v>
      </c>
      <c r="R366" s="2">
        <v>63066467.114625499</v>
      </c>
      <c r="S366" s="2">
        <v>66164773.924988396</v>
      </c>
      <c r="T366" s="2">
        <v>65588262.482302599</v>
      </c>
      <c r="U366" s="2">
        <v>64621698</v>
      </c>
    </row>
    <row r="367" spans="2:21" x14ac:dyDescent="0.35">
      <c r="B367" s="58"/>
      <c r="C367" s="58"/>
      <c r="D367" s="58"/>
      <c r="E367" s="58"/>
      <c r="F367" s="58"/>
      <c r="G367" s="58" t="s">
        <v>28</v>
      </c>
      <c r="H367" s="2">
        <v>347587.2</v>
      </c>
      <c r="I367" s="2">
        <v>273000.136977166</v>
      </c>
      <c r="J367" s="2">
        <v>587831.10427663499</v>
      </c>
      <c r="K367" s="2">
        <v>811907.93898653798</v>
      </c>
      <c r="L367" s="2">
        <v>1091814.9444569501</v>
      </c>
      <c r="M367" s="2">
        <v>1736796.59569227</v>
      </c>
      <c r="N367" s="2">
        <v>870513.53520449705</v>
      </c>
      <c r="O367" s="2">
        <v>1369206.4167669199</v>
      </c>
      <c r="P367" s="2">
        <v>1591844.5941884201</v>
      </c>
      <c r="Q367" s="2">
        <v>1345940.4820949601</v>
      </c>
      <c r="R367" s="2">
        <v>1064912.2026859899</v>
      </c>
      <c r="S367" s="2">
        <v>979238.65408982895</v>
      </c>
      <c r="T367" s="2">
        <v>1246176.98716375</v>
      </c>
      <c r="U367" s="2">
        <v>1163191</v>
      </c>
    </row>
    <row r="368" spans="2:21" x14ac:dyDescent="0.35">
      <c r="B368" s="58"/>
      <c r="C368" s="58"/>
      <c r="D368" s="58"/>
      <c r="E368" s="58"/>
      <c r="F368" s="58"/>
      <c r="G368" s="58" t="s">
        <v>30</v>
      </c>
      <c r="H368" s="2">
        <v>-1030563.8</v>
      </c>
      <c r="I368" s="2">
        <v>-1066023.27916758</v>
      </c>
      <c r="J368" s="2">
        <v>-1170991.22202998</v>
      </c>
      <c r="K368" s="2">
        <v>-1674432.3861797601</v>
      </c>
      <c r="L368" s="2">
        <v>-1847198.8838941299</v>
      </c>
      <c r="M368" s="2">
        <v>-2623858.3386165602</v>
      </c>
      <c r="N368" s="2">
        <v>-2799104.6805166099</v>
      </c>
      <c r="O368" s="2">
        <v>-2879471.6702221902</v>
      </c>
      <c r="P368" s="2">
        <v>-2975857.4622093998</v>
      </c>
      <c r="Q368" s="2">
        <v>-2857521.1911829999</v>
      </c>
      <c r="R368" s="2">
        <v>-2540757.6364059099</v>
      </c>
      <c r="S368" s="2">
        <v>-2599325.5286690202</v>
      </c>
      <c r="T368" s="2">
        <v>-2654117.8580612801</v>
      </c>
      <c r="U368" s="2">
        <v>-2722078</v>
      </c>
    </row>
    <row r="369" spans="2:21" x14ac:dyDescent="0.35">
      <c r="B369" s="58"/>
      <c r="C369" s="58"/>
      <c r="D369" s="58"/>
      <c r="E369" s="58"/>
      <c r="F369" s="58"/>
      <c r="G369" s="58" t="s">
        <v>25</v>
      </c>
      <c r="H369" s="2">
        <v>329508.29175064003</v>
      </c>
      <c r="I369" s="2">
        <v>3577635.14969109</v>
      </c>
      <c r="J369" s="2">
        <v>19858557.278829198</v>
      </c>
      <c r="K369" s="2">
        <v>5911243.4451380298</v>
      </c>
      <c r="L369" s="2">
        <v>15278294.922260899</v>
      </c>
      <c r="M369" s="2">
        <v>3826801.1856046999</v>
      </c>
      <c r="N369" s="2">
        <v>1601054.4486155</v>
      </c>
      <c r="O369" s="2">
        <v>1071175.61992617</v>
      </c>
      <c r="P369" s="2">
        <v>5076486.8243645802</v>
      </c>
      <c r="Q369" s="2">
        <v>-18729296.910644501</v>
      </c>
      <c r="R369" s="2">
        <v>4574152.2440828504</v>
      </c>
      <c r="S369" s="2">
        <v>1043575.43189335</v>
      </c>
      <c r="T369" s="2">
        <v>441376.00435981102</v>
      </c>
      <c r="U369" s="2">
        <v>1505329</v>
      </c>
    </row>
    <row r="370" spans="2:21" x14ac:dyDescent="0.35">
      <c r="B370" s="58"/>
      <c r="C370" s="58"/>
      <c r="D370" s="58"/>
      <c r="E370" s="58"/>
      <c r="F370" s="58"/>
      <c r="G370" s="58" t="s">
        <v>27</v>
      </c>
      <c r="H370" s="2">
        <v>-122001.487768433</v>
      </c>
      <c r="I370" s="2">
        <v>-109201.072883013</v>
      </c>
      <c r="J370" s="2">
        <v>-268571.539087129</v>
      </c>
      <c r="K370" s="2">
        <v>-140421.93649368899</v>
      </c>
      <c r="L370" s="2">
        <v>-145920.88017057299</v>
      </c>
      <c r="M370" s="2">
        <v>0</v>
      </c>
      <c r="N370" s="2">
        <v>0</v>
      </c>
      <c r="O370" s="2">
        <v>0</v>
      </c>
      <c r="P370" s="2">
        <v>0</v>
      </c>
      <c r="Q370" s="2">
        <v>0</v>
      </c>
      <c r="R370" s="2">
        <v>0</v>
      </c>
      <c r="S370" s="2">
        <v>0</v>
      </c>
      <c r="T370" s="2">
        <v>0</v>
      </c>
      <c r="U370" s="2">
        <v>0</v>
      </c>
    </row>
    <row r="371" spans="2:21" x14ac:dyDescent="0.35">
      <c r="B371" s="58"/>
      <c r="C371" s="58"/>
      <c r="D371" s="58"/>
      <c r="E371" s="58"/>
      <c r="F371" s="58"/>
      <c r="G371" s="58" t="s">
        <v>26</v>
      </c>
      <c r="H371" s="2">
        <v>11188530.2039822</v>
      </c>
      <c r="I371" s="2">
        <v>13863941.138599901</v>
      </c>
      <c r="J371" s="2">
        <v>32870766.760588601</v>
      </c>
      <c r="K371" s="2">
        <v>37779063.822039701</v>
      </c>
      <c r="L371" s="2">
        <v>52156053.924692802</v>
      </c>
      <c r="M371" s="2">
        <v>55095793.367373198</v>
      </c>
      <c r="N371" s="2">
        <v>54768256.670676596</v>
      </c>
      <c r="O371" s="2">
        <v>54329167.0371475</v>
      </c>
      <c r="P371" s="2">
        <v>58021640.993491098</v>
      </c>
      <c r="Q371" s="2">
        <v>39578699.3622659</v>
      </c>
      <c r="R371" s="2">
        <v>66164773.924988396</v>
      </c>
      <c r="S371" s="2">
        <v>65588262.482302599</v>
      </c>
      <c r="T371" s="2">
        <v>64621697.615764901</v>
      </c>
      <c r="U371" s="2">
        <v>64568140</v>
      </c>
    </row>
    <row r="372" spans="2:21" x14ac:dyDescent="0.35">
      <c r="B372" s="58"/>
      <c r="C372" s="58"/>
      <c r="D372" s="58"/>
      <c r="E372" s="58"/>
      <c r="F372" s="58" t="s">
        <v>12</v>
      </c>
      <c r="G372" s="58"/>
      <c r="H372" s="2"/>
      <c r="I372" s="2"/>
      <c r="J372" s="2"/>
      <c r="K372" s="2"/>
      <c r="L372" s="2"/>
      <c r="M372" s="2"/>
      <c r="N372" s="2"/>
      <c r="O372" s="2"/>
      <c r="P372" s="2"/>
      <c r="Q372" s="2"/>
      <c r="R372" s="2"/>
      <c r="S372" s="2"/>
      <c r="T372" s="2"/>
      <c r="U372" s="2"/>
    </row>
    <row r="373" spans="2:21" x14ac:dyDescent="0.35">
      <c r="B373" s="58"/>
      <c r="C373" s="58"/>
      <c r="D373" s="58"/>
      <c r="E373" s="58"/>
      <c r="F373" s="58"/>
      <c r="G373" s="58" t="s">
        <v>29</v>
      </c>
      <c r="H373" s="2">
        <v>234513460.952227</v>
      </c>
      <c r="I373" s="2">
        <v>223426328.69958699</v>
      </c>
      <c r="J373" s="2">
        <v>265041994.38007799</v>
      </c>
      <c r="K373" s="2">
        <v>304582682.48559099</v>
      </c>
      <c r="L373" s="2">
        <v>328156218.10377598</v>
      </c>
      <c r="M373" s="2">
        <v>396656587.97143</v>
      </c>
      <c r="N373" s="2">
        <v>436960720.54865599</v>
      </c>
      <c r="O373" s="2">
        <v>468947944.81675398</v>
      </c>
      <c r="P373" s="2">
        <v>514131504.22388399</v>
      </c>
      <c r="Q373" s="2">
        <v>552555589.37241101</v>
      </c>
      <c r="R373" s="2">
        <v>519180492.66886699</v>
      </c>
      <c r="S373" s="2">
        <v>540605917.78599799</v>
      </c>
      <c r="T373" s="2">
        <v>545721078.61774099</v>
      </c>
      <c r="U373" s="2">
        <v>548524658</v>
      </c>
    </row>
    <row r="374" spans="2:21" x14ac:dyDescent="0.35">
      <c r="B374" s="58"/>
      <c r="C374" s="58"/>
      <c r="D374" s="58"/>
      <c r="E374" s="58"/>
      <c r="F374" s="58"/>
      <c r="G374" s="58" t="s">
        <v>28</v>
      </c>
      <c r="H374" s="2">
        <v>6988501.1363763502</v>
      </c>
      <c r="I374" s="2">
        <v>5451602.4202699102</v>
      </c>
      <c r="J374" s="2">
        <v>11237780.561715299</v>
      </c>
      <c r="K374" s="2">
        <v>7523192.2573940903</v>
      </c>
      <c r="L374" s="2">
        <v>9483714.7031991202</v>
      </c>
      <c r="M374" s="2">
        <v>13208664.3794486</v>
      </c>
      <c r="N374" s="2">
        <v>6903979.3846687702</v>
      </c>
      <c r="O374" s="2">
        <v>11723698.620418901</v>
      </c>
      <c r="P374" s="2">
        <v>15064053.0737598</v>
      </c>
      <c r="Q374" s="2">
        <v>12432500.760879301</v>
      </c>
      <c r="R374" s="2">
        <v>8766649.9700184297</v>
      </c>
      <c r="S374" s="2">
        <v>8000967.5832327604</v>
      </c>
      <c r="T374" s="2">
        <v>10368700.4937371</v>
      </c>
      <c r="U374" s="2">
        <v>9873444</v>
      </c>
    </row>
    <row r="375" spans="2:21" x14ac:dyDescent="0.35">
      <c r="B375" s="58"/>
      <c r="C375" s="58"/>
      <c r="D375" s="58"/>
      <c r="E375" s="58"/>
      <c r="F375" s="58"/>
      <c r="G375" s="58" t="s">
        <v>30</v>
      </c>
      <c r="H375" s="2">
        <v>-5344045.33374546</v>
      </c>
      <c r="I375" s="2">
        <v>-5284781.39503578</v>
      </c>
      <c r="J375" s="2">
        <v>-6121400.0021554101</v>
      </c>
      <c r="K375" s="2">
        <v>-6979012.3320118198</v>
      </c>
      <c r="L375" s="2">
        <v>-7544696.9495860897</v>
      </c>
      <c r="M375" s="2">
        <v>-8806021.8500645794</v>
      </c>
      <c r="N375" s="2">
        <v>-9717545.8721123207</v>
      </c>
      <c r="O375" s="2">
        <v>-10460260.484383</v>
      </c>
      <c r="P375" s="2">
        <v>-11472069.0682071</v>
      </c>
      <c r="Q375" s="2">
        <v>-12235372.9209102</v>
      </c>
      <c r="R375" s="2">
        <v>-11424103.8143455</v>
      </c>
      <c r="S375" s="2">
        <v>-11923977.199232399</v>
      </c>
      <c r="T375" s="2">
        <v>-12438776.3311131</v>
      </c>
      <c r="U375" s="2">
        <v>-12990199</v>
      </c>
    </row>
    <row r="376" spans="2:21" x14ac:dyDescent="0.35">
      <c r="B376" s="58"/>
      <c r="C376" s="58"/>
      <c r="D376" s="58"/>
      <c r="E376" s="58"/>
      <c r="F376" s="58"/>
      <c r="G376" s="58" t="s">
        <v>25</v>
      </c>
      <c r="H376" s="2">
        <v>-12001664.624177599</v>
      </c>
      <c r="I376" s="2">
        <v>47943708.466251798</v>
      </c>
      <c r="J376" s="2">
        <v>45130450.3443285</v>
      </c>
      <c r="K376" s="2">
        <v>30480039.626908399</v>
      </c>
      <c r="L376" s="2">
        <v>71251666.119524196</v>
      </c>
      <c r="M376" s="2">
        <v>35901490.047842003</v>
      </c>
      <c r="N376" s="2">
        <v>34800790.755541697</v>
      </c>
      <c r="O376" s="2">
        <v>43920121.271093898</v>
      </c>
      <c r="P376" s="2">
        <v>46514491.986627199</v>
      </c>
      <c r="Q376" s="2">
        <v>-25037801.338249601</v>
      </c>
      <c r="R376" s="2">
        <v>24082878.961457901</v>
      </c>
      <c r="S376" s="2">
        <v>9038170.4477425795</v>
      </c>
      <c r="T376" s="2">
        <v>4873655.4571511997</v>
      </c>
      <c r="U376" s="2">
        <v>0</v>
      </c>
    </row>
    <row r="377" spans="2:21" x14ac:dyDescent="0.35">
      <c r="B377" s="58"/>
      <c r="C377" s="58"/>
      <c r="D377" s="58"/>
      <c r="E377" s="58"/>
      <c r="F377" s="58"/>
      <c r="G377" s="58" t="s">
        <v>27</v>
      </c>
      <c r="H377" s="2">
        <v>-729923.43109319103</v>
      </c>
      <c r="I377" s="2">
        <v>-6494863.8109944304</v>
      </c>
      <c r="J377" s="2">
        <v>-10706142.798375599</v>
      </c>
      <c r="K377" s="2">
        <v>-7450683.9341058796</v>
      </c>
      <c r="L377" s="2">
        <v>-4690314.00548271</v>
      </c>
      <c r="M377" s="2">
        <v>0</v>
      </c>
      <c r="N377" s="2">
        <v>0</v>
      </c>
      <c r="O377" s="2">
        <v>0</v>
      </c>
      <c r="P377" s="2">
        <v>0</v>
      </c>
      <c r="Q377" s="2">
        <v>0</v>
      </c>
      <c r="R377" s="2">
        <v>0</v>
      </c>
      <c r="S377" s="2">
        <v>0</v>
      </c>
      <c r="T377" s="2">
        <v>0</v>
      </c>
      <c r="U377" s="2">
        <v>0</v>
      </c>
    </row>
    <row r="378" spans="2:21" x14ac:dyDescent="0.35">
      <c r="B378" s="58"/>
      <c r="C378" s="58"/>
      <c r="D378" s="58"/>
      <c r="E378" s="58"/>
      <c r="F378" s="58"/>
      <c r="G378" s="58" t="s">
        <v>26</v>
      </c>
      <c r="H378" s="2">
        <v>223426328.69958699</v>
      </c>
      <c r="I378" s="2">
        <v>265041994.38007799</v>
      </c>
      <c r="J378" s="2">
        <v>304582682.48559099</v>
      </c>
      <c r="K378" s="2">
        <v>328156218.10377598</v>
      </c>
      <c r="L378" s="2">
        <v>396656587.97143</v>
      </c>
      <c r="M378" s="2">
        <v>436960720.54865599</v>
      </c>
      <c r="N378" s="2">
        <v>468947944.81675398</v>
      </c>
      <c r="O378" s="2">
        <v>514131504.22388399</v>
      </c>
      <c r="P378" s="2">
        <v>564237980.21606398</v>
      </c>
      <c r="Q378" s="2">
        <v>527714915.87413102</v>
      </c>
      <c r="R378" s="2">
        <v>540605917.78599799</v>
      </c>
      <c r="S378" s="2">
        <v>545721078.61774099</v>
      </c>
      <c r="T378" s="2">
        <v>548524658.23751605</v>
      </c>
      <c r="U378" s="2">
        <v>545407903</v>
      </c>
    </row>
    <row r="379" spans="2:21" x14ac:dyDescent="0.35">
      <c r="B379" s="58"/>
      <c r="C379" s="58"/>
      <c r="D379" s="58"/>
      <c r="E379" s="58"/>
      <c r="F379" s="58" t="s">
        <v>189</v>
      </c>
      <c r="G379" s="58"/>
      <c r="H379" s="2"/>
      <c r="I379" s="2"/>
      <c r="J379" s="2"/>
      <c r="K379" s="2"/>
      <c r="L379" s="2"/>
      <c r="M379" s="2"/>
      <c r="N379" s="2"/>
      <c r="O379" s="2"/>
      <c r="P379" s="2"/>
      <c r="Q379" s="2"/>
      <c r="R379" s="2"/>
      <c r="S379" s="2"/>
      <c r="T379" s="2"/>
      <c r="U379" s="2"/>
    </row>
    <row r="380" spans="2:21" x14ac:dyDescent="0.35">
      <c r="B380" s="58"/>
      <c r="C380" s="58"/>
      <c r="D380" s="58"/>
      <c r="E380" s="58"/>
      <c r="F380" s="58"/>
      <c r="G380" s="58" t="s">
        <v>29</v>
      </c>
      <c r="H380" s="2">
        <v>614623068.14808798</v>
      </c>
      <c r="I380" s="2">
        <v>672953504.26660895</v>
      </c>
      <c r="J380" s="2">
        <v>765842318.641554</v>
      </c>
      <c r="K380" s="2">
        <v>939529821.55838895</v>
      </c>
      <c r="L380" s="2">
        <v>1128803449.50753</v>
      </c>
      <c r="M380" s="2">
        <v>1263277659.38978</v>
      </c>
      <c r="N380" s="2">
        <v>1364308349.85027</v>
      </c>
      <c r="O380" s="2">
        <v>1422410387.0849299</v>
      </c>
      <c r="P380" s="2">
        <v>1505966461.97298</v>
      </c>
      <c r="Q380" s="2">
        <v>1635461283.63152</v>
      </c>
      <c r="R380" s="2">
        <v>1667555477.48755</v>
      </c>
      <c r="S380" s="2">
        <v>1706389860.4150801</v>
      </c>
      <c r="T380" s="2">
        <v>1730581620.21295</v>
      </c>
      <c r="U380" s="2">
        <v>1764458156</v>
      </c>
    </row>
    <row r="381" spans="2:21" x14ac:dyDescent="0.35">
      <c r="B381" s="58"/>
      <c r="C381" s="58"/>
      <c r="D381" s="58"/>
      <c r="E381" s="58"/>
      <c r="F381" s="58"/>
      <c r="G381" s="58" t="s">
        <v>28</v>
      </c>
      <c r="H381" s="2">
        <v>18315767.430813</v>
      </c>
      <c r="I381" s="2">
        <v>16420065.5041053</v>
      </c>
      <c r="J381" s="2">
        <v>32471714.310401902</v>
      </c>
      <c r="K381" s="2">
        <v>23206386.5924922</v>
      </c>
      <c r="L381" s="2">
        <v>32622419.690767601</v>
      </c>
      <c r="M381" s="2">
        <v>42067146.057679601</v>
      </c>
      <c r="N381" s="2">
        <v>21556071.927634299</v>
      </c>
      <c r="O381" s="2">
        <v>35560259.677123196</v>
      </c>
      <c r="P381" s="2">
        <v>44124817.335808396</v>
      </c>
      <c r="Q381" s="2">
        <v>36797878.881709099</v>
      </c>
      <c r="R381" s="2">
        <v>28157597.1808406</v>
      </c>
      <c r="S381" s="2">
        <v>25254569.934143201</v>
      </c>
      <c r="T381" s="2">
        <v>32881050.784046002</v>
      </c>
      <c r="U381" s="2">
        <v>31760247</v>
      </c>
    </row>
    <row r="382" spans="2:21" x14ac:dyDescent="0.35">
      <c r="B382" s="58"/>
      <c r="C382" s="58"/>
      <c r="D382" s="58"/>
      <c r="E382" s="58"/>
      <c r="F382" s="58"/>
      <c r="G382" s="58" t="s">
        <v>30</v>
      </c>
      <c r="H382" s="2">
        <v>-22146099.0950846</v>
      </c>
      <c r="I382" s="2">
        <v>-24117911.709681898</v>
      </c>
      <c r="J382" s="2">
        <v>-26790781.524534199</v>
      </c>
      <c r="K382" s="2">
        <v>-31660255.464834101</v>
      </c>
      <c r="L382" s="2">
        <v>-36739588.011213496</v>
      </c>
      <c r="M382" s="2">
        <v>-41904999.717362396</v>
      </c>
      <c r="N382" s="2">
        <v>-45468503.656468801</v>
      </c>
      <c r="O382" s="2">
        <v>-48106452.107839897</v>
      </c>
      <c r="P382" s="2">
        <v>-51346506.329027399</v>
      </c>
      <c r="Q382" s="2">
        <v>-55311609.5950552</v>
      </c>
      <c r="R382" s="2">
        <v>-56904794.7958306</v>
      </c>
      <c r="S382" s="2">
        <v>-59280506.859161802</v>
      </c>
      <c r="T382" s="2">
        <v>-61644310.066431202</v>
      </c>
      <c r="U382" s="2">
        <v>-64538759</v>
      </c>
    </row>
    <row r="383" spans="2:21" x14ac:dyDescent="0.35">
      <c r="B383" s="58"/>
      <c r="C383" s="58"/>
      <c r="D383" s="58"/>
      <c r="E383" s="58"/>
      <c r="F383" s="58"/>
      <c r="G383" s="58" t="s">
        <v>25</v>
      </c>
      <c r="H383" s="2">
        <v>62884434.727333501</v>
      </c>
      <c r="I383" s="2">
        <v>100886183.523286</v>
      </c>
      <c r="J383" s="2">
        <v>168389494.39568201</v>
      </c>
      <c r="K383" s="2">
        <v>198313108.304786</v>
      </c>
      <c r="L383" s="2">
        <v>139216753.40342399</v>
      </c>
      <c r="M383" s="2">
        <v>100868544.120175</v>
      </c>
      <c r="N383" s="2">
        <v>111000416.43730099</v>
      </c>
      <c r="O383" s="2">
        <v>96102267.318772405</v>
      </c>
      <c r="P383" s="2">
        <v>135281388.37406299</v>
      </c>
      <c r="Q383" s="2">
        <v>177187266.85070601</v>
      </c>
      <c r="R383" s="2">
        <v>67581580.542515695</v>
      </c>
      <c r="S383" s="2">
        <v>58217696.722888097</v>
      </c>
      <c r="T383" s="2">
        <v>62639794.685376801</v>
      </c>
      <c r="U383" s="2">
        <v>64305927</v>
      </c>
    </row>
    <row r="384" spans="2:21" x14ac:dyDescent="0.35">
      <c r="B384" s="58"/>
      <c r="C384" s="58"/>
      <c r="D384" s="58"/>
      <c r="E384" s="58"/>
      <c r="F384" s="58"/>
      <c r="G384" s="58" t="s">
        <v>27</v>
      </c>
      <c r="H384" s="2">
        <v>-723666.94454096304</v>
      </c>
      <c r="I384" s="2">
        <v>-299522.94276483502</v>
      </c>
      <c r="J384" s="2">
        <v>-382924.264714071</v>
      </c>
      <c r="K384" s="2">
        <v>-585611.48330331</v>
      </c>
      <c r="L384" s="2">
        <v>-625375.20073102799</v>
      </c>
      <c r="M384" s="2">
        <v>0</v>
      </c>
      <c r="N384" s="2">
        <v>-28985947.473807901</v>
      </c>
      <c r="O384" s="2">
        <v>0</v>
      </c>
      <c r="P384" s="2">
        <v>0</v>
      </c>
      <c r="Q384" s="2">
        <v>0</v>
      </c>
      <c r="R384" s="2">
        <v>0</v>
      </c>
      <c r="S384" s="2">
        <v>0</v>
      </c>
      <c r="T384" s="2">
        <v>0</v>
      </c>
      <c r="U384" s="2">
        <v>0</v>
      </c>
    </row>
    <row r="385" spans="2:21" x14ac:dyDescent="0.35">
      <c r="B385" s="58"/>
      <c r="C385" s="58"/>
      <c r="D385" s="58"/>
      <c r="E385" s="58"/>
      <c r="F385" s="58"/>
      <c r="G385" s="58" t="s">
        <v>26</v>
      </c>
      <c r="H385" s="2">
        <v>672953504.26660895</v>
      </c>
      <c r="I385" s="2">
        <v>765842318.641554</v>
      </c>
      <c r="J385" s="2">
        <v>939529821.55838895</v>
      </c>
      <c r="K385" s="2">
        <v>1128803449.50753</v>
      </c>
      <c r="L385" s="2">
        <v>1263277659.38978</v>
      </c>
      <c r="M385" s="2">
        <v>1364308349.85027</v>
      </c>
      <c r="N385" s="2">
        <v>1422410387.0849299</v>
      </c>
      <c r="O385" s="2">
        <v>1505966461.97298</v>
      </c>
      <c r="P385" s="2">
        <v>1634026161.3538301</v>
      </c>
      <c r="Q385" s="2">
        <v>1794134819.7688701</v>
      </c>
      <c r="R385" s="2">
        <v>1706389860.4150801</v>
      </c>
      <c r="S385" s="2">
        <v>1730581620.21295</v>
      </c>
      <c r="T385" s="2">
        <v>1764458155.6159401</v>
      </c>
      <c r="U385" s="2">
        <v>1795985571</v>
      </c>
    </row>
    <row r="386" spans="2:21" x14ac:dyDescent="0.35">
      <c r="B386" s="58"/>
      <c r="C386" s="58"/>
      <c r="D386" s="58"/>
      <c r="E386" s="58"/>
      <c r="F386" s="58" t="s">
        <v>190</v>
      </c>
      <c r="G386" s="58"/>
      <c r="H386" s="2"/>
      <c r="I386" s="2"/>
      <c r="J386" s="2"/>
      <c r="K386" s="2"/>
      <c r="L386" s="2"/>
      <c r="M386" s="2"/>
      <c r="N386" s="2"/>
      <c r="O386" s="2"/>
      <c r="P386" s="2"/>
      <c r="Q386" s="2"/>
      <c r="R386" s="2"/>
      <c r="S386" s="2"/>
      <c r="T386" s="2"/>
      <c r="U386" s="2"/>
    </row>
    <row r="387" spans="2:21" x14ac:dyDescent="0.35">
      <c r="B387" s="58"/>
      <c r="C387" s="58"/>
      <c r="D387" s="58"/>
      <c r="E387" s="58"/>
      <c r="F387" s="58"/>
      <c r="G387" s="58" t="s">
        <v>29</v>
      </c>
      <c r="H387" s="2">
        <v>411349759.576428</v>
      </c>
      <c r="I387" s="2">
        <v>440302689.70579702</v>
      </c>
      <c r="J387" s="2">
        <v>466221599.09117001</v>
      </c>
      <c r="K387" s="2">
        <v>486766343.32916898</v>
      </c>
      <c r="L387" s="2">
        <v>509168528.22711098</v>
      </c>
      <c r="M387" s="2">
        <v>551763719.48144603</v>
      </c>
      <c r="N387" s="2">
        <v>615318425.39798796</v>
      </c>
      <c r="O387" s="2">
        <v>683391431.81561506</v>
      </c>
      <c r="P387" s="2">
        <v>767551804.58867002</v>
      </c>
      <c r="Q387" s="2">
        <v>820016403.43122602</v>
      </c>
      <c r="R387" s="2">
        <v>885962410.32223201</v>
      </c>
      <c r="S387" s="2">
        <v>948055442.922315</v>
      </c>
      <c r="T387" s="2">
        <v>978039487.66843998</v>
      </c>
      <c r="U387" s="2">
        <v>1007237257</v>
      </c>
    </row>
    <row r="388" spans="2:21" x14ac:dyDescent="0.35">
      <c r="B388" s="58"/>
      <c r="C388" s="58"/>
      <c r="D388" s="58"/>
      <c r="E388" s="58"/>
      <c r="F388" s="58"/>
      <c r="G388" s="58" t="s">
        <v>28</v>
      </c>
      <c r="H388" s="2">
        <v>12258222.835377499</v>
      </c>
      <c r="I388" s="2">
        <v>10743385.628821401</v>
      </c>
      <c r="J388" s="2">
        <v>19767795.801465601</v>
      </c>
      <c r="K388" s="2">
        <v>12023128.6802305</v>
      </c>
      <c r="L388" s="2">
        <v>14714970.4657635</v>
      </c>
      <c r="M388" s="2">
        <v>18373731.858732201</v>
      </c>
      <c r="N388" s="2">
        <v>9722031.1212882008</v>
      </c>
      <c r="O388" s="2">
        <v>17084785.7953903</v>
      </c>
      <c r="P388" s="2">
        <v>22489267.874448001</v>
      </c>
      <c r="Q388" s="2">
        <v>18450369.077202599</v>
      </c>
      <c r="R388" s="2">
        <v>14959965.652720699</v>
      </c>
      <c r="S388" s="2">
        <v>14031220.5552503</v>
      </c>
      <c r="T388" s="2">
        <v>18582750.2657004</v>
      </c>
      <c r="U388" s="2">
        <v>18130271</v>
      </c>
    </row>
    <row r="389" spans="2:21" x14ac:dyDescent="0.35">
      <c r="B389" s="58"/>
      <c r="C389" s="58"/>
      <c r="D389" s="58"/>
      <c r="E389" s="58"/>
      <c r="F389" s="58"/>
      <c r="G389" s="58" t="s">
        <v>30</v>
      </c>
      <c r="H389" s="2">
        <v>-21288411.3254865</v>
      </c>
      <c r="I389" s="2">
        <v>-22864298.451839801</v>
      </c>
      <c r="J389" s="2">
        <v>-24312230.634101801</v>
      </c>
      <c r="K389" s="2">
        <v>-25923260.141107298</v>
      </c>
      <c r="L389" s="2">
        <v>-27393396.158512998</v>
      </c>
      <c r="M389" s="2">
        <v>-25781432.501526002</v>
      </c>
      <c r="N389" s="2">
        <v>-28307238.196123201</v>
      </c>
      <c r="O389" s="2">
        <v>-30732517.697030999</v>
      </c>
      <c r="P389" s="2">
        <v>-33755851.278382502</v>
      </c>
      <c r="Q389" s="2">
        <v>-35216254.888463803</v>
      </c>
      <c r="R389" s="2">
        <v>-36402656.978983797</v>
      </c>
      <c r="S389" s="2">
        <v>-38297344.820612699</v>
      </c>
      <c r="T389" s="2">
        <v>-40326822.592676401</v>
      </c>
      <c r="U389" s="2">
        <v>-42542220</v>
      </c>
    </row>
    <row r="390" spans="2:21" x14ac:dyDescent="0.35">
      <c r="B390" s="58"/>
      <c r="C390" s="58"/>
      <c r="D390" s="58"/>
      <c r="E390" s="58"/>
      <c r="F390" s="58"/>
      <c r="G390" s="58" t="s">
        <v>25</v>
      </c>
      <c r="H390" s="2">
        <v>40059229.4070585</v>
      </c>
      <c r="I390" s="2">
        <v>44413004.823887803</v>
      </c>
      <c r="J390" s="2">
        <v>36750009.761860102</v>
      </c>
      <c r="K390" s="2">
        <v>45698104.153985001</v>
      </c>
      <c r="L390" s="2">
        <v>64028869.7573191</v>
      </c>
      <c r="M390" s="2">
        <v>70962406.559335202</v>
      </c>
      <c r="N390" s="2">
        <v>88430735.460285306</v>
      </c>
      <c r="O390" s="2">
        <v>97808104.674695998</v>
      </c>
      <c r="P390" s="2">
        <v>85974158.350401804</v>
      </c>
      <c r="Q390" s="2">
        <v>76000601.590963706</v>
      </c>
      <c r="R390" s="2">
        <v>83535723.926346093</v>
      </c>
      <c r="S390" s="2">
        <v>54250169.011487901</v>
      </c>
      <c r="T390" s="2">
        <v>50941842.125084803</v>
      </c>
      <c r="U390" s="2">
        <v>52779238</v>
      </c>
    </row>
    <row r="391" spans="2:21" x14ac:dyDescent="0.35">
      <c r="B391" s="58"/>
      <c r="C391" s="58"/>
      <c r="D391" s="58"/>
      <c r="E391" s="58"/>
      <c r="F391" s="58"/>
      <c r="G391" s="58" t="s">
        <v>27</v>
      </c>
      <c r="H391" s="2">
        <v>-2076110.78758078</v>
      </c>
      <c r="I391" s="2">
        <v>-6373182.6154962098</v>
      </c>
      <c r="J391" s="2">
        <v>-11660830.6912244</v>
      </c>
      <c r="K391" s="2">
        <v>-9395787.7951666098</v>
      </c>
      <c r="L391" s="2">
        <v>-8755252.8102343902</v>
      </c>
      <c r="M391" s="2">
        <v>0</v>
      </c>
      <c r="N391" s="2">
        <v>-1772521.9678227899</v>
      </c>
      <c r="O391" s="2">
        <v>0</v>
      </c>
      <c r="P391" s="2">
        <v>-692713.29446328699</v>
      </c>
      <c r="Q391" s="2">
        <v>0</v>
      </c>
      <c r="R391" s="2">
        <v>0</v>
      </c>
      <c r="S391" s="2">
        <v>0</v>
      </c>
      <c r="T391" s="2">
        <v>0</v>
      </c>
      <c r="U391" s="2">
        <v>0</v>
      </c>
    </row>
    <row r="392" spans="2:21" x14ac:dyDescent="0.35">
      <c r="B392" s="58"/>
      <c r="C392" s="58"/>
      <c r="D392" s="58"/>
      <c r="E392" s="58"/>
      <c r="F392" s="58"/>
      <c r="G392" s="58" t="s">
        <v>26</v>
      </c>
      <c r="H392" s="2">
        <v>440302689.70579702</v>
      </c>
      <c r="I392" s="2">
        <v>466221599.09117001</v>
      </c>
      <c r="J392" s="2">
        <v>486766343.32916898</v>
      </c>
      <c r="K392" s="2">
        <v>509168528.22711098</v>
      </c>
      <c r="L392" s="2">
        <v>551763719.48144603</v>
      </c>
      <c r="M392" s="2">
        <v>615318425.39798796</v>
      </c>
      <c r="N392" s="2">
        <v>683391431.81561506</v>
      </c>
      <c r="O392" s="2">
        <v>767551804.58867002</v>
      </c>
      <c r="P392" s="2">
        <v>841566666.24067497</v>
      </c>
      <c r="Q392" s="2">
        <v>879251119.21092796</v>
      </c>
      <c r="R392" s="2">
        <v>948055442.922315</v>
      </c>
      <c r="S392" s="2">
        <v>978039487.66843998</v>
      </c>
      <c r="T392" s="2">
        <v>1007237257.46655</v>
      </c>
      <c r="U392" s="2">
        <v>1035604546</v>
      </c>
    </row>
    <row r="393" spans="2:21" x14ac:dyDescent="0.35">
      <c r="B393" s="58"/>
      <c r="C393" s="58"/>
      <c r="D393" s="58"/>
      <c r="E393" s="58"/>
      <c r="F393" s="58" t="s">
        <v>191</v>
      </c>
      <c r="G393" s="58"/>
      <c r="H393" s="2"/>
      <c r="I393" s="2"/>
      <c r="J393" s="2"/>
      <c r="K393" s="2"/>
      <c r="L393" s="2"/>
      <c r="M393" s="2"/>
      <c r="N393" s="2"/>
      <c r="O393" s="2"/>
      <c r="P393" s="2"/>
      <c r="Q393" s="2"/>
      <c r="R393" s="2"/>
      <c r="S393" s="2"/>
      <c r="T393" s="2"/>
      <c r="U393" s="2"/>
    </row>
    <row r="394" spans="2:21" x14ac:dyDescent="0.35">
      <c r="B394" s="58"/>
      <c r="C394" s="58"/>
      <c r="D394" s="58"/>
      <c r="E394" s="58"/>
      <c r="F394" s="58"/>
      <c r="G394" s="58" t="s">
        <v>29</v>
      </c>
      <c r="H394" s="2">
        <v>200432870.18057099</v>
      </c>
      <c r="I394" s="2">
        <v>261308782.97330999</v>
      </c>
      <c r="J394" s="2">
        <v>291609907.81103998</v>
      </c>
      <c r="K394" s="2">
        <v>261781325.79800099</v>
      </c>
      <c r="L394" s="2">
        <v>255783255.21637699</v>
      </c>
      <c r="M394" s="2">
        <v>263631833.534412</v>
      </c>
      <c r="N394" s="2">
        <v>271513516.51982701</v>
      </c>
      <c r="O394" s="2">
        <v>289189728.100766</v>
      </c>
      <c r="P394" s="2">
        <v>317920751.728769</v>
      </c>
      <c r="Q394" s="2">
        <v>353613750.55595702</v>
      </c>
      <c r="R394" s="2">
        <v>364855801.703646</v>
      </c>
      <c r="S394" s="2">
        <v>357329658.120354</v>
      </c>
      <c r="T394" s="2">
        <v>346211042.056494</v>
      </c>
      <c r="U394" s="2">
        <v>319098934</v>
      </c>
    </row>
    <row r="395" spans="2:21" x14ac:dyDescent="0.35">
      <c r="B395" s="58"/>
      <c r="C395" s="58"/>
      <c r="D395" s="58"/>
      <c r="E395" s="58"/>
      <c r="F395" s="58"/>
      <c r="G395" s="58" t="s">
        <v>28</v>
      </c>
      <c r="H395" s="2">
        <v>5972899.5313810203</v>
      </c>
      <c r="I395" s="2">
        <v>6375934.3045487599</v>
      </c>
      <c r="J395" s="2">
        <v>12364260.091188099</v>
      </c>
      <c r="K395" s="2">
        <v>6465998.7472106302</v>
      </c>
      <c r="L395" s="2">
        <v>7392136.0757533005</v>
      </c>
      <c r="M395" s="2">
        <v>8778940.05669594</v>
      </c>
      <c r="N395" s="2">
        <v>4289913.5610132702</v>
      </c>
      <c r="O395" s="2">
        <v>7229743.2025191505</v>
      </c>
      <c r="P395" s="2">
        <v>9315078.0256529506</v>
      </c>
      <c r="Q395" s="2">
        <v>7956309.38750902</v>
      </c>
      <c r="R395" s="2">
        <v>6160792.1488420703</v>
      </c>
      <c r="S395" s="2">
        <v>5288478.9401812404</v>
      </c>
      <c r="T395" s="2">
        <v>6578009.7990733804</v>
      </c>
      <c r="U395" s="2">
        <v>5743781</v>
      </c>
    </row>
    <row r="396" spans="2:21" x14ac:dyDescent="0.35">
      <c r="B396" s="58"/>
      <c r="C396" s="58"/>
      <c r="D396" s="58"/>
      <c r="E396" s="58"/>
      <c r="F396" s="58"/>
      <c r="G396" s="58" t="s">
        <v>30</v>
      </c>
      <c r="H396" s="2">
        <v>-63334458.877642803</v>
      </c>
      <c r="I396" s="2">
        <v>-69416072.533180803</v>
      </c>
      <c r="J396" s="2">
        <v>-58958300.517070398</v>
      </c>
      <c r="K396" s="2">
        <v>-59417150.240797304</v>
      </c>
      <c r="L396" s="2">
        <v>-63196347.677129701</v>
      </c>
      <c r="M396" s="2">
        <v>-63673456.979954898</v>
      </c>
      <c r="N396" s="2">
        <v>-73410709.381925002</v>
      </c>
      <c r="O396" s="2">
        <v>-63785289.455041803</v>
      </c>
      <c r="P396" s="2">
        <v>-64730040.5520541</v>
      </c>
      <c r="Q396" s="2">
        <v>-55699342.113486402</v>
      </c>
      <c r="R396" s="2">
        <v>-53849304.552540302</v>
      </c>
      <c r="S396" s="2">
        <v>-57202643.6149178</v>
      </c>
      <c r="T396" s="2">
        <v>-48978993.438772202</v>
      </c>
      <c r="U396" s="2">
        <v>-48258789</v>
      </c>
    </row>
    <row r="397" spans="2:21" x14ac:dyDescent="0.35">
      <c r="B397" s="58"/>
      <c r="C397" s="58"/>
      <c r="D397" s="58"/>
      <c r="E397" s="58"/>
      <c r="F397" s="58"/>
      <c r="G397" s="58" t="s">
        <v>25</v>
      </c>
      <c r="H397" s="2">
        <v>121086291.07419001</v>
      </c>
      <c r="I397" s="2">
        <v>97525066.478599206</v>
      </c>
      <c r="J397" s="2">
        <v>72764212.246689305</v>
      </c>
      <c r="K397" s="2">
        <v>52140334.844803102</v>
      </c>
      <c r="L397" s="2">
        <v>67068434.714954101</v>
      </c>
      <c r="M397" s="2">
        <v>72783471.693893805</v>
      </c>
      <c r="N397" s="2">
        <v>93239454.944005504</v>
      </c>
      <c r="O397" s="2">
        <v>89757769.835274905</v>
      </c>
      <c r="P397" s="2">
        <v>57886925.7906975</v>
      </c>
      <c r="Q397" s="2">
        <v>79342743.953166306</v>
      </c>
      <c r="R397" s="2">
        <v>40876845.934922598</v>
      </c>
      <c r="S397" s="2">
        <v>40795548.610876396</v>
      </c>
      <c r="T397" s="2">
        <v>15288875.1473937</v>
      </c>
      <c r="U397" s="2">
        <v>12827803</v>
      </c>
    </row>
    <row r="398" spans="2:21" x14ac:dyDescent="0.35">
      <c r="B398" s="58"/>
      <c r="C398" s="58"/>
      <c r="D398" s="58"/>
      <c r="E398" s="58"/>
      <c r="F398" s="58"/>
      <c r="G398" s="58" t="s">
        <v>27</v>
      </c>
      <c r="H398" s="2">
        <v>-2848818.9351897701</v>
      </c>
      <c r="I398" s="2">
        <v>-4183803.4122370901</v>
      </c>
      <c r="J398" s="2">
        <v>-55998753.833845399</v>
      </c>
      <c r="K398" s="2">
        <v>-5187253.9328407096</v>
      </c>
      <c r="L398" s="2">
        <v>-3415644.7955424301</v>
      </c>
      <c r="M398" s="2">
        <v>-10007271.7852199</v>
      </c>
      <c r="N398" s="2">
        <v>-6442447.5421550199</v>
      </c>
      <c r="O398" s="2">
        <v>-4471199.9547488997</v>
      </c>
      <c r="P398" s="2">
        <v>-4257779.0407581599</v>
      </c>
      <c r="Q398" s="2">
        <v>-4262317.4346511904</v>
      </c>
      <c r="R398" s="2">
        <v>-714477.11451600597</v>
      </c>
      <c r="S398" s="2">
        <v>0</v>
      </c>
      <c r="T398" s="2">
        <v>0</v>
      </c>
      <c r="U398" s="2">
        <v>0</v>
      </c>
    </row>
    <row r="399" spans="2:21" x14ac:dyDescent="0.35">
      <c r="B399" s="58"/>
      <c r="C399" s="58"/>
      <c r="D399" s="58"/>
      <c r="E399" s="58"/>
      <c r="F399" s="58"/>
      <c r="G399" s="58" t="s">
        <v>26</v>
      </c>
      <c r="H399" s="2">
        <v>261308782.97330999</v>
      </c>
      <c r="I399" s="2">
        <v>291609907.81103998</v>
      </c>
      <c r="J399" s="2">
        <v>261781325.79800099</v>
      </c>
      <c r="K399" s="2">
        <v>255783255.21637699</v>
      </c>
      <c r="L399" s="2">
        <v>263631833.534412</v>
      </c>
      <c r="M399" s="2">
        <v>271513516.51982701</v>
      </c>
      <c r="N399" s="2">
        <v>289189728.100766</v>
      </c>
      <c r="O399" s="2">
        <v>317920751.728769</v>
      </c>
      <c r="P399" s="2">
        <v>316134935.952308</v>
      </c>
      <c r="Q399" s="2">
        <v>380951144.34849399</v>
      </c>
      <c r="R399" s="2">
        <v>357329658.120354</v>
      </c>
      <c r="S399" s="2">
        <v>346211042.056494</v>
      </c>
      <c r="T399" s="2">
        <v>319098933.56418902</v>
      </c>
      <c r="U399" s="2">
        <v>289411729</v>
      </c>
    </row>
    <row r="400" spans="2:21" x14ac:dyDescent="0.35">
      <c r="B400" s="58"/>
      <c r="C400" s="58"/>
      <c r="D400" s="58"/>
      <c r="E400" s="58"/>
      <c r="F400" s="58" t="s">
        <v>192</v>
      </c>
      <c r="G400" s="58"/>
      <c r="H400" s="2"/>
      <c r="I400" s="2"/>
      <c r="J400" s="2"/>
      <c r="K400" s="2"/>
      <c r="L400" s="2"/>
      <c r="M400" s="2"/>
      <c r="N400" s="2"/>
      <c r="O400" s="2"/>
      <c r="P400" s="2"/>
      <c r="Q400" s="2"/>
      <c r="R400" s="2"/>
      <c r="S400" s="2"/>
      <c r="T400" s="2"/>
      <c r="U400" s="2"/>
    </row>
    <row r="401" spans="2:21" x14ac:dyDescent="0.35">
      <c r="B401" s="58"/>
      <c r="C401" s="58"/>
      <c r="D401" s="58"/>
      <c r="E401" s="58"/>
      <c r="F401" s="58"/>
      <c r="G401" s="58" t="s">
        <v>29</v>
      </c>
      <c r="H401" s="2">
        <v>145631129.81942901</v>
      </c>
      <c r="I401" s="2">
        <v>169131870.857483</v>
      </c>
      <c r="J401" s="2">
        <v>215596430.46763599</v>
      </c>
      <c r="K401" s="2">
        <v>251335167.76225001</v>
      </c>
      <c r="L401" s="2">
        <v>273151881.774786</v>
      </c>
      <c r="M401" s="2">
        <v>370181141.69166702</v>
      </c>
      <c r="N401" s="2">
        <v>500753836.46175098</v>
      </c>
      <c r="O401" s="2">
        <v>548022345.38437402</v>
      </c>
      <c r="P401" s="2">
        <v>572558619.45035601</v>
      </c>
      <c r="Q401" s="2">
        <v>630521879.292997</v>
      </c>
      <c r="R401" s="2">
        <v>638053560.13529098</v>
      </c>
      <c r="S401" s="2">
        <v>677733226.17543101</v>
      </c>
      <c r="T401" s="2">
        <v>689757239.80084503</v>
      </c>
      <c r="U401" s="2">
        <v>699745158</v>
      </c>
    </row>
    <row r="402" spans="2:21" x14ac:dyDescent="0.35">
      <c r="B402" s="58"/>
      <c r="C402" s="58"/>
      <c r="D402" s="58"/>
      <c r="E402" s="58"/>
      <c r="F402" s="58"/>
      <c r="G402" s="58" t="s">
        <v>28</v>
      </c>
      <c r="H402" s="2">
        <v>4339807.6686189799</v>
      </c>
      <c r="I402" s="2">
        <v>4126817.6489225901</v>
      </c>
      <c r="J402" s="2">
        <v>9141288.65182776</v>
      </c>
      <c r="K402" s="2">
        <v>6207978.6437275801</v>
      </c>
      <c r="L402" s="2">
        <v>7894089.3832913302</v>
      </c>
      <c r="M402" s="2">
        <v>12327032.0183325</v>
      </c>
      <c r="N402" s="2">
        <v>7911910.6160956696</v>
      </c>
      <c r="O402" s="2">
        <v>13700558.634609399</v>
      </c>
      <c r="P402" s="2">
        <v>16775967.5498954</v>
      </c>
      <c r="Q402" s="2">
        <v>14186742.2840924</v>
      </c>
      <c r="R402" s="2">
        <v>10773887.5069749</v>
      </c>
      <c r="S402" s="2">
        <v>10030451.7473964</v>
      </c>
      <c r="T402" s="2">
        <v>13105387.5562161</v>
      </c>
      <c r="U402" s="2">
        <v>12595413</v>
      </c>
    </row>
    <row r="403" spans="2:21" x14ac:dyDescent="0.35">
      <c r="B403" s="58"/>
      <c r="C403" s="58"/>
      <c r="D403" s="58"/>
      <c r="E403" s="58"/>
      <c r="F403" s="58"/>
      <c r="G403" s="58" t="s">
        <v>30</v>
      </c>
      <c r="H403" s="2">
        <v>-20374544.122357201</v>
      </c>
      <c r="I403" s="2">
        <v>-23434238.234483398</v>
      </c>
      <c r="J403" s="2">
        <v>-27227345.206153002</v>
      </c>
      <c r="K403" s="2">
        <v>-31776761.143166799</v>
      </c>
      <c r="L403" s="2">
        <v>-32092972.325259399</v>
      </c>
      <c r="M403" s="2">
        <v>-41370011.958684199</v>
      </c>
      <c r="N403" s="2">
        <v>-47854168.949317798</v>
      </c>
      <c r="O403" s="2">
        <v>-51909864.328214496</v>
      </c>
      <c r="P403" s="2">
        <v>-51489217.038041599</v>
      </c>
      <c r="Q403" s="2">
        <v>-46218609.708423197</v>
      </c>
      <c r="R403" s="2">
        <v>-49412762.913947098</v>
      </c>
      <c r="S403" s="2">
        <v>-55313437.276100501</v>
      </c>
      <c r="T403" s="2">
        <v>-50567246.428924099</v>
      </c>
      <c r="U403" s="2">
        <v>-50392223</v>
      </c>
    </row>
    <row r="404" spans="2:21" x14ac:dyDescent="0.35">
      <c r="B404" s="58"/>
      <c r="C404" s="58"/>
      <c r="D404" s="58"/>
      <c r="E404" s="58"/>
      <c r="F404" s="58"/>
      <c r="G404" s="58" t="s">
        <v>25</v>
      </c>
      <c r="H404" s="2">
        <v>41922295.053058602</v>
      </c>
      <c r="I404" s="2">
        <v>67097110.9078696</v>
      </c>
      <c r="J404" s="2">
        <v>54711800.030412197</v>
      </c>
      <c r="K404" s="2">
        <v>52831823.740430899</v>
      </c>
      <c r="L404" s="2">
        <v>122773807.989106</v>
      </c>
      <c r="M404" s="2">
        <v>161785965.63770199</v>
      </c>
      <c r="N404" s="2">
        <v>90444204.338040397</v>
      </c>
      <c r="O404" s="2">
        <v>66328662.583085999</v>
      </c>
      <c r="P404" s="2">
        <v>51897598.319238797</v>
      </c>
      <c r="Q404" s="2">
        <v>39496234.012366302</v>
      </c>
      <c r="R404" s="2">
        <v>78336383.781505004</v>
      </c>
      <c r="S404" s="2">
        <v>57306999.154117897</v>
      </c>
      <c r="T404" s="2">
        <v>47449777.560374103</v>
      </c>
      <c r="U404" s="2">
        <v>40872079</v>
      </c>
    </row>
    <row r="405" spans="2:21" x14ac:dyDescent="0.35">
      <c r="B405" s="58"/>
      <c r="C405" s="58"/>
      <c r="D405" s="58"/>
      <c r="E405" s="58"/>
      <c r="F405" s="58"/>
      <c r="G405" s="58" t="s">
        <v>27</v>
      </c>
      <c r="H405" s="2">
        <v>-2386817.5612658202</v>
      </c>
      <c r="I405" s="2">
        <v>-1325130.7121564299</v>
      </c>
      <c r="J405" s="2">
        <v>-887006.18147262605</v>
      </c>
      <c r="K405" s="2">
        <v>-5446327.2284554504</v>
      </c>
      <c r="L405" s="2">
        <v>-1545665.1302570601</v>
      </c>
      <c r="M405" s="2">
        <v>-2170290.9272660301</v>
      </c>
      <c r="N405" s="2">
        <v>-3233437.0821952401</v>
      </c>
      <c r="O405" s="2">
        <v>-3583082.8234993299</v>
      </c>
      <c r="P405" s="2">
        <v>-4957406.9067989001</v>
      </c>
      <c r="Q405" s="2">
        <v>-3060332.9424099899</v>
      </c>
      <c r="R405" s="2">
        <v>-17842.334392460201</v>
      </c>
      <c r="S405" s="2">
        <v>0</v>
      </c>
      <c r="T405" s="2">
        <v>0</v>
      </c>
      <c r="U405" s="2">
        <v>0</v>
      </c>
    </row>
    <row r="406" spans="2:21" x14ac:dyDescent="0.35">
      <c r="B406" s="58"/>
      <c r="C406" s="58"/>
      <c r="D406" s="58"/>
      <c r="E406" s="58"/>
      <c r="F406" s="58"/>
      <c r="G406" s="58" t="s">
        <v>26</v>
      </c>
      <c r="H406" s="2">
        <v>169131870.857483</v>
      </c>
      <c r="I406" s="2">
        <v>215596430.46763599</v>
      </c>
      <c r="J406" s="2">
        <v>251335167.76225001</v>
      </c>
      <c r="K406" s="2">
        <v>273151881.774786</v>
      </c>
      <c r="L406" s="2">
        <v>370181141.69166702</v>
      </c>
      <c r="M406" s="2">
        <v>500753836.46175098</v>
      </c>
      <c r="N406" s="2">
        <v>548022345.38437402</v>
      </c>
      <c r="O406" s="2">
        <v>572558619.45035601</v>
      </c>
      <c r="P406" s="2">
        <v>584785561.37464905</v>
      </c>
      <c r="Q406" s="2">
        <v>634925912.938622</v>
      </c>
      <c r="R406" s="2">
        <v>677733226.17543101</v>
      </c>
      <c r="S406" s="2">
        <v>689757239.80084503</v>
      </c>
      <c r="T406" s="2">
        <v>699745158.48851097</v>
      </c>
      <c r="U406" s="2">
        <v>702820427</v>
      </c>
    </row>
    <row r="407" spans="2:21" x14ac:dyDescent="0.35">
      <c r="B407" s="58" t="s">
        <v>40</v>
      </c>
      <c r="C407" s="58"/>
      <c r="D407" s="58"/>
      <c r="E407" s="58"/>
      <c r="F407" s="58"/>
      <c r="G407" s="58"/>
      <c r="H407" s="2"/>
      <c r="I407" s="2"/>
      <c r="J407" s="2"/>
      <c r="K407" s="2"/>
      <c r="L407" s="2"/>
      <c r="M407" s="2"/>
      <c r="N407" s="2"/>
      <c r="O407" s="2"/>
      <c r="P407" s="2"/>
      <c r="Q407" s="2"/>
      <c r="R407" s="2"/>
      <c r="S407" s="2"/>
      <c r="T407" s="2"/>
      <c r="U407" s="2"/>
    </row>
    <row r="408" spans="2:21" x14ac:dyDescent="0.35">
      <c r="B408" s="58"/>
      <c r="C408" s="58" t="s">
        <v>32</v>
      </c>
      <c r="D408" s="58"/>
      <c r="E408" s="58"/>
      <c r="F408" s="58"/>
      <c r="G408" s="58"/>
      <c r="H408" s="2"/>
      <c r="I408" s="2"/>
      <c r="J408" s="2"/>
      <c r="K408" s="2"/>
      <c r="L408" s="2"/>
      <c r="M408" s="2"/>
      <c r="N408" s="2"/>
      <c r="O408" s="2"/>
      <c r="P408" s="2"/>
      <c r="Q408" s="2"/>
      <c r="R408" s="2"/>
      <c r="S408" s="2"/>
      <c r="T408" s="2"/>
      <c r="U408" s="2"/>
    </row>
    <row r="409" spans="2:21" x14ac:dyDescent="0.35">
      <c r="B409" s="58"/>
      <c r="C409" s="58"/>
      <c r="D409" s="58" t="s">
        <v>6</v>
      </c>
      <c r="E409" s="58"/>
      <c r="F409" s="58"/>
      <c r="G409" s="58"/>
      <c r="H409" s="2"/>
      <c r="I409" s="2"/>
      <c r="J409" s="2"/>
      <c r="K409" s="2"/>
      <c r="L409" s="2"/>
      <c r="M409" s="2"/>
      <c r="N409" s="2"/>
      <c r="O409" s="2"/>
      <c r="P409" s="2"/>
      <c r="Q409" s="2"/>
      <c r="R409" s="2"/>
      <c r="S409" s="2"/>
      <c r="T409" s="2"/>
      <c r="U409" s="2"/>
    </row>
    <row r="410" spans="2:21" x14ac:dyDescent="0.35">
      <c r="B410" s="58"/>
      <c r="C410" s="58"/>
      <c r="D410" s="58"/>
      <c r="E410" s="58" t="s">
        <v>7</v>
      </c>
      <c r="F410" s="58"/>
      <c r="G410" s="58"/>
      <c r="H410" s="2"/>
      <c r="I410" s="2"/>
      <c r="J410" s="2"/>
      <c r="K410" s="2"/>
      <c r="L410" s="2"/>
      <c r="M410" s="2"/>
      <c r="N410" s="2"/>
      <c r="O410" s="2"/>
      <c r="P410" s="2"/>
      <c r="Q410" s="2"/>
      <c r="R410" s="2"/>
      <c r="S410" s="2"/>
      <c r="T410" s="2"/>
      <c r="U410" s="2"/>
    </row>
    <row r="411" spans="2:21" x14ac:dyDescent="0.35">
      <c r="B411" s="58"/>
      <c r="C411" s="58"/>
      <c r="D411" s="58"/>
      <c r="E411" s="58"/>
      <c r="F411" s="58" t="s">
        <v>8</v>
      </c>
      <c r="G411" s="58"/>
      <c r="H411" s="2"/>
      <c r="I411" s="2"/>
      <c r="J411" s="2"/>
      <c r="K411" s="2"/>
      <c r="L411" s="2"/>
      <c r="M411" s="2"/>
      <c r="N411" s="2"/>
      <c r="O411" s="2"/>
      <c r="P411" s="2"/>
      <c r="Q411" s="2"/>
      <c r="R411" s="2"/>
      <c r="S411" s="2"/>
      <c r="T411" s="2"/>
      <c r="U411" s="2"/>
    </row>
    <row r="412" spans="2:21" x14ac:dyDescent="0.35">
      <c r="B412" s="58"/>
      <c r="C412" s="58"/>
      <c r="D412" s="58"/>
      <c r="E412" s="58"/>
      <c r="F412" s="58"/>
      <c r="G412" s="58" t="s">
        <v>29</v>
      </c>
      <c r="H412" s="2">
        <v>808751249.358114</v>
      </c>
      <c r="I412" s="2">
        <v>921119153.14772606</v>
      </c>
      <c r="J412" s="2">
        <v>1073449706.79886</v>
      </c>
      <c r="K412" s="2">
        <v>1216416465.8079901</v>
      </c>
      <c r="L412" s="2">
        <v>1475155653.8355701</v>
      </c>
      <c r="M412" s="2">
        <v>1596342824.4017899</v>
      </c>
      <c r="N412" s="2">
        <v>1898009244.4245901</v>
      </c>
      <c r="O412" s="2">
        <v>2248838485.8176198</v>
      </c>
      <c r="P412" s="2">
        <v>2589529712.1627898</v>
      </c>
      <c r="Q412" s="2">
        <v>2789339265.4674902</v>
      </c>
      <c r="R412" s="2">
        <v>3025714870</v>
      </c>
      <c r="S412" s="2">
        <v>3272099428.1978102</v>
      </c>
      <c r="T412" s="2">
        <v>3472762257.09477</v>
      </c>
      <c r="U412" s="2">
        <v>3659785786</v>
      </c>
    </row>
    <row r="413" spans="2:21" x14ac:dyDescent="0.35">
      <c r="B413" s="58"/>
      <c r="C413" s="58"/>
      <c r="D413" s="58"/>
      <c r="E413" s="58"/>
      <c r="F413" s="58"/>
      <c r="G413" s="58" t="s">
        <v>28</v>
      </c>
      <c r="H413" s="2">
        <v>22220251.829743199</v>
      </c>
      <c r="I413" s="2">
        <v>33120196.1247846</v>
      </c>
      <c r="J413" s="2">
        <v>24996525.473782901</v>
      </c>
      <c r="K413" s="2">
        <v>52946269.087875202</v>
      </c>
      <c r="L413" s="2">
        <v>26849488.618271898</v>
      </c>
      <c r="M413" s="2">
        <v>47384814.6445418</v>
      </c>
      <c r="N413" s="2">
        <v>66044179.0526319</v>
      </c>
      <c r="O413" s="2">
        <v>40038261.388528802</v>
      </c>
      <c r="P413" s="2">
        <v>61750003.910754599</v>
      </c>
      <c r="Q413" s="2">
        <v>68554302.585753098</v>
      </c>
      <c r="R413" s="2">
        <v>45062837</v>
      </c>
      <c r="S413" s="2">
        <v>41837821.854635</v>
      </c>
      <c r="T413" s="2">
        <v>68105714.003205106</v>
      </c>
      <c r="U413" s="2">
        <v>70218435</v>
      </c>
    </row>
    <row r="414" spans="2:21" x14ac:dyDescent="0.35">
      <c r="B414" s="58"/>
      <c r="C414" s="58"/>
      <c r="D414" s="58"/>
      <c r="E414" s="58"/>
      <c r="F414" s="58"/>
      <c r="G414" s="58" t="s">
        <v>30</v>
      </c>
      <c r="H414" s="2">
        <v>-31501397.017402101</v>
      </c>
      <c r="I414" s="2">
        <v>-34493110.218336001</v>
      </c>
      <c r="J414" s="2">
        <v>-38362527.846724696</v>
      </c>
      <c r="K414" s="2">
        <v>-42272693.5128714</v>
      </c>
      <c r="L414" s="2">
        <v>-47892052.060359098</v>
      </c>
      <c r="M414" s="2">
        <v>-52782881.913958997</v>
      </c>
      <c r="N414" s="2">
        <v>-59835621.784588903</v>
      </c>
      <c r="O414" s="2">
        <v>-67989176.579440296</v>
      </c>
      <c r="P414" s="2">
        <v>-74535155.705290005</v>
      </c>
      <c r="Q414" s="2">
        <v>-71831922.142804295</v>
      </c>
      <c r="R414" s="2">
        <v>-77820305</v>
      </c>
      <c r="S414" s="2">
        <v>-85454777.974241704</v>
      </c>
      <c r="T414" s="2">
        <v>-92495936.670376405</v>
      </c>
      <c r="U414" s="2">
        <v>-99552083</v>
      </c>
    </row>
    <row r="415" spans="2:21" x14ac:dyDescent="0.35">
      <c r="B415" s="58"/>
      <c r="C415" s="58"/>
      <c r="D415" s="58"/>
      <c r="E415" s="58"/>
      <c r="F415" s="58"/>
      <c r="G415" s="58" t="s">
        <v>25</v>
      </c>
      <c r="H415" s="2">
        <v>121649048.977272</v>
      </c>
      <c r="I415" s="2">
        <v>153703467.74468201</v>
      </c>
      <c r="J415" s="2">
        <v>156332761.38207</v>
      </c>
      <c r="K415" s="2">
        <v>207840191.26863301</v>
      </c>
      <c r="L415" s="2">
        <v>142229734.008311</v>
      </c>
      <c r="M415" s="2">
        <v>307064487.292216</v>
      </c>
      <c r="N415" s="2">
        <v>345065794.89342898</v>
      </c>
      <c r="O415" s="2">
        <v>300877876.37506998</v>
      </c>
      <c r="P415" s="2">
        <v>212594705.09923601</v>
      </c>
      <c r="Q415" s="2">
        <v>239653223.955046</v>
      </c>
      <c r="R415" s="2">
        <v>279142026</v>
      </c>
      <c r="S415" s="2">
        <v>244266462.91302401</v>
      </c>
      <c r="T415" s="2">
        <v>211413751.48314199</v>
      </c>
      <c r="U415" s="2">
        <v>218792305</v>
      </c>
    </row>
    <row r="416" spans="2:21" x14ac:dyDescent="0.35">
      <c r="B416" s="58"/>
      <c r="C416" s="58"/>
      <c r="D416" s="58"/>
      <c r="E416" s="58"/>
      <c r="F416" s="58"/>
      <c r="G416" s="58" t="s">
        <v>27</v>
      </c>
      <c r="H416" s="2">
        <v>0</v>
      </c>
      <c r="I416" s="2">
        <v>0</v>
      </c>
      <c r="J416" s="2">
        <v>0</v>
      </c>
      <c r="K416" s="2">
        <v>0</v>
      </c>
      <c r="L416" s="2">
        <v>0</v>
      </c>
      <c r="M416" s="2">
        <v>0</v>
      </c>
      <c r="N416" s="2">
        <v>-445110.768442475</v>
      </c>
      <c r="O416" s="2">
        <v>3.2895372985409899</v>
      </c>
      <c r="P416" s="2">
        <v>0</v>
      </c>
      <c r="Q416" s="2">
        <v>0</v>
      </c>
      <c r="R416" s="2">
        <v>0</v>
      </c>
      <c r="S416" s="2">
        <v>0</v>
      </c>
      <c r="T416" s="2">
        <v>0</v>
      </c>
      <c r="U416" s="2">
        <v>0</v>
      </c>
    </row>
    <row r="417" spans="2:21" x14ac:dyDescent="0.35">
      <c r="B417" s="58"/>
      <c r="C417" s="58"/>
      <c r="D417" s="58"/>
      <c r="E417" s="58"/>
      <c r="F417" s="58"/>
      <c r="G417" s="58" t="s">
        <v>26</v>
      </c>
      <c r="H417" s="2">
        <v>921119153.14772606</v>
      </c>
      <c r="I417" s="2">
        <v>1073449706.79886</v>
      </c>
      <c r="J417" s="2">
        <v>1216416465.8079901</v>
      </c>
      <c r="K417" s="2">
        <v>1434930232.6516199</v>
      </c>
      <c r="L417" s="2">
        <v>1596342824.4017899</v>
      </c>
      <c r="M417" s="2">
        <v>1898009244.4245901</v>
      </c>
      <c r="N417" s="2">
        <v>2248838485.8176198</v>
      </c>
      <c r="O417" s="2">
        <v>2521765450.2913198</v>
      </c>
      <c r="P417" s="2">
        <v>2789339265.4674902</v>
      </c>
      <c r="Q417" s="2">
        <v>3025714869.8654799</v>
      </c>
      <c r="R417" s="2">
        <v>3272099428</v>
      </c>
      <c r="S417" s="2">
        <v>3472748934.99122</v>
      </c>
      <c r="T417" s="2">
        <v>3659785785.9107399</v>
      </c>
      <c r="U417" s="2">
        <v>3849244443</v>
      </c>
    </row>
    <row r="418" spans="2:21" x14ac:dyDescent="0.35">
      <c r="B418" s="58"/>
      <c r="C418" s="58"/>
      <c r="D418" s="58"/>
      <c r="E418" s="58"/>
      <c r="F418" s="58" t="s">
        <v>10</v>
      </c>
      <c r="G418" s="58"/>
      <c r="H418" s="2"/>
      <c r="I418" s="2"/>
      <c r="J418" s="2"/>
      <c r="K418" s="2"/>
      <c r="L418" s="2"/>
      <c r="M418" s="2"/>
      <c r="N418" s="2"/>
      <c r="O418" s="2"/>
      <c r="P418" s="2"/>
      <c r="Q418" s="2"/>
      <c r="R418" s="2"/>
      <c r="S418" s="2"/>
      <c r="T418" s="2"/>
      <c r="U418" s="2"/>
    </row>
    <row r="419" spans="2:21" x14ac:dyDescent="0.35">
      <c r="B419" s="58"/>
      <c r="C419" s="58"/>
      <c r="D419" s="58"/>
      <c r="E419" s="58"/>
      <c r="F419" s="58"/>
      <c r="G419" s="58" t="s">
        <v>29</v>
      </c>
      <c r="H419" s="2">
        <v>401324529.83104998</v>
      </c>
      <c r="I419" s="2">
        <v>400461122.86925</v>
      </c>
      <c r="J419" s="2">
        <v>416483952.41192597</v>
      </c>
      <c r="K419" s="2">
        <v>437235552.48977703</v>
      </c>
      <c r="L419" s="2">
        <v>468016046.78976899</v>
      </c>
      <c r="M419" s="2">
        <v>517656868.66956902</v>
      </c>
      <c r="N419" s="2">
        <v>614605559.11753595</v>
      </c>
      <c r="O419" s="2">
        <v>701423750.63278103</v>
      </c>
      <c r="P419" s="2">
        <v>791309646.84076798</v>
      </c>
      <c r="Q419" s="2">
        <v>872131473.76742995</v>
      </c>
      <c r="R419" s="2">
        <v>919894664</v>
      </c>
      <c r="S419" s="2">
        <v>946307842.16890705</v>
      </c>
      <c r="T419" s="2">
        <v>961550511.28155303</v>
      </c>
      <c r="U419" s="2">
        <v>969434447</v>
      </c>
    </row>
    <row r="420" spans="2:21" x14ac:dyDescent="0.35">
      <c r="B420" s="58"/>
      <c r="C420" s="58"/>
      <c r="D420" s="58"/>
      <c r="E420" s="58"/>
      <c r="F420" s="58"/>
      <c r="G420" s="58" t="s">
        <v>28</v>
      </c>
      <c r="H420" s="2">
        <v>10731714.6335744</v>
      </c>
      <c r="I420" s="2">
        <v>14194910.0113509</v>
      </c>
      <c r="J420" s="2">
        <v>9718734.6085597891</v>
      </c>
      <c r="K420" s="2">
        <v>19031303.725021899</v>
      </c>
      <c r="L420" s="2">
        <v>8518417.3539772294</v>
      </c>
      <c r="M420" s="2">
        <v>14918971.8433086</v>
      </c>
      <c r="N420" s="2">
        <v>20956794.342564601</v>
      </c>
      <c r="O420" s="2">
        <v>12385965.898475301</v>
      </c>
      <c r="P420" s="2">
        <v>19282457.917283699</v>
      </c>
      <c r="Q420" s="2">
        <v>21650856.451467302</v>
      </c>
      <c r="R420" s="2">
        <v>13877385</v>
      </c>
      <c r="S420" s="2">
        <v>12082170.175240099</v>
      </c>
      <c r="T420" s="2">
        <v>18763002.814252701</v>
      </c>
      <c r="U420" s="2">
        <v>18574720</v>
      </c>
    </row>
    <row r="421" spans="2:21" x14ac:dyDescent="0.35">
      <c r="B421" s="58"/>
      <c r="C421" s="58"/>
      <c r="D421" s="58"/>
      <c r="E421" s="58"/>
      <c r="F421" s="58"/>
      <c r="G421" s="58" t="s">
        <v>30</v>
      </c>
      <c r="H421" s="2">
        <v>-15488115.1004359</v>
      </c>
      <c r="I421" s="2">
        <v>-15972315.759872399</v>
      </c>
      <c r="J421" s="2">
        <v>-16864227.8036591</v>
      </c>
      <c r="K421" s="2">
        <v>-17774123.056551099</v>
      </c>
      <c r="L421" s="2">
        <v>-18660275.725215498</v>
      </c>
      <c r="M421" s="2">
        <v>-20233827.640006199</v>
      </c>
      <c r="N421" s="2">
        <v>-22670845.5821831</v>
      </c>
      <c r="O421" s="2">
        <v>-25060833.354158401</v>
      </c>
      <c r="P421" s="2">
        <v>-27373094.740580399</v>
      </c>
      <c r="Q421" s="2">
        <v>-24138428.052548699</v>
      </c>
      <c r="R421" s="2">
        <v>-25930919</v>
      </c>
      <c r="S421" s="2">
        <v>-27009103.5742708</v>
      </c>
      <c r="T421" s="2">
        <v>-28033324.446948901</v>
      </c>
      <c r="U421" s="2">
        <v>-29425680</v>
      </c>
    </row>
    <row r="422" spans="2:21" x14ac:dyDescent="0.35">
      <c r="B422" s="58"/>
      <c r="C422" s="58"/>
      <c r="D422" s="58"/>
      <c r="E422" s="58"/>
      <c r="F422" s="58"/>
      <c r="G422" s="58" t="s">
        <v>25</v>
      </c>
      <c r="H422" s="2">
        <v>3892993.50506067</v>
      </c>
      <c r="I422" s="2">
        <v>17800235.291198</v>
      </c>
      <c r="J422" s="2">
        <v>27897093.272950601</v>
      </c>
      <c r="K422" s="2">
        <v>19878753.531859402</v>
      </c>
      <c r="L422" s="2">
        <v>59782680.251037799</v>
      </c>
      <c r="M422" s="2">
        <v>102263546.244665</v>
      </c>
      <c r="N422" s="2">
        <v>88532242.754863098</v>
      </c>
      <c r="O422" s="2">
        <v>94913986.367138505</v>
      </c>
      <c r="P422" s="2">
        <v>88912463.749958605</v>
      </c>
      <c r="Q422" s="2">
        <v>50250761.691570804</v>
      </c>
      <c r="R422" s="2">
        <v>38466713</v>
      </c>
      <c r="S422" s="2">
        <v>30167528.1827267</v>
      </c>
      <c r="T422" s="2">
        <v>17154257.5101262</v>
      </c>
      <c r="U422" s="2">
        <v>27143371</v>
      </c>
    </row>
    <row r="423" spans="2:21" x14ac:dyDescent="0.35">
      <c r="B423" s="58"/>
      <c r="C423" s="58"/>
      <c r="D423" s="58"/>
      <c r="E423" s="58"/>
      <c r="F423" s="58"/>
      <c r="G423" s="58" t="s">
        <v>27</v>
      </c>
      <c r="H423" s="2">
        <v>0</v>
      </c>
      <c r="I423" s="2">
        <v>0</v>
      </c>
      <c r="J423" s="2">
        <v>0</v>
      </c>
      <c r="K423" s="2">
        <v>0</v>
      </c>
      <c r="L423" s="2">
        <v>0</v>
      </c>
      <c r="M423" s="2">
        <v>0</v>
      </c>
      <c r="N423" s="2">
        <v>0</v>
      </c>
      <c r="O423" s="2">
        <v>0</v>
      </c>
      <c r="P423" s="2">
        <v>0</v>
      </c>
      <c r="Q423" s="2">
        <v>0</v>
      </c>
      <c r="R423" s="2">
        <v>0</v>
      </c>
      <c r="S423" s="2">
        <v>0</v>
      </c>
      <c r="T423" s="2">
        <v>0</v>
      </c>
      <c r="U423" s="2">
        <v>0</v>
      </c>
    </row>
    <row r="424" spans="2:21" x14ac:dyDescent="0.35">
      <c r="B424" s="58"/>
      <c r="C424" s="58"/>
      <c r="D424" s="58"/>
      <c r="E424" s="58"/>
      <c r="F424" s="58"/>
      <c r="G424" s="58" t="s">
        <v>26</v>
      </c>
      <c r="H424" s="2">
        <v>400461122.86925</v>
      </c>
      <c r="I424" s="2">
        <v>416483952.41192597</v>
      </c>
      <c r="J424" s="2">
        <v>437235552.48977703</v>
      </c>
      <c r="K424" s="2">
        <v>458371486.690108</v>
      </c>
      <c r="L424" s="2">
        <v>517656868.66956902</v>
      </c>
      <c r="M424" s="2">
        <v>614605559.11753595</v>
      </c>
      <c r="N424" s="2">
        <v>701423750.63278103</v>
      </c>
      <c r="O424" s="2">
        <v>783662869.54423594</v>
      </c>
      <c r="P424" s="2">
        <v>872131473.76742995</v>
      </c>
      <c r="Q424" s="2">
        <v>919894663.85792005</v>
      </c>
      <c r="R424" s="2">
        <v>946307843</v>
      </c>
      <c r="S424" s="2">
        <v>961548436.95260298</v>
      </c>
      <c r="T424" s="2">
        <v>969434447.15898299</v>
      </c>
      <c r="U424" s="2">
        <v>985726858</v>
      </c>
    </row>
    <row r="425" spans="2:21" x14ac:dyDescent="0.35">
      <c r="B425" s="58"/>
      <c r="C425" s="58"/>
      <c r="D425" s="58"/>
      <c r="E425" s="58"/>
      <c r="F425" s="58" t="s">
        <v>9</v>
      </c>
      <c r="G425" s="58"/>
      <c r="H425" s="2"/>
      <c r="I425" s="2"/>
      <c r="J425" s="2"/>
      <c r="K425" s="2"/>
      <c r="L425" s="2"/>
      <c r="M425" s="2"/>
      <c r="N425" s="2"/>
      <c r="O425" s="2"/>
      <c r="P425" s="2"/>
      <c r="Q425" s="2"/>
      <c r="R425" s="2"/>
      <c r="S425" s="2"/>
      <c r="T425" s="2"/>
      <c r="U425" s="2"/>
    </row>
    <row r="426" spans="2:21" x14ac:dyDescent="0.35">
      <c r="B426" s="58"/>
      <c r="C426" s="58"/>
      <c r="D426" s="58"/>
      <c r="E426" s="58"/>
      <c r="F426" s="58"/>
      <c r="G426" s="58" t="s">
        <v>29</v>
      </c>
      <c r="H426" s="2">
        <v>1698302.7810377299</v>
      </c>
      <c r="I426" s="2">
        <v>1749230.7655603299</v>
      </c>
      <c r="J426" s="2">
        <v>8335278.3479289599</v>
      </c>
      <c r="K426" s="2">
        <v>14045428.527160101</v>
      </c>
      <c r="L426" s="2">
        <v>23918874.071438499</v>
      </c>
      <c r="M426" s="2">
        <v>38945209.039863698</v>
      </c>
      <c r="N426" s="2">
        <v>52074513.481995396</v>
      </c>
      <c r="O426" s="2">
        <v>63112615.744826503</v>
      </c>
      <c r="P426" s="2">
        <v>77500624.127283603</v>
      </c>
      <c r="Q426" s="2">
        <v>85072111.323347002</v>
      </c>
      <c r="R426" s="2">
        <v>100376817</v>
      </c>
      <c r="S426" s="2">
        <v>103400222.252763</v>
      </c>
      <c r="T426" s="2">
        <v>105096835.344961</v>
      </c>
      <c r="U426" s="2">
        <v>107210723</v>
      </c>
    </row>
    <row r="427" spans="2:21" x14ac:dyDescent="0.35">
      <c r="B427" s="58"/>
      <c r="C427" s="58"/>
      <c r="D427" s="58"/>
      <c r="E427" s="58"/>
      <c r="F427" s="58"/>
      <c r="G427" s="58" t="s">
        <v>28</v>
      </c>
      <c r="H427" s="2">
        <v>45323.163061440799</v>
      </c>
      <c r="I427" s="2">
        <v>61896.309162038</v>
      </c>
      <c r="J427" s="2">
        <v>194408.82444148901</v>
      </c>
      <c r="K427" s="2">
        <v>611347.39553165797</v>
      </c>
      <c r="L427" s="2">
        <v>435350.35470538301</v>
      </c>
      <c r="M427" s="2">
        <v>1108079.0893213099</v>
      </c>
      <c r="N427" s="2">
        <v>1764982.0618173401</v>
      </c>
      <c r="O427" s="2">
        <v>1112536.66636562</v>
      </c>
      <c r="P427" s="2">
        <v>1898678.98752814</v>
      </c>
      <c r="Q427" s="2">
        <v>2116528.37350357</v>
      </c>
      <c r="R427" s="2">
        <v>1514050</v>
      </c>
      <c r="S427" s="2">
        <v>1320411.4752500399</v>
      </c>
      <c r="T427" s="2">
        <v>2047966.7593584701</v>
      </c>
      <c r="U427" s="2">
        <v>2049227</v>
      </c>
    </row>
    <row r="428" spans="2:21" x14ac:dyDescent="0.35">
      <c r="B428" s="58"/>
      <c r="C428" s="58"/>
      <c r="D428" s="58"/>
      <c r="E428" s="58"/>
      <c r="F428" s="58"/>
      <c r="G428" s="58" t="s">
        <v>25</v>
      </c>
      <c r="H428" s="2">
        <v>5604.8214611536796</v>
      </c>
      <c r="I428" s="2">
        <v>6524151.2732065897</v>
      </c>
      <c r="J428" s="2">
        <v>5515741.3547896203</v>
      </c>
      <c r="K428" s="2">
        <v>7475553.6777314199</v>
      </c>
      <c r="L428" s="2">
        <v>14590984.613719899</v>
      </c>
      <c r="M428" s="2">
        <v>12021225.3528104</v>
      </c>
      <c r="N428" s="2">
        <v>9273120.2010137402</v>
      </c>
      <c r="O428" s="2">
        <v>13526753.273686901</v>
      </c>
      <c r="P428" s="2">
        <v>5672808.2085352801</v>
      </c>
      <c r="Q428" s="2">
        <v>13188176.957432801</v>
      </c>
      <c r="R428" s="2">
        <v>1509355</v>
      </c>
      <c r="S428" s="2">
        <v>375929.83762056503</v>
      </c>
      <c r="T428" s="2">
        <v>65921</v>
      </c>
      <c r="U428" s="2">
        <v>61268</v>
      </c>
    </row>
    <row r="429" spans="2:21" x14ac:dyDescent="0.35">
      <c r="B429" s="58"/>
      <c r="C429" s="58"/>
      <c r="D429" s="58"/>
      <c r="E429" s="58"/>
      <c r="F429" s="58"/>
      <c r="G429" s="58" t="s">
        <v>27</v>
      </c>
      <c r="H429" s="2">
        <v>0</v>
      </c>
      <c r="I429" s="2">
        <v>0</v>
      </c>
      <c r="J429" s="2">
        <v>0</v>
      </c>
      <c r="K429" s="2">
        <v>0</v>
      </c>
      <c r="L429" s="2">
        <v>0</v>
      </c>
      <c r="M429" s="2">
        <v>0</v>
      </c>
      <c r="N429" s="2">
        <v>0</v>
      </c>
      <c r="O429" s="2">
        <v>0</v>
      </c>
      <c r="P429" s="2">
        <v>0</v>
      </c>
      <c r="Q429" s="2">
        <v>0</v>
      </c>
      <c r="R429" s="2">
        <v>0</v>
      </c>
      <c r="S429" s="2">
        <v>0</v>
      </c>
      <c r="T429" s="2">
        <v>0</v>
      </c>
      <c r="U429" s="2">
        <v>0</v>
      </c>
    </row>
    <row r="430" spans="2:21" x14ac:dyDescent="0.35">
      <c r="B430" s="58"/>
      <c r="C430" s="58"/>
      <c r="D430" s="58"/>
      <c r="E430" s="58"/>
      <c r="F430" s="58"/>
      <c r="G430" s="58" t="s">
        <v>26</v>
      </c>
      <c r="H430" s="2">
        <v>1749230.7655603299</v>
      </c>
      <c r="I430" s="2">
        <v>8335278.3479289599</v>
      </c>
      <c r="J430" s="2">
        <v>14045428.527160101</v>
      </c>
      <c r="K430" s="2">
        <v>22132329.600423101</v>
      </c>
      <c r="L430" s="2">
        <v>38945209.039863698</v>
      </c>
      <c r="M430" s="2">
        <v>52074513.481995396</v>
      </c>
      <c r="N430" s="2">
        <v>63112615.744826503</v>
      </c>
      <c r="O430" s="2">
        <v>77751905.684879005</v>
      </c>
      <c r="P430" s="2">
        <v>85072111.323347002</v>
      </c>
      <c r="Q430" s="2">
        <v>100376816.654283</v>
      </c>
      <c r="R430" s="2">
        <v>103400222</v>
      </c>
      <c r="S430" s="2">
        <v>105096563.565634</v>
      </c>
      <c r="T430" s="2">
        <v>107210723.10431901</v>
      </c>
      <c r="U430" s="2">
        <v>109321218</v>
      </c>
    </row>
    <row r="431" spans="2:21" x14ac:dyDescent="0.35">
      <c r="B431" s="58"/>
      <c r="C431" s="58"/>
      <c r="D431" s="58"/>
      <c r="E431" s="58"/>
      <c r="F431" s="58" t="s">
        <v>11</v>
      </c>
      <c r="G431" s="58"/>
      <c r="H431" s="2"/>
      <c r="I431" s="2"/>
      <c r="J431" s="2"/>
      <c r="K431" s="2"/>
      <c r="L431" s="2"/>
      <c r="M431" s="2"/>
      <c r="N431" s="2"/>
      <c r="O431" s="2"/>
      <c r="P431" s="2"/>
      <c r="Q431" s="2"/>
      <c r="R431" s="2"/>
      <c r="S431" s="2"/>
      <c r="T431" s="2"/>
      <c r="U431" s="2"/>
    </row>
    <row r="432" spans="2:21" x14ac:dyDescent="0.35">
      <c r="B432" s="58"/>
      <c r="C432" s="58"/>
      <c r="D432" s="58"/>
      <c r="E432" s="58"/>
      <c r="F432" s="58"/>
      <c r="G432" s="58" t="s">
        <v>29</v>
      </c>
      <c r="H432" s="2">
        <v>13083427.210262001</v>
      </c>
      <c r="I432" s="2">
        <v>12947049.8817403</v>
      </c>
      <c r="J432" s="2">
        <v>12931745.146750201</v>
      </c>
      <c r="K432" s="2">
        <v>13352350.932840999</v>
      </c>
      <c r="L432" s="2">
        <v>14292329.3024852</v>
      </c>
      <c r="M432" s="2">
        <v>22706915.7201229</v>
      </c>
      <c r="N432" s="2">
        <v>22591609.203798398</v>
      </c>
      <c r="O432" s="2">
        <v>22671647.3825083</v>
      </c>
      <c r="P432" s="2">
        <v>15371321.8903968</v>
      </c>
      <c r="Q432" s="2">
        <v>21724862.013572</v>
      </c>
      <c r="R432" s="2">
        <v>22056435</v>
      </c>
      <c r="S432" s="2">
        <v>22904616.7757577</v>
      </c>
      <c r="T432" s="2">
        <v>24235623.793279201</v>
      </c>
      <c r="U432" s="2">
        <v>25991683</v>
      </c>
    </row>
    <row r="433" spans="2:21" x14ac:dyDescent="0.35">
      <c r="B433" s="58"/>
      <c r="C433" s="58"/>
      <c r="D433" s="58"/>
      <c r="E433" s="58"/>
      <c r="F433" s="58"/>
      <c r="G433" s="58" t="s">
        <v>28</v>
      </c>
      <c r="H433" s="2">
        <v>327726.36873334</v>
      </c>
      <c r="I433" s="2">
        <v>433485.83813089202</v>
      </c>
      <c r="J433" s="2">
        <v>296791.865111819</v>
      </c>
      <c r="K433" s="2">
        <v>581180.20046395599</v>
      </c>
      <c r="L433" s="2">
        <v>260136.43505205601</v>
      </c>
      <c r="M433" s="2">
        <v>455597.32385597198</v>
      </c>
      <c r="N433" s="2">
        <v>639981.06031380501</v>
      </c>
      <c r="O433" s="2">
        <v>378244.08920294797</v>
      </c>
      <c r="P433" s="2">
        <v>480327.50810597098</v>
      </c>
      <c r="Q433" s="2">
        <v>587598.27931612195</v>
      </c>
      <c r="R433" s="2">
        <v>330692</v>
      </c>
      <c r="S433" s="2">
        <v>294585.16303619999</v>
      </c>
      <c r="T433" s="2">
        <v>446493.16955299198</v>
      </c>
      <c r="U433" s="2">
        <v>451865</v>
      </c>
    </row>
    <row r="434" spans="2:21" x14ac:dyDescent="0.35">
      <c r="B434" s="58"/>
      <c r="C434" s="58"/>
      <c r="D434" s="58"/>
      <c r="E434" s="58"/>
      <c r="F434" s="58"/>
      <c r="G434" s="58" t="s">
        <v>30</v>
      </c>
      <c r="H434" s="2">
        <v>-472977.88784933998</v>
      </c>
      <c r="I434" s="2">
        <v>-487764.46476399002</v>
      </c>
      <c r="J434" s="2">
        <v>-515001.780078476</v>
      </c>
      <c r="K434" s="2">
        <v>-542788.26875616203</v>
      </c>
      <c r="L434" s="2">
        <v>-569849.70359307004</v>
      </c>
      <c r="M434" s="2">
        <v>-617903.01777963701</v>
      </c>
      <c r="N434" s="2">
        <v>-692324.95947281097</v>
      </c>
      <c r="O434" s="2">
        <v>-765310.68827481498</v>
      </c>
      <c r="P434" s="2">
        <v>-681865.89294233499</v>
      </c>
      <c r="Q434" s="2">
        <v>-655110.28724742995</v>
      </c>
      <c r="R434" s="2">
        <v>-617922</v>
      </c>
      <c r="S434" s="2">
        <v>-658530.79906069499</v>
      </c>
      <c r="T434" s="2">
        <v>-667094.068542041</v>
      </c>
      <c r="U434" s="2">
        <v>-715834</v>
      </c>
    </row>
    <row r="435" spans="2:21" x14ac:dyDescent="0.35">
      <c r="B435" s="58"/>
      <c r="C435" s="58"/>
      <c r="D435" s="58"/>
      <c r="E435" s="58"/>
      <c r="F435" s="58"/>
      <c r="G435" s="58" t="s">
        <v>25</v>
      </c>
      <c r="H435" s="2">
        <v>8874.1905942308695</v>
      </c>
      <c r="I435" s="2">
        <v>38973.891643064497</v>
      </c>
      <c r="J435" s="2">
        <v>638815.70105741394</v>
      </c>
      <c r="K435" s="2">
        <v>607059.722736169</v>
      </c>
      <c r="L435" s="2">
        <v>8724299.6861787699</v>
      </c>
      <c r="M435" s="2">
        <v>46999.1775991123</v>
      </c>
      <c r="N435" s="2">
        <v>132382.07786890201</v>
      </c>
      <c r="O435" s="2">
        <v>1647008.4654421799</v>
      </c>
      <c r="P435" s="2">
        <v>6555078.5080115898</v>
      </c>
      <c r="Q435" s="2">
        <v>399085.14108474698</v>
      </c>
      <c r="R435" s="2">
        <v>1135412</v>
      </c>
      <c r="S435" s="2">
        <v>1694899.16753237</v>
      </c>
      <c r="T435" s="2">
        <v>1976659.8048646699</v>
      </c>
      <c r="U435" s="2">
        <v>6380128</v>
      </c>
    </row>
    <row r="436" spans="2:21" x14ac:dyDescent="0.35">
      <c r="B436" s="58"/>
      <c r="C436" s="58"/>
      <c r="D436" s="58"/>
      <c r="E436" s="58"/>
      <c r="F436" s="58"/>
      <c r="G436" s="58" t="s">
        <v>27</v>
      </c>
      <c r="H436" s="2">
        <v>0</v>
      </c>
      <c r="I436" s="2">
        <v>0</v>
      </c>
      <c r="J436" s="2">
        <v>0</v>
      </c>
      <c r="K436" s="2">
        <v>0</v>
      </c>
      <c r="L436" s="2">
        <v>0</v>
      </c>
      <c r="M436" s="2">
        <v>0</v>
      </c>
      <c r="N436" s="2">
        <v>0</v>
      </c>
      <c r="O436" s="2">
        <v>0</v>
      </c>
      <c r="P436" s="2">
        <v>0</v>
      </c>
      <c r="Q436" s="2">
        <v>0</v>
      </c>
      <c r="R436" s="2">
        <v>0</v>
      </c>
      <c r="S436" s="2">
        <v>0</v>
      </c>
      <c r="T436" s="2">
        <v>0</v>
      </c>
      <c r="U436" s="2">
        <v>0</v>
      </c>
    </row>
    <row r="437" spans="2:21" x14ac:dyDescent="0.35">
      <c r="B437" s="58"/>
      <c r="C437" s="58"/>
      <c r="D437" s="58"/>
      <c r="E437" s="58"/>
      <c r="F437" s="58"/>
      <c r="G437" s="58" t="s">
        <v>26</v>
      </c>
      <c r="H437" s="2">
        <v>12947049.8817403</v>
      </c>
      <c r="I437" s="2">
        <v>12931745.146750201</v>
      </c>
      <c r="J437" s="2">
        <v>13352350.932840999</v>
      </c>
      <c r="K437" s="2">
        <v>13997802.587285001</v>
      </c>
      <c r="L437" s="2">
        <v>22706915.7201229</v>
      </c>
      <c r="M437" s="2">
        <v>22591609.203798398</v>
      </c>
      <c r="N437" s="2">
        <v>22671647.3825083</v>
      </c>
      <c r="O437" s="2">
        <v>23931589.248878598</v>
      </c>
      <c r="P437" s="2">
        <v>21724862.013572</v>
      </c>
      <c r="Q437" s="2">
        <v>22056435.146725498</v>
      </c>
      <c r="R437" s="2">
        <v>22904617</v>
      </c>
      <c r="S437" s="2">
        <v>24235570.307265598</v>
      </c>
      <c r="T437" s="2">
        <v>25991682.699154802</v>
      </c>
      <c r="U437" s="2">
        <v>32107842</v>
      </c>
    </row>
    <row r="438" spans="2:21" x14ac:dyDescent="0.35">
      <c r="B438" s="58"/>
      <c r="C438" s="58"/>
      <c r="D438" s="58"/>
      <c r="E438" s="58"/>
      <c r="F438" s="58" t="s">
        <v>12</v>
      </c>
      <c r="G438" s="58"/>
      <c r="H438" s="2"/>
      <c r="I438" s="2"/>
      <c r="J438" s="2"/>
      <c r="K438" s="2"/>
      <c r="L438" s="2"/>
      <c r="M438" s="2"/>
      <c r="N438" s="2"/>
      <c r="O438" s="2"/>
      <c r="P438" s="2"/>
      <c r="Q438" s="2"/>
      <c r="R438" s="2"/>
      <c r="S438" s="2"/>
      <c r="T438" s="2"/>
      <c r="U438" s="2"/>
    </row>
    <row r="439" spans="2:21" x14ac:dyDescent="0.35">
      <c r="B439" s="58"/>
      <c r="C439" s="58"/>
      <c r="D439" s="58"/>
      <c r="E439" s="58"/>
      <c r="F439" s="58"/>
      <c r="G439" s="58" t="s">
        <v>29</v>
      </c>
      <c r="H439" s="2">
        <v>190639731.534273</v>
      </c>
      <c r="I439" s="2">
        <v>202364592.51546001</v>
      </c>
      <c r="J439" s="2">
        <v>212948181.403337</v>
      </c>
      <c r="K439" s="2">
        <v>243654046.097606</v>
      </c>
      <c r="L439" s="2">
        <v>295480745.10981798</v>
      </c>
      <c r="M439" s="2">
        <v>402662752.33276498</v>
      </c>
      <c r="N439" s="2">
        <v>440887293.69832498</v>
      </c>
      <c r="O439" s="2">
        <v>477429835.59272498</v>
      </c>
      <c r="P439" s="2">
        <v>428536381.607602</v>
      </c>
      <c r="Q439" s="2">
        <v>550606705.61431897</v>
      </c>
      <c r="R439" s="2">
        <v>573793428</v>
      </c>
      <c r="S439" s="2">
        <v>582682781.33606005</v>
      </c>
      <c r="T439" s="2">
        <v>584746809.24038804</v>
      </c>
      <c r="U439" s="2">
        <v>588457600</v>
      </c>
    </row>
    <row r="440" spans="2:21" x14ac:dyDescent="0.35">
      <c r="B440" s="58"/>
      <c r="C440" s="58"/>
      <c r="D440" s="58"/>
      <c r="E440" s="58"/>
      <c r="F440" s="58"/>
      <c r="G440" s="58" t="s">
        <v>28</v>
      </c>
      <c r="H440" s="2">
        <v>4450822.9013724104</v>
      </c>
      <c r="I440" s="2">
        <v>6634133.9666014099</v>
      </c>
      <c r="J440" s="2">
        <v>5006923.8137314599</v>
      </c>
      <c r="K440" s="2">
        <v>10605391.370186999</v>
      </c>
      <c r="L440" s="2">
        <v>5378081.2093398897</v>
      </c>
      <c r="M440" s="2">
        <v>9491405.3995962292</v>
      </c>
      <c r="N440" s="2">
        <v>13228965.489775499</v>
      </c>
      <c r="O440" s="2">
        <v>8019855.5842046002</v>
      </c>
      <c r="P440" s="2">
        <v>12189254.511237601</v>
      </c>
      <c r="Q440" s="2">
        <v>14540971.574012</v>
      </c>
      <c r="R440" s="2">
        <v>9230948</v>
      </c>
      <c r="S440" s="2">
        <v>7387397.9095537402</v>
      </c>
      <c r="T440" s="2">
        <v>10960831.305939199</v>
      </c>
      <c r="U440" s="2">
        <v>10982529</v>
      </c>
    </row>
    <row r="441" spans="2:21" x14ac:dyDescent="0.35">
      <c r="B441" s="58"/>
      <c r="C441" s="58"/>
      <c r="D441" s="58"/>
      <c r="E441" s="58"/>
      <c r="F441" s="58"/>
      <c r="G441" s="58" t="s">
        <v>30</v>
      </c>
      <c r="H441" s="2">
        <v>-6309880.74953325</v>
      </c>
      <c r="I441" s="2">
        <v>-6909135.2373348102</v>
      </c>
      <c r="J441" s="2">
        <v>-7684198.1271421099</v>
      </c>
      <c r="K441" s="2">
        <v>-8467423.0441410299</v>
      </c>
      <c r="L441" s="2">
        <v>-9593007.4842193592</v>
      </c>
      <c r="M441" s="2">
        <v>-10572664.1364442</v>
      </c>
      <c r="N441" s="2">
        <v>-11985361.723048599</v>
      </c>
      <c r="O441" s="2">
        <v>-13618557.813110201</v>
      </c>
      <c r="P441" s="2">
        <v>-14713002.8402844</v>
      </c>
      <c r="Q441" s="2">
        <v>-15236183.5594288</v>
      </c>
      <c r="R441" s="2">
        <v>-15941188</v>
      </c>
      <c r="S441" s="2">
        <v>-15088941.541022301</v>
      </c>
      <c r="T441" s="2">
        <v>-14886157.103956399</v>
      </c>
      <c r="U441" s="2">
        <v>-15570464</v>
      </c>
    </row>
    <row r="442" spans="2:21" x14ac:dyDescent="0.35">
      <c r="B442" s="58"/>
      <c r="C442" s="58"/>
      <c r="D442" s="58"/>
      <c r="E442" s="58"/>
      <c r="F442" s="58"/>
      <c r="G442" s="58" t="s">
        <v>25</v>
      </c>
      <c r="H442" s="2">
        <v>13583918.8293481</v>
      </c>
      <c r="I442" s="2">
        <v>10858590.1586105</v>
      </c>
      <c r="J442" s="2">
        <v>33383139.007679399</v>
      </c>
      <c r="K442" s="2">
        <v>41631386.098234899</v>
      </c>
      <c r="L442" s="2">
        <v>111396933.497826</v>
      </c>
      <c r="M442" s="2">
        <v>39305800.102407798</v>
      </c>
      <c r="N442" s="2">
        <v>35388095.9471706</v>
      </c>
      <c r="O442" s="2">
        <v>33290567.7494504</v>
      </c>
      <c r="P442" s="2">
        <v>124594072.33576401</v>
      </c>
      <c r="Q442" s="2">
        <v>23881934.603064898</v>
      </c>
      <c r="R442" s="2">
        <v>15599594</v>
      </c>
      <c r="S442" s="2">
        <v>9764705.2914736401</v>
      </c>
      <c r="T442" s="2">
        <v>7636116.2593262</v>
      </c>
      <c r="U442" s="2">
        <v>9205969</v>
      </c>
    </row>
    <row r="443" spans="2:21" x14ac:dyDescent="0.35">
      <c r="B443" s="58"/>
      <c r="C443" s="58"/>
      <c r="D443" s="58"/>
      <c r="E443" s="58"/>
      <c r="F443" s="58"/>
      <c r="G443" s="58" t="s">
        <v>27</v>
      </c>
      <c r="H443" s="2">
        <v>0</v>
      </c>
      <c r="I443" s="2">
        <v>0</v>
      </c>
      <c r="J443" s="2">
        <v>0</v>
      </c>
      <c r="K443" s="2">
        <v>0</v>
      </c>
      <c r="L443" s="2">
        <v>0</v>
      </c>
      <c r="M443" s="2">
        <v>0</v>
      </c>
      <c r="N443" s="2">
        <v>-89157.819497769902</v>
      </c>
      <c r="O443" s="2">
        <v>0.65891008146302099</v>
      </c>
      <c r="P443" s="2">
        <v>0</v>
      </c>
      <c r="Q443" s="2">
        <v>0</v>
      </c>
      <c r="R443" s="2">
        <v>0</v>
      </c>
      <c r="S443" s="2">
        <v>0</v>
      </c>
      <c r="T443" s="2">
        <v>0</v>
      </c>
      <c r="U443" s="2">
        <v>0</v>
      </c>
    </row>
    <row r="444" spans="2:21" x14ac:dyDescent="0.35">
      <c r="B444" s="58"/>
      <c r="C444" s="58"/>
      <c r="D444" s="58"/>
      <c r="E444" s="58"/>
      <c r="F444" s="58"/>
      <c r="G444" s="58" t="s">
        <v>26</v>
      </c>
      <c r="H444" s="2">
        <v>202364592.51546001</v>
      </c>
      <c r="I444" s="2">
        <v>212948181.403337</v>
      </c>
      <c r="J444" s="2">
        <v>243654046.097606</v>
      </c>
      <c r="K444" s="2">
        <v>287423400.521887</v>
      </c>
      <c r="L444" s="2">
        <v>402662752.33276498</v>
      </c>
      <c r="M444" s="2">
        <v>440887293.69832498</v>
      </c>
      <c r="N444" s="2">
        <v>477429835.59272498</v>
      </c>
      <c r="O444" s="2">
        <v>505121701.77218002</v>
      </c>
      <c r="P444" s="2">
        <v>550606705.61431897</v>
      </c>
      <c r="Q444" s="2">
        <v>573793428.23196697</v>
      </c>
      <c r="R444" s="2">
        <v>582682782</v>
      </c>
      <c r="S444" s="2">
        <v>584745942.99606597</v>
      </c>
      <c r="T444" s="2">
        <v>588457599.70169699</v>
      </c>
      <c r="U444" s="2">
        <v>593075634</v>
      </c>
    </row>
    <row r="445" spans="2:21" x14ac:dyDescent="0.35">
      <c r="B445" s="58"/>
      <c r="C445" s="58"/>
      <c r="D445" s="58"/>
      <c r="E445" s="58"/>
      <c r="F445" s="58" t="s">
        <v>189</v>
      </c>
      <c r="G445" s="58"/>
      <c r="H445" s="2"/>
      <c r="I445" s="2"/>
      <c r="J445" s="2"/>
      <c r="K445" s="2"/>
      <c r="L445" s="2"/>
      <c r="M445" s="2"/>
      <c r="N445" s="2"/>
      <c r="O445" s="2"/>
      <c r="P445" s="2"/>
      <c r="Q445" s="2"/>
      <c r="R445" s="2"/>
      <c r="S445" s="2"/>
      <c r="T445" s="2"/>
      <c r="U445" s="2"/>
    </row>
    <row r="446" spans="2:21" x14ac:dyDescent="0.35">
      <c r="B446" s="58"/>
      <c r="C446" s="58"/>
      <c r="D446" s="58"/>
      <c r="E446" s="58"/>
      <c r="F446" s="58"/>
      <c r="G446" s="58" t="s">
        <v>29</v>
      </c>
      <c r="H446" s="2">
        <v>344297323.13730299</v>
      </c>
      <c r="I446" s="2">
        <v>391621561.92875099</v>
      </c>
      <c r="J446" s="2">
        <v>527506379.93309498</v>
      </c>
      <c r="K446" s="2">
        <v>662800622.12755406</v>
      </c>
      <c r="L446" s="2">
        <v>789157331.63838506</v>
      </c>
      <c r="M446" s="2">
        <v>873633734.29148197</v>
      </c>
      <c r="N446" s="2">
        <v>963974901.92692196</v>
      </c>
      <c r="O446" s="2">
        <v>1085880846.22893</v>
      </c>
      <c r="P446" s="2">
        <v>1214779569.43806</v>
      </c>
      <c r="Q446" s="2">
        <v>1177777880.5657599</v>
      </c>
      <c r="R446" s="2">
        <v>1235223020</v>
      </c>
      <c r="S446" s="2">
        <v>1259698089.6649499</v>
      </c>
      <c r="T446" s="2">
        <v>1272728438.7237899</v>
      </c>
      <c r="U446" s="2">
        <v>1284319592</v>
      </c>
    </row>
    <row r="447" spans="2:21" x14ac:dyDescent="0.35">
      <c r="B447" s="58"/>
      <c r="C447" s="58"/>
      <c r="D447" s="58"/>
      <c r="E447" s="58"/>
      <c r="F447" s="58"/>
      <c r="G447" s="58" t="s">
        <v>28</v>
      </c>
      <c r="H447" s="2">
        <v>12713802.9463076</v>
      </c>
      <c r="I447" s="2">
        <v>17765790.225629002</v>
      </c>
      <c r="J447" s="2">
        <v>13618956.4592252</v>
      </c>
      <c r="K447" s="2">
        <v>28849346.483867899</v>
      </c>
      <c r="L447" s="2">
        <v>14363549.1880184</v>
      </c>
      <c r="M447" s="2">
        <v>24856851.370426498</v>
      </c>
      <c r="N447" s="2">
        <v>31834115.500150599</v>
      </c>
      <c r="O447" s="2">
        <v>18022350.368281402</v>
      </c>
      <c r="P447" s="2">
        <v>27401491.925142799</v>
      </c>
      <c r="Q447" s="2">
        <v>30153603.731469601</v>
      </c>
      <c r="R447" s="2">
        <v>19661397</v>
      </c>
      <c r="S447" s="2">
        <v>17205226.178092599</v>
      </c>
      <c r="T447" s="2">
        <v>27030544.9112648</v>
      </c>
      <c r="U447" s="2">
        <v>27194264</v>
      </c>
    </row>
    <row r="448" spans="2:21" x14ac:dyDescent="0.35">
      <c r="B448" s="58"/>
      <c r="C448" s="58"/>
      <c r="D448" s="58"/>
      <c r="E448" s="58"/>
      <c r="F448" s="58"/>
      <c r="G448" s="58" t="s">
        <v>30</v>
      </c>
      <c r="H448" s="2">
        <v>-24914346.4675969</v>
      </c>
      <c r="I448" s="2">
        <v>-26541207.010957099</v>
      </c>
      <c r="J448" s="2">
        <v>-29669123.1503512</v>
      </c>
      <c r="K448" s="2">
        <v>-32522801.2113332</v>
      </c>
      <c r="L448" s="2">
        <v>-36926078.2945816</v>
      </c>
      <c r="M448" s="2">
        <v>-40114923.688853502</v>
      </c>
      <c r="N448" s="2">
        <v>-43246635.158575803</v>
      </c>
      <c r="O448" s="2">
        <v>-46975284.8639054</v>
      </c>
      <c r="P448" s="2">
        <v>-51807877.511959799</v>
      </c>
      <c r="Q448" s="2">
        <v>-47213378.174516201</v>
      </c>
      <c r="R448" s="2">
        <v>-52201494</v>
      </c>
      <c r="S448" s="2">
        <v>-56390232.442775801</v>
      </c>
      <c r="T448" s="2">
        <v>-60279371.039294198</v>
      </c>
      <c r="U448" s="2">
        <v>-63697938</v>
      </c>
    </row>
    <row r="449" spans="2:21" x14ac:dyDescent="0.35">
      <c r="B449" s="58"/>
      <c r="C449" s="58"/>
      <c r="D449" s="58"/>
      <c r="E449" s="58"/>
      <c r="F449" s="58"/>
      <c r="G449" s="58" t="s">
        <v>25</v>
      </c>
      <c r="H449" s="2">
        <v>59524782.312736399</v>
      </c>
      <c r="I449" s="2">
        <v>144660234.78967199</v>
      </c>
      <c r="J449" s="2">
        <v>151344408.88558599</v>
      </c>
      <c r="K449" s="2">
        <v>104032533.13639501</v>
      </c>
      <c r="L449" s="2">
        <v>107038931.75966001</v>
      </c>
      <c r="M449" s="2">
        <v>105599239.953867</v>
      </c>
      <c r="N449" s="2">
        <v>133752369.54683401</v>
      </c>
      <c r="O449" s="2">
        <v>117685618.571786</v>
      </c>
      <c r="P449" s="2">
        <v>-12595303.285491601</v>
      </c>
      <c r="Q449" s="2">
        <v>74739038.618836105</v>
      </c>
      <c r="R449" s="2">
        <v>57015167</v>
      </c>
      <c r="S449" s="2">
        <v>52600937.690899797</v>
      </c>
      <c r="T449" s="2">
        <v>44914948.677043296</v>
      </c>
      <c r="U449" s="2">
        <v>50845028</v>
      </c>
    </row>
    <row r="450" spans="2:21" x14ac:dyDescent="0.35">
      <c r="B450" s="58"/>
      <c r="C450" s="58"/>
      <c r="D450" s="58"/>
      <c r="E450" s="58"/>
      <c r="F450" s="58"/>
      <c r="G450" s="58" t="s">
        <v>27</v>
      </c>
      <c r="H450" s="2">
        <v>0</v>
      </c>
      <c r="I450" s="2">
        <v>0</v>
      </c>
      <c r="J450" s="2">
        <v>0</v>
      </c>
      <c r="K450" s="2">
        <v>0</v>
      </c>
      <c r="L450" s="2">
        <v>0</v>
      </c>
      <c r="M450" s="2">
        <v>0</v>
      </c>
      <c r="N450" s="2">
        <v>-433905.58639624302</v>
      </c>
      <c r="O450" s="2">
        <v>-777556.093718861</v>
      </c>
      <c r="P450" s="2">
        <v>0</v>
      </c>
      <c r="Q450" s="2">
        <v>-234124.42204369599</v>
      </c>
      <c r="R450" s="2">
        <v>0</v>
      </c>
      <c r="S450" s="2">
        <v>-388719.19086239999</v>
      </c>
      <c r="T450" s="2">
        <v>-74969.691156595407</v>
      </c>
      <c r="U450" s="2">
        <v>-363555</v>
      </c>
    </row>
    <row r="451" spans="2:21" x14ac:dyDescent="0.35">
      <c r="B451" s="58"/>
      <c r="C451" s="58"/>
      <c r="D451" s="58"/>
      <c r="E451" s="58"/>
      <c r="F451" s="58"/>
      <c r="G451" s="58" t="s">
        <v>26</v>
      </c>
      <c r="H451" s="2">
        <v>391621561.92875099</v>
      </c>
      <c r="I451" s="2">
        <v>527506379.93309498</v>
      </c>
      <c r="J451" s="2">
        <v>662800622.12755406</v>
      </c>
      <c r="K451" s="2">
        <v>763159700.536484</v>
      </c>
      <c r="L451" s="2">
        <v>873633734.29148197</v>
      </c>
      <c r="M451" s="2">
        <v>963974901.92692196</v>
      </c>
      <c r="N451" s="2">
        <v>1085880846.22893</v>
      </c>
      <c r="O451" s="2">
        <v>1173835974.21138</v>
      </c>
      <c r="P451" s="2">
        <v>1177777880.5657599</v>
      </c>
      <c r="Q451" s="2">
        <v>1235223020.3195</v>
      </c>
      <c r="R451" s="2">
        <v>1259698090</v>
      </c>
      <c r="S451" s="2">
        <v>1272725301.9003</v>
      </c>
      <c r="T451" s="2">
        <v>1284319591.58165</v>
      </c>
      <c r="U451" s="2">
        <v>1298297391</v>
      </c>
    </row>
    <row r="452" spans="2:21" x14ac:dyDescent="0.35">
      <c r="B452" s="58"/>
      <c r="C452" s="58"/>
      <c r="D452" s="58"/>
      <c r="E452" s="58"/>
      <c r="F452" s="58" t="s">
        <v>190</v>
      </c>
      <c r="G452" s="58"/>
      <c r="H452" s="2"/>
      <c r="I452" s="2"/>
      <c r="J452" s="2"/>
      <c r="K452" s="2"/>
      <c r="L452" s="2"/>
      <c r="M452" s="2"/>
      <c r="N452" s="2"/>
      <c r="O452" s="2"/>
      <c r="P452" s="2"/>
      <c r="Q452" s="2"/>
      <c r="R452" s="2"/>
      <c r="S452" s="2"/>
      <c r="T452" s="2"/>
      <c r="U452" s="2"/>
    </row>
    <row r="453" spans="2:21" x14ac:dyDescent="0.35">
      <c r="B453" s="58"/>
      <c r="C453" s="58"/>
      <c r="D453" s="58"/>
      <c r="E453" s="58"/>
      <c r="F453" s="58"/>
      <c r="G453" s="58" t="s">
        <v>29</v>
      </c>
      <c r="H453" s="2">
        <v>439077396.40995902</v>
      </c>
      <c r="I453" s="2">
        <v>433971530.37055898</v>
      </c>
      <c r="J453" s="2">
        <v>432661406.30323702</v>
      </c>
      <c r="K453" s="2">
        <v>427087887.99465901</v>
      </c>
      <c r="L453" s="2">
        <v>508508180.00601703</v>
      </c>
      <c r="M453" s="2">
        <v>562942118.64458799</v>
      </c>
      <c r="N453" s="2">
        <v>580485861.69743705</v>
      </c>
      <c r="O453" s="2">
        <v>595292292.15618205</v>
      </c>
      <c r="P453" s="2">
        <v>551122367.02345204</v>
      </c>
      <c r="Q453" s="2">
        <v>681747503.63822901</v>
      </c>
      <c r="R453" s="2">
        <v>686053551</v>
      </c>
      <c r="S453" s="2">
        <v>678972047.90417004</v>
      </c>
      <c r="T453" s="2">
        <v>677242631.87165499</v>
      </c>
      <c r="U453" s="2">
        <v>691510180</v>
      </c>
    </row>
    <row r="454" spans="2:21" x14ac:dyDescent="0.35">
      <c r="B454" s="58"/>
      <c r="C454" s="58"/>
      <c r="D454" s="58"/>
      <c r="E454" s="58"/>
      <c r="F454" s="58"/>
      <c r="G454" s="58" t="s">
        <v>28</v>
      </c>
      <c r="H454" s="2">
        <v>8192375.0030425098</v>
      </c>
      <c r="I454" s="2">
        <v>11447716.813639101</v>
      </c>
      <c r="J454" s="2">
        <v>8775627.47631572</v>
      </c>
      <c r="K454" s="2">
        <v>18589612.092201799</v>
      </c>
      <c r="L454" s="2">
        <v>9255419.6269864403</v>
      </c>
      <c r="M454" s="2">
        <v>16016973.731731899</v>
      </c>
      <c r="N454" s="2">
        <v>20512903.430137198</v>
      </c>
      <c r="O454" s="2">
        <v>11613036.1054607</v>
      </c>
      <c r="P454" s="2">
        <v>15861139.034939</v>
      </c>
      <c r="Q454" s="2">
        <v>16109950.513219001</v>
      </c>
      <c r="R454" s="2">
        <v>9318499</v>
      </c>
      <c r="S454" s="2">
        <v>7551415.9315662403</v>
      </c>
      <c r="T454" s="2">
        <v>10967515.8408243</v>
      </c>
      <c r="U454" s="2">
        <v>10571765</v>
      </c>
    </row>
    <row r="455" spans="2:21" x14ac:dyDescent="0.35">
      <c r="B455" s="58"/>
      <c r="C455" s="58"/>
      <c r="D455" s="58"/>
      <c r="E455" s="58"/>
      <c r="F455" s="58"/>
      <c r="G455" s="58" t="s">
        <v>30</v>
      </c>
      <c r="H455" s="2">
        <v>-16054021.765183801</v>
      </c>
      <c r="I455" s="2">
        <v>-17102319.564445499</v>
      </c>
      <c r="J455" s="2">
        <v>-19117850.409166299</v>
      </c>
      <c r="K455" s="2">
        <v>-20956670.855908301</v>
      </c>
      <c r="L455" s="2">
        <v>-23794004.206174798</v>
      </c>
      <c r="M455" s="2">
        <v>-25848795.947632998</v>
      </c>
      <c r="N455" s="2">
        <v>-27866772.383923899</v>
      </c>
      <c r="O455" s="2">
        <v>-30269397.056497999</v>
      </c>
      <c r="P455" s="2">
        <v>-29988584.218959399</v>
      </c>
      <c r="Q455" s="2">
        <v>-25224354.366624199</v>
      </c>
      <c r="R455" s="2">
        <v>-24740846</v>
      </c>
      <c r="S455" s="2">
        <v>-24749811.205347899</v>
      </c>
      <c r="T455" s="2">
        <v>-24458069.895323101</v>
      </c>
      <c r="U455" s="2">
        <v>-24762561</v>
      </c>
    </row>
    <row r="456" spans="2:21" x14ac:dyDescent="0.35">
      <c r="B456" s="58"/>
      <c r="C456" s="58"/>
      <c r="D456" s="58"/>
      <c r="E456" s="58"/>
      <c r="F456" s="58"/>
      <c r="G456" s="58" t="s">
        <v>25</v>
      </c>
      <c r="H456" s="2">
        <v>2755780.7227411498</v>
      </c>
      <c r="I456" s="2">
        <v>4344478.68348411</v>
      </c>
      <c r="J456" s="2">
        <v>4768704.6242727498</v>
      </c>
      <c r="K456" s="2">
        <v>67035294.440937497</v>
      </c>
      <c r="L456" s="2">
        <v>68972523.217758805</v>
      </c>
      <c r="M456" s="2">
        <v>27375565.268750299</v>
      </c>
      <c r="N456" s="2">
        <v>22439894.534045599</v>
      </c>
      <c r="O456" s="2">
        <v>18600608.455874801</v>
      </c>
      <c r="P456" s="2">
        <v>144752581.79879701</v>
      </c>
      <c r="Q456" s="2">
        <v>13545534.8339391</v>
      </c>
      <c r="R456" s="2">
        <v>8340844</v>
      </c>
      <c r="S456" s="2">
        <v>15639001.2301197</v>
      </c>
      <c r="T456" s="2">
        <v>27791006.187186401</v>
      </c>
      <c r="U456" s="2">
        <v>35523662</v>
      </c>
    </row>
    <row r="457" spans="2:21" x14ac:dyDescent="0.35">
      <c r="B457" s="58"/>
      <c r="C457" s="58"/>
      <c r="D457" s="58"/>
      <c r="E457" s="58"/>
      <c r="F457" s="58"/>
      <c r="G457" s="58" t="s">
        <v>27</v>
      </c>
      <c r="H457" s="2">
        <v>0</v>
      </c>
      <c r="I457" s="2">
        <v>0</v>
      </c>
      <c r="J457" s="2">
        <v>0</v>
      </c>
      <c r="K457" s="2">
        <v>0</v>
      </c>
      <c r="L457" s="2">
        <v>0</v>
      </c>
      <c r="M457" s="2">
        <v>0</v>
      </c>
      <c r="N457" s="2">
        <v>-279595.12151361897</v>
      </c>
      <c r="O457" s="2">
        <v>-501032.70693650102</v>
      </c>
      <c r="P457" s="2">
        <v>0</v>
      </c>
      <c r="Q457" s="2">
        <v>-125083.982884725</v>
      </c>
      <c r="R457" s="2">
        <v>0</v>
      </c>
      <c r="S457" s="2">
        <v>-170609.80543931999</v>
      </c>
      <c r="T457" s="2">
        <v>-32904.381164448998</v>
      </c>
      <c r="U457" s="2">
        <v>-141332</v>
      </c>
    </row>
    <row r="458" spans="2:21" x14ac:dyDescent="0.35">
      <c r="B458" s="58"/>
      <c r="C458" s="58"/>
      <c r="D458" s="58"/>
      <c r="E458" s="58"/>
      <c r="F458" s="58"/>
      <c r="G458" s="58" t="s">
        <v>26</v>
      </c>
      <c r="H458" s="2">
        <v>433971530.37055898</v>
      </c>
      <c r="I458" s="2">
        <v>432661406.30323702</v>
      </c>
      <c r="J458" s="2">
        <v>427087887.99465901</v>
      </c>
      <c r="K458" s="2">
        <v>491756123.67189002</v>
      </c>
      <c r="L458" s="2">
        <v>562942118.64458799</v>
      </c>
      <c r="M458" s="2">
        <v>580485861.69743705</v>
      </c>
      <c r="N458" s="2">
        <v>595292292.15618205</v>
      </c>
      <c r="O458" s="2">
        <v>594735506.95408297</v>
      </c>
      <c r="P458" s="2">
        <v>681747503.63822901</v>
      </c>
      <c r="Q458" s="2">
        <v>686053550.63587797</v>
      </c>
      <c r="R458" s="2">
        <v>678972048</v>
      </c>
      <c r="S458" s="2">
        <v>677242044.05506802</v>
      </c>
      <c r="T458" s="2">
        <v>691510179.62317801</v>
      </c>
      <c r="U458" s="2">
        <v>712701714</v>
      </c>
    </row>
    <row r="459" spans="2:21" x14ac:dyDescent="0.35">
      <c r="B459" s="58"/>
      <c r="C459" s="58"/>
      <c r="D459" s="58"/>
      <c r="E459" s="58"/>
      <c r="F459" s="58" t="s">
        <v>191</v>
      </c>
      <c r="G459" s="58"/>
      <c r="H459" s="2"/>
      <c r="I459" s="2"/>
      <c r="J459" s="2"/>
      <c r="K459" s="2"/>
      <c r="L459" s="2"/>
      <c r="M459" s="2"/>
      <c r="N459" s="2"/>
      <c r="O459" s="2"/>
      <c r="P459" s="2"/>
      <c r="Q459" s="2"/>
      <c r="R459" s="2"/>
      <c r="S459" s="2"/>
      <c r="T459" s="2"/>
      <c r="U459" s="2"/>
    </row>
    <row r="460" spans="2:21" x14ac:dyDescent="0.35">
      <c r="B460" s="58"/>
      <c r="C460" s="58"/>
      <c r="D460" s="58"/>
      <c r="E460" s="58"/>
      <c r="F460" s="58"/>
      <c r="G460" s="58" t="s">
        <v>29</v>
      </c>
      <c r="H460" s="2">
        <v>161854928.2703</v>
      </c>
      <c r="I460" s="2">
        <v>186719337.252343</v>
      </c>
      <c r="J460" s="2">
        <v>221624893.57296601</v>
      </c>
      <c r="K460" s="2">
        <v>259962381.85684699</v>
      </c>
      <c r="L460" s="2">
        <v>305051248.41159999</v>
      </c>
      <c r="M460" s="2">
        <v>323996109.82278198</v>
      </c>
      <c r="N460" s="2">
        <v>301508050.00621802</v>
      </c>
      <c r="O460" s="2">
        <v>333636600.57472098</v>
      </c>
      <c r="P460" s="2">
        <v>258961735.97877401</v>
      </c>
      <c r="Q460" s="2">
        <v>248556557.82980999</v>
      </c>
      <c r="R460" s="2">
        <v>230508155</v>
      </c>
      <c r="S460" s="2">
        <v>171278388.89652601</v>
      </c>
      <c r="T460" s="2">
        <v>135593480.11451501</v>
      </c>
      <c r="U460" s="2">
        <v>131133254</v>
      </c>
    </row>
    <row r="461" spans="2:21" x14ac:dyDescent="0.35">
      <c r="B461" s="58"/>
      <c r="C461" s="58"/>
      <c r="D461" s="58"/>
      <c r="E461" s="58"/>
      <c r="F461" s="58"/>
      <c r="G461" s="58" t="s">
        <v>28</v>
      </c>
      <c r="H461" s="2">
        <v>4319475.5306295697</v>
      </c>
      <c r="I461" s="2">
        <v>6607040.1073695803</v>
      </c>
      <c r="J461" s="2">
        <v>5169093.7276492696</v>
      </c>
      <c r="K461" s="2">
        <v>11315235.044418</v>
      </c>
      <c r="L461" s="2">
        <v>5552275.11138961</v>
      </c>
      <c r="M461" s="2">
        <v>9218420.5237824395</v>
      </c>
      <c r="N461" s="2">
        <v>10219131.474718301</v>
      </c>
      <c r="O461" s="2">
        <v>5881279.7885244396</v>
      </c>
      <c r="P461" s="2">
        <v>7025250.9683952704</v>
      </c>
      <c r="Q461" s="2">
        <v>6183895.0377947995</v>
      </c>
      <c r="R461" s="2">
        <v>3476908</v>
      </c>
      <c r="S461" s="2">
        <v>2187209.5169047699</v>
      </c>
      <c r="T461" s="2">
        <v>2642238.8376280898</v>
      </c>
      <c r="U461" s="2">
        <v>2506482</v>
      </c>
    </row>
    <row r="462" spans="2:21" x14ac:dyDescent="0.35">
      <c r="B462" s="58"/>
      <c r="C462" s="58"/>
      <c r="D462" s="58"/>
      <c r="E462" s="58"/>
      <c r="F462" s="58"/>
      <c r="G462" s="58" t="s">
        <v>30</v>
      </c>
      <c r="H462" s="2">
        <v>-32181661.706016202</v>
      </c>
      <c r="I462" s="2">
        <v>-41305555.900168598</v>
      </c>
      <c r="J462" s="2">
        <v>-54000296.165384501</v>
      </c>
      <c r="K462" s="2">
        <v>-69006534.826998606</v>
      </c>
      <c r="L462" s="2">
        <v>-97346513.084115505</v>
      </c>
      <c r="M462" s="2">
        <v>-114562057.51706</v>
      </c>
      <c r="N462" s="2">
        <v>-70506077.876362905</v>
      </c>
      <c r="O462" s="2">
        <v>-85740405.492734805</v>
      </c>
      <c r="P462" s="2">
        <v>-50664308.598439202</v>
      </c>
      <c r="Q462" s="2">
        <v>-61190997.842371203</v>
      </c>
      <c r="R462" s="2">
        <v>-75381667</v>
      </c>
      <c r="S462" s="2">
        <v>-85103765.064687595</v>
      </c>
      <c r="T462" s="2">
        <v>-70444408.390804604</v>
      </c>
      <c r="U462" s="2">
        <v>-72158196</v>
      </c>
    </row>
    <row r="463" spans="2:21" x14ac:dyDescent="0.35">
      <c r="B463" s="58"/>
      <c r="C463" s="58"/>
      <c r="D463" s="58"/>
      <c r="E463" s="58"/>
      <c r="F463" s="58"/>
      <c r="G463" s="58" t="s">
        <v>25</v>
      </c>
      <c r="H463" s="2">
        <v>52726595.157429397</v>
      </c>
      <c r="I463" s="2">
        <v>69604072.113421395</v>
      </c>
      <c r="J463" s="2">
        <v>87168690.721616507</v>
      </c>
      <c r="K463" s="2">
        <v>102410924.71036001</v>
      </c>
      <c r="L463" s="2">
        <v>118481689.55194899</v>
      </c>
      <c r="M463" s="2">
        <v>96317197.419177994</v>
      </c>
      <c r="N463" s="2">
        <v>104089736.015301</v>
      </c>
      <c r="O463" s="2">
        <v>43495265.920452602</v>
      </c>
      <c r="P463" s="2">
        <v>40220826.502064399</v>
      </c>
      <c r="Q463" s="2">
        <v>49070328.291944697</v>
      </c>
      <c r="R463" s="2">
        <v>21627860</v>
      </c>
      <c r="S463" s="2">
        <v>50554987.910766199</v>
      </c>
      <c r="T463" s="2">
        <v>66632230.603274897</v>
      </c>
      <c r="U463" s="2">
        <v>92735991</v>
      </c>
    </row>
    <row r="464" spans="2:21" x14ac:dyDescent="0.35">
      <c r="B464" s="58"/>
      <c r="C464" s="58"/>
      <c r="D464" s="58"/>
      <c r="E464" s="58"/>
      <c r="F464" s="58"/>
      <c r="G464" s="58" t="s">
        <v>27</v>
      </c>
      <c r="H464" s="2">
        <v>0</v>
      </c>
      <c r="I464" s="2">
        <v>0</v>
      </c>
      <c r="J464" s="2">
        <v>0</v>
      </c>
      <c r="K464" s="2">
        <v>0</v>
      </c>
      <c r="L464" s="2">
        <v>-7742590.1680407804</v>
      </c>
      <c r="M464" s="2">
        <v>-13461620.242464099</v>
      </c>
      <c r="N464" s="2">
        <v>-11674239.045153599</v>
      </c>
      <c r="O464" s="2">
        <v>-11318956.849873601</v>
      </c>
      <c r="P464" s="2">
        <v>-6986947.0209844504</v>
      </c>
      <c r="Q464" s="2">
        <v>-12111628.1918162</v>
      </c>
      <c r="R464" s="2">
        <v>-8952867.3588718809</v>
      </c>
      <c r="S464" s="2">
        <v>-3324283.0685167401</v>
      </c>
      <c r="T464" s="2">
        <v>-3290286.9039777</v>
      </c>
      <c r="U464" s="2">
        <v>-3980706</v>
      </c>
    </row>
    <row r="465" spans="2:21" x14ac:dyDescent="0.35">
      <c r="B465" s="58"/>
      <c r="C465" s="58"/>
      <c r="D465" s="58"/>
      <c r="E465" s="58"/>
      <c r="F465" s="58"/>
      <c r="G465" s="58" t="s">
        <v>26</v>
      </c>
      <c r="H465" s="2">
        <v>186719337.252343</v>
      </c>
      <c r="I465" s="2">
        <v>221624893.57296601</v>
      </c>
      <c r="J465" s="2">
        <v>259962381.85684699</v>
      </c>
      <c r="K465" s="2">
        <v>304682006.78462601</v>
      </c>
      <c r="L465" s="2">
        <v>323996109.82278198</v>
      </c>
      <c r="M465" s="2">
        <v>301508050.00621802</v>
      </c>
      <c r="N465" s="2">
        <v>333636600.57472098</v>
      </c>
      <c r="O465" s="2">
        <v>285953783.94108999</v>
      </c>
      <c r="P465" s="2">
        <v>248556557.82980999</v>
      </c>
      <c r="Q465" s="2">
        <v>230508155.12536201</v>
      </c>
      <c r="R465" s="2">
        <v>171278388.641128</v>
      </c>
      <c r="S465" s="2">
        <v>135592538.190992</v>
      </c>
      <c r="T465" s="2">
        <v>131133254.260635</v>
      </c>
      <c r="U465" s="2">
        <v>150236825</v>
      </c>
    </row>
    <row r="466" spans="2:21" x14ac:dyDescent="0.35">
      <c r="B466" s="58"/>
      <c r="C466" s="58"/>
      <c r="D466" s="58"/>
      <c r="E466" s="58"/>
      <c r="F466" s="58" t="s">
        <v>192</v>
      </c>
      <c r="G466" s="58"/>
      <c r="H466" s="2"/>
      <c r="I466" s="2"/>
      <c r="J466" s="2"/>
      <c r="K466" s="2"/>
      <c r="L466" s="2"/>
      <c r="M466" s="2"/>
      <c r="N466" s="2"/>
      <c r="O466" s="2"/>
      <c r="P466" s="2"/>
      <c r="Q466" s="2"/>
      <c r="R466" s="2"/>
      <c r="S466" s="2"/>
      <c r="T466" s="2"/>
      <c r="U466" s="2"/>
    </row>
    <row r="467" spans="2:21" x14ac:dyDescent="0.35">
      <c r="B467" s="58"/>
      <c r="C467" s="58"/>
      <c r="D467" s="58"/>
      <c r="E467" s="58"/>
      <c r="F467" s="58"/>
      <c r="G467" s="58" t="s">
        <v>29</v>
      </c>
      <c r="H467" s="2">
        <v>175162702.843638</v>
      </c>
      <c r="I467" s="2">
        <v>273864009.86671698</v>
      </c>
      <c r="J467" s="2">
        <v>314319650.36730403</v>
      </c>
      <c r="K467" s="2">
        <v>352822816.417584</v>
      </c>
      <c r="L467" s="2">
        <v>341368795.72328401</v>
      </c>
      <c r="M467" s="2">
        <v>370462201.534365</v>
      </c>
      <c r="N467" s="2">
        <v>402389819.258169</v>
      </c>
      <c r="O467" s="2">
        <v>434904003.43324</v>
      </c>
      <c r="P467" s="2">
        <v>452704045.08071101</v>
      </c>
      <c r="Q467" s="2">
        <v>330158422.551826</v>
      </c>
      <c r="R467" s="2">
        <v>339469129.98472798</v>
      </c>
      <c r="S467" s="2">
        <v>322947614.79607701</v>
      </c>
      <c r="T467" s="2">
        <v>308954657.69485903</v>
      </c>
      <c r="U467" s="2">
        <v>304410379</v>
      </c>
    </row>
    <row r="468" spans="2:21" x14ac:dyDescent="0.35">
      <c r="B468" s="58"/>
      <c r="C468" s="58"/>
      <c r="D468" s="58"/>
      <c r="E468" s="58"/>
      <c r="F468" s="58"/>
      <c r="G468" s="58" t="s">
        <v>28</v>
      </c>
      <c r="H468" s="2">
        <v>4674624.47327202</v>
      </c>
      <c r="I468" s="2">
        <v>9690643.3140831608</v>
      </c>
      <c r="J468" s="2">
        <v>7331070.5625026198</v>
      </c>
      <c r="K468" s="2">
        <v>15357118.4733833</v>
      </c>
      <c r="L468" s="2">
        <v>6213295.2353699002</v>
      </c>
      <c r="M468" s="2">
        <v>10540485.698356001</v>
      </c>
      <c r="N468" s="2">
        <v>13638357.141716599</v>
      </c>
      <c r="O468" s="2">
        <v>7666401.4707446098</v>
      </c>
      <c r="P468" s="2">
        <v>11085489.7497392</v>
      </c>
      <c r="Q468" s="2">
        <v>8214086.3581734803</v>
      </c>
      <c r="R468" s="2">
        <v>5120439.3869956303</v>
      </c>
      <c r="S468" s="2">
        <v>4124011.7979531102</v>
      </c>
      <c r="T468" s="2">
        <v>6020436.9335311698</v>
      </c>
      <c r="U468" s="2">
        <v>5818503</v>
      </c>
    </row>
    <row r="469" spans="2:21" x14ac:dyDescent="0.35">
      <c r="B469" s="58"/>
      <c r="C469" s="58"/>
      <c r="D469" s="58"/>
      <c r="E469" s="58"/>
      <c r="F469" s="58"/>
      <c r="G469" s="58" t="s">
        <v>30</v>
      </c>
      <c r="H469" s="2">
        <v>-16062213.7370508</v>
      </c>
      <c r="I469" s="2">
        <v>-16809441.429821599</v>
      </c>
      <c r="J469" s="2">
        <v>-18509122.249574699</v>
      </c>
      <c r="K469" s="2">
        <v>-19365041.4225518</v>
      </c>
      <c r="L469" s="2">
        <v>-13895412.0998732</v>
      </c>
      <c r="M469" s="2">
        <v>-14220063.3308648</v>
      </c>
      <c r="N469" s="2">
        <v>-16140830.496373</v>
      </c>
      <c r="O469" s="2">
        <v>-18568352.9151471</v>
      </c>
      <c r="P469" s="2">
        <v>-164010180.56117401</v>
      </c>
      <c r="Q469" s="2">
        <v>-18314245.351838298</v>
      </c>
      <c r="R469" s="2">
        <v>-19619043</v>
      </c>
      <c r="S469" s="2">
        <v>-20576462.29611</v>
      </c>
      <c r="T469" s="2">
        <v>-21480472.272201698</v>
      </c>
      <c r="U469" s="2">
        <v>-22558558</v>
      </c>
    </row>
    <row r="470" spans="2:21" x14ac:dyDescent="0.35">
      <c r="B470" s="58"/>
      <c r="C470" s="58"/>
      <c r="D470" s="58"/>
      <c r="E470" s="58"/>
      <c r="F470" s="58"/>
      <c r="G470" s="58" t="s">
        <v>25</v>
      </c>
      <c r="H470" s="2">
        <v>116902744.185256</v>
      </c>
      <c r="I470" s="2">
        <v>54570670.240123101</v>
      </c>
      <c r="J470" s="2">
        <v>57363645.475910701</v>
      </c>
      <c r="K470" s="2">
        <v>84006527.900671199</v>
      </c>
      <c r="L470" s="2">
        <v>38088365.938758597</v>
      </c>
      <c r="M470" s="2">
        <v>35607195.356312998</v>
      </c>
      <c r="N470" s="2">
        <v>35429789.259535797</v>
      </c>
      <c r="O470" s="2">
        <v>29817729.2382662</v>
      </c>
      <c r="P470" s="2">
        <v>32103222.925497301</v>
      </c>
      <c r="Q470" s="2">
        <v>19449066.621927101</v>
      </c>
      <c r="R470" s="2">
        <v>2776815</v>
      </c>
      <c r="S470" s="2">
        <v>3997984.0085546798</v>
      </c>
      <c r="T470" s="2">
        <v>11354027.768675599</v>
      </c>
      <c r="U470" s="2">
        <v>10707317</v>
      </c>
    </row>
    <row r="471" spans="2:21" x14ac:dyDescent="0.35">
      <c r="B471" s="58"/>
      <c r="C471" s="58"/>
      <c r="D471" s="58"/>
      <c r="E471" s="58"/>
      <c r="F471" s="58"/>
      <c r="G471" s="58" t="s">
        <v>27</v>
      </c>
      <c r="H471" s="2">
        <v>-6813847.8983986704</v>
      </c>
      <c r="I471" s="2">
        <v>-6996231.6237978199</v>
      </c>
      <c r="J471" s="2">
        <v>-7682427.7385581201</v>
      </c>
      <c r="K471" s="2">
        <v>-6958256.1747691603</v>
      </c>
      <c r="L471" s="2">
        <v>-1312843.2631743799</v>
      </c>
      <c r="M471" s="2">
        <v>0</v>
      </c>
      <c r="N471" s="2">
        <v>-413131.72980860801</v>
      </c>
      <c r="O471" s="2">
        <v>-2288793.35926376</v>
      </c>
      <c r="P471" s="2">
        <v>-1724154.6429469101</v>
      </c>
      <c r="Q471" s="2">
        <v>-38200.195360456397</v>
      </c>
      <c r="R471" s="2">
        <v>-4799726.8047158904</v>
      </c>
      <c r="S471" s="2">
        <v>-1537287.6549561201</v>
      </c>
      <c r="T471" s="2">
        <v>-438271.50190279499</v>
      </c>
      <c r="U471" s="2">
        <v>-957415</v>
      </c>
    </row>
    <row r="472" spans="2:21" x14ac:dyDescent="0.35">
      <c r="B472" s="58"/>
      <c r="C472" s="58"/>
      <c r="D472" s="58"/>
      <c r="E472" s="58"/>
      <c r="F472" s="58"/>
      <c r="G472" s="58" t="s">
        <v>26</v>
      </c>
      <c r="H472" s="2">
        <v>273864009.86671698</v>
      </c>
      <c r="I472" s="2">
        <v>314319650.36730403</v>
      </c>
      <c r="J472" s="2">
        <v>352822816.417584</v>
      </c>
      <c r="K472" s="2">
        <v>425863165.194318</v>
      </c>
      <c r="L472" s="2">
        <v>370462201.534365</v>
      </c>
      <c r="M472" s="2">
        <v>402389819.258169</v>
      </c>
      <c r="N472" s="2">
        <v>434904003.43324</v>
      </c>
      <c r="O472" s="2">
        <v>451530987.86783999</v>
      </c>
      <c r="P472" s="2">
        <v>330158422.551826</v>
      </c>
      <c r="Q472" s="2">
        <v>339469129.98472798</v>
      </c>
      <c r="R472" s="2">
        <v>322947614.56700802</v>
      </c>
      <c r="S472" s="2">
        <v>308955860.65151799</v>
      </c>
      <c r="T472" s="2">
        <v>304410378.62296098</v>
      </c>
      <c r="U472" s="2">
        <v>297420226</v>
      </c>
    </row>
    <row r="473" spans="2:21" x14ac:dyDescent="0.35">
      <c r="B473" s="58" t="s">
        <v>5</v>
      </c>
      <c r="C473" s="58"/>
      <c r="D473" s="58"/>
      <c r="E473" s="58"/>
      <c r="F473" s="58"/>
      <c r="G473" s="58"/>
      <c r="H473" s="2"/>
      <c r="I473" s="2"/>
      <c r="J473" s="2"/>
      <c r="K473" s="2"/>
      <c r="L473" s="2"/>
      <c r="M473" s="2"/>
      <c r="N473" s="2"/>
      <c r="O473" s="2"/>
      <c r="P473" s="2"/>
      <c r="Q473" s="2"/>
      <c r="R473" s="2"/>
      <c r="S473" s="2"/>
      <c r="T473" s="2"/>
      <c r="U473" s="2"/>
    </row>
    <row r="474" spans="2:21" x14ac:dyDescent="0.35">
      <c r="B474" s="58"/>
      <c r="C474" s="58" t="s">
        <v>32</v>
      </c>
      <c r="D474" s="58"/>
      <c r="E474" s="58"/>
      <c r="F474" s="58"/>
      <c r="G474" s="58"/>
      <c r="H474" s="2"/>
      <c r="I474" s="2"/>
      <c r="J474" s="2"/>
      <c r="K474" s="2"/>
      <c r="L474" s="2"/>
      <c r="M474" s="2"/>
      <c r="N474" s="2"/>
      <c r="O474" s="2"/>
      <c r="P474" s="2"/>
      <c r="Q474" s="2"/>
      <c r="R474" s="2"/>
      <c r="S474" s="2"/>
      <c r="T474" s="2"/>
      <c r="U474" s="2"/>
    </row>
    <row r="475" spans="2:21" x14ac:dyDescent="0.35">
      <c r="B475" s="58"/>
      <c r="C475" s="58"/>
      <c r="D475" s="58" t="s">
        <v>6</v>
      </c>
      <c r="E475" s="58"/>
      <c r="F475" s="58"/>
      <c r="G475" s="58"/>
      <c r="H475" s="2"/>
      <c r="I475" s="2"/>
      <c r="J475" s="2"/>
      <c r="K475" s="2"/>
      <c r="L475" s="2"/>
      <c r="M475" s="2"/>
      <c r="N475" s="2"/>
      <c r="O475" s="2"/>
      <c r="P475" s="2"/>
      <c r="Q475" s="2"/>
      <c r="R475" s="2"/>
      <c r="S475" s="2"/>
      <c r="T475" s="2"/>
      <c r="U475" s="2"/>
    </row>
    <row r="476" spans="2:21" x14ac:dyDescent="0.35">
      <c r="B476" s="58"/>
      <c r="C476" s="58"/>
      <c r="D476" s="58"/>
      <c r="E476" s="58" t="s">
        <v>7</v>
      </c>
      <c r="F476" s="58"/>
      <c r="G476" s="58"/>
      <c r="H476" s="2"/>
      <c r="I476" s="2"/>
      <c r="J476" s="2"/>
      <c r="K476" s="2"/>
      <c r="L476" s="2"/>
      <c r="M476" s="2"/>
      <c r="N476" s="2"/>
      <c r="O476" s="2"/>
      <c r="P476" s="2"/>
      <c r="Q476" s="2"/>
      <c r="R476" s="2"/>
      <c r="S476" s="2"/>
      <c r="T476" s="2"/>
      <c r="U476" s="2"/>
    </row>
    <row r="477" spans="2:21" x14ac:dyDescent="0.35">
      <c r="B477" s="58"/>
      <c r="C477" s="58"/>
      <c r="D477" s="58"/>
      <c r="E477" s="58"/>
      <c r="F477" s="58" t="s">
        <v>8</v>
      </c>
      <c r="G477" s="58"/>
      <c r="H477" s="2"/>
      <c r="I477" s="2"/>
      <c r="J477" s="2"/>
      <c r="K477" s="2"/>
      <c r="L477" s="2"/>
      <c r="M477" s="2"/>
      <c r="N477" s="2"/>
      <c r="O477" s="2"/>
      <c r="P477" s="2"/>
      <c r="Q477" s="2"/>
      <c r="R477" s="2"/>
      <c r="S477" s="2"/>
      <c r="T477" s="2"/>
      <c r="U477" s="2"/>
    </row>
    <row r="478" spans="2:21" x14ac:dyDescent="0.35">
      <c r="B478" s="58"/>
      <c r="C478" s="58"/>
      <c r="D478" s="58"/>
      <c r="E478" s="58"/>
      <c r="F478" s="58"/>
      <c r="G478" s="58" t="s">
        <v>29</v>
      </c>
      <c r="H478" s="2">
        <v>309872090.80498099</v>
      </c>
      <c r="I478" s="2">
        <v>323729226.402834</v>
      </c>
      <c r="J478" s="2">
        <v>338032745.74614799</v>
      </c>
      <c r="K478" s="2">
        <v>342928174.01237798</v>
      </c>
      <c r="L478" s="2">
        <v>364639159.12420201</v>
      </c>
      <c r="M478" s="2">
        <v>376549834.20863998</v>
      </c>
      <c r="N478" s="2">
        <v>427090736.09490502</v>
      </c>
      <c r="O478" s="2">
        <v>464678480.29013801</v>
      </c>
      <c r="P478" s="2">
        <v>507389528.11931598</v>
      </c>
      <c r="Q478" s="2">
        <v>554447165.80283701</v>
      </c>
      <c r="R478" s="2">
        <v>581882035.91834402</v>
      </c>
      <c r="S478" s="2">
        <v>622193049.08538997</v>
      </c>
      <c r="T478" s="2">
        <v>645343719.60691297</v>
      </c>
      <c r="U478" s="2">
        <v>670794327.11129498</v>
      </c>
    </row>
    <row r="479" spans="2:21" x14ac:dyDescent="0.35">
      <c r="B479" s="58"/>
      <c r="C479" s="58"/>
      <c r="D479" s="58"/>
      <c r="E479" s="58"/>
      <c r="F479" s="58"/>
      <c r="G479" s="58" t="s">
        <v>28</v>
      </c>
      <c r="H479" s="2">
        <v>9377147.1770420708</v>
      </c>
      <c r="I479" s="2">
        <v>12750350.038562801</v>
      </c>
      <c r="J479" s="2">
        <v>6296049.8565435698</v>
      </c>
      <c r="K479" s="2">
        <v>17081542.085105799</v>
      </c>
      <c r="L479" s="2">
        <v>4599052.4574223198</v>
      </c>
      <c r="M479" s="2">
        <v>10961656.867113</v>
      </c>
      <c r="N479" s="2">
        <v>15624637.0942256</v>
      </c>
      <c r="O479" s="2">
        <v>9648092.34323976</v>
      </c>
      <c r="P479" s="2">
        <v>10965196.0890225</v>
      </c>
      <c r="Q479" s="2">
        <v>12794934.5954502</v>
      </c>
      <c r="R479" s="2">
        <v>8750105.8032833096</v>
      </c>
      <c r="S479" s="2">
        <v>6366626.5487807002</v>
      </c>
      <c r="T479" s="2">
        <v>12479022.2023436</v>
      </c>
      <c r="U479" s="2">
        <v>13937009.5063775</v>
      </c>
    </row>
    <row r="480" spans="2:21" x14ac:dyDescent="0.35">
      <c r="B480" s="58"/>
      <c r="C480" s="58"/>
      <c r="D480" s="58"/>
      <c r="E480" s="58"/>
      <c r="F480" s="58"/>
      <c r="G480" s="58" t="s">
        <v>30</v>
      </c>
      <c r="H480" s="2">
        <v>-14886371.539320899</v>
      </c>
      <c r="I480" s="2">
        <v>-15724275.787200199</v>
      </c>
      <c r="J480" s="2">
        <v>-16289855.9795851</v>
      </c>
      <c r="K480" s="2">
        <v>-17426263.642108802</v>
      </c>
      <c r="L480" s="2">
        <v>-17680670.795132801</v>
      </c>
      <c r="M480" s="2">
        <v>-18605340.875545599</v>
      </c>
      <c r="N480" s="2">
        <v>-20556623.328638598</v>
      </c>
      <c r="O480" s="2">
        <v>-21805306.968027901</v>
      </c>
      <c r="P480" s="2">
        <v>-23515884.634608801</v>
      </c>
      <c r="Q480" s="2">
        <v>-24308252.792729601</v>
      </c>
      <c r="R480" s="2">
        <v>-25403392.074777599</v>
      </c>
      <c r="S480" s="2">
        <v>-26664464.677454501</v>
      </c>
      <c r="T480" s="2">
        <v>-28332661.045471702</v>
      </c>
      <c r="U480" s="2">
        <v>-30076246.125120401</v>
      </c>
    </row>
    <row r="481" spans="2:21" x14ac:dyDescent="0.35">
      <c r="B481" s="58"/>
      <c r="C481" s="58"/>
      <c r="D481" s="58"/>
      <c r="E481" s="58"/>
      <c r="F481" s="58"/>
      <c r="G481" s="58" t="s">
        <v>25</v>
      </c>
      <c r="H481" s="2">
        <v>19366359.9601321</v>
      </c>
      <c r="I481" s="2">
        <v>17277445.091950901</v>
      </c>
      <c r="J481" s="2">
        <v>15004684.366630901</v>
      </c>
      <c r="K481" s="2">
        <v>22055706.6688274</v>
      </c>
      <c r="L481" s="2">
        <v>41562316.810532302</v>
      </c>
      <c r="M481" s="2">
        <v>58184585.894697703</v>
      </c>
      <c r="N481" s="2">
        <v>42519730.429645598</v>
      </c>
      <c r="O481" s="2">
        <v>56298392.855310202</v>
      </c>
      <c r="P481" s="2">
        <v>57805179.456219003</v>
      </c>
      <c r="Q481" s="2">
        <v>41281976.418004803</v>
      </c>
      <c r="R481" s="2">
        <v>56964299.438540198</v>
      </c>
      <c r="S481" s="2">
        <v>43448508.650196597</v>
      </c>
      <c r="T481" s="2">
        <v>41304246.347510099</v>
      </c>
      <c r="U481" s="2">
        <v>30503417.666079301</v>
      </c>
    </row>
    <row r="482" spans="2:21" x14ac:dyDescent="0.35">
      <c r="B482" s="58"/>
      <c r="C482" s="58"/>
      <c r="D482" s="58"/>
      <c r="E482" s="58"/>
      <c r="F482" s="58"/>
      <c r="G482" s="58" t="s">
        <v>27</v>
      </c>
      <c r="H482" s="2">
        <v>0</v>
      </c>
      <c r="I482" s="2">
        <v>0</v>
      </c>
      <c r="J482" s="2">
        <v>-115449.977359592</v>
      </c>
      <c r="K482" s="2">
        <v>0</v>
      </c>
      <c r="L482" s="2">
        <v>0</v>
      </c>
      <c r="M482" s="2">
        <v>0</v>
      </c>
      <c r="N482" s="2">
        <v>0</v>
      </c>
      <c r="O482" s="2">
        <v>0</v>
      </c>
      <c r="P482" s="2">
        <v>0</v>
      </c>
      <c r="Q482" s="2">
        <v>0</v>
      </c>
      <c r="R482" s="2">
        <v>0</v>
      </c>
      <c r="S482" s="2">
        <v>0</v>
      </c>
      <c r="T482" s="2">
        <v>0</v>
      </c>
      <c r="U482" s="2">
        <v>0</v>
      </c>
    </row>
    <row r="483" spans="2:21" x14ac:dyDescent="0.35">
      <c r="B483" s="58"/>
      <c r="C483" s="58"/>
      <c r="D483" s="58"/>
      <c r="E483" s="58"/>
      <c r="F483" s="58"/>
      <c r="G483" s="58" t="s">
        <v>26</v>
      </c>
      <c r="H483" s="2">
        <v>323729226.402834</v>
      </c>
      <c r="I483" s="2">
        <v>338032745.74614799</v>
      </c>
      <c r="J483" s="2">
        <v>342928174.01237798</v>
      </c>
      <c r="K483" s="2">
        <v>364639159.12420201</v>
      </c>
      <c r="L483" s="2">
        <v>376549834.20863998</v>
      </c>
      <c r="M483" s="2">
        <v>427090736.09490502</v>
      </c>
      <c r="N483" s="2">
        <v>464678480.29013801</v>
      </c>
      <c r="O483" s="2">
        <v>508819658.52065903</v>
      </c>
      <c r="P483" s="2">
        <v>552644019.02994895</v>
      </c>
      <c r="Q483" s="2">
        <v>584215824.02356303</v>
      </c>
      <c r="R483" s="2">
        <v>622193049.08538997</v>
      </c>
      <c r="S483" s="2">
        <v>645343719.60691297</v>
      </c>
      <c r="T483" s="2">
        <v>670794327.11129498</v>
      </c>
      <c r="U483" s="2">
        <v>685158508.15863097</v>
      </c>
    </row>
    <row r="484" spans="2:21" x14ac:dyDescent="0.35">
      <c r="B484" s="58"/>
      <c r="C484" s="58"/>
      <c r="D484" s="58"/>
      <c r="E484" s="58"/>
      <c r="F484" s="58" t="s">
        <v>10</v>
      </c>
      <c r="G484" s="58"/>
      <c r="H484" s="2"/>
      <c r="I484" s="2"/>
      <c r="J484" s="2"/>
      <c r="K484" s="2"/>
      <c r="L484" s="2"/>
      <c r="M484" s="2"/>
      <c r="N484" s="2"/>
      <c r="O484" s="2"/>
      <c r="P484" s="2"/>
      <c r="Q484" s="2"/>
      <c r="R484" s="2"/>
      <c r="S484" s="2"/>
      <c r="T484" s="2"/>
      <c r="U484" s="2"/>
    </row>
    <row r="485" spans="2:21" x14ac:dyDescent="0.35">
      <c r="B485" s="58"/>
      <c r="C485" s="58"/>
      <c r="D485" s="58"/>
      <c r="E485" s="58"/>
      <c r="F485" s="58"/>
      <c r="G485" s="58" t="s">
        <v>29</v>
      </c>
      <c r="H485" s="2">
        <v>39124403.627127297</v>
      </c>
      <c r="I485" s="2">
        <v>45097030.425401002</v>
      </c>
      <c r="J485" s="2">
        <v>53222888.0162187</v>
      </c>
      <c r="K485" s="2">
        <v>57791287.436870903</v>
      </c>
      <c r="L485" s="2">
        <v>68363857.527088597</v>
      </c>
      <c r="M485" s="2">
        <v>66659610.139200598</v>
      </c>
      <c r="N485" s="2">
        <v>77672933.468308106</v>
      </c>
      <c r="O485" s="2">
        <v>86592878.799004301</v>
      </c>
      <c r="P485" s="2">
        <v>97348528.424983904</v>
      </c>
      <c r="Q485" s="2">
        <v>110919763.05776</v>
      </c>
      <c r="R485" s="2">
        <v>122939342.576037</v>
      </c>
      <c r="S485" s="2">
        <v>126810267.903418</v>
      </c>
      <c r="T485" s="2">
        <v>135769190.15007401</v>
      </c>
      <c r="U485" s="2">
        <v>156691380.36443701</v>
      </c>
    </row>
    <row r="486" spans="2:21" x14ac:dyDescent="0.35">
      <c r="B486" s="58"/>
      <c r="C486" s="58"/>
      <c r="D486" s="58"/>
      <c r="E486" s="58"/>
      <c r="F486" s="58"/>
      <c r="G486" s="58" t="s">
        <v>28</v>
      </c>
      <c r="H486" s="2">
        <v>1183957.19366823</v>
      </c>
      <c r="I486" s="2">
        <v>1776184.77643434</v>
      </c>
      <c r="J486" s="2">
        <v>991306.199402923</v>
      </c>
      <c r="K486" s="2">
        <v>2878632.8546738899</v>
      </c>
      <c r="L486" s="2">
        <v>862246.85169300099</v>
      </c>
      <c r="M486" s="2">
        <v>2029044.3490995299</v>
      </c>
      <c r="N486" s="2">
        <v>2949678.8635135102</v>
      </c>
      <c r="O486" s="2">
        <v>1858112.9917675999</v>
      </c>
      <c r="P486" s="2">
        <v>2103799.2390468</v>
      </c>
      <c r="Q486" s="2">
        <v>2559686.83979447</v>
      </c>
      <c r="R486" s="2">
        <v>1848711.9184366299</v>
      </c>
      <c r="S486" s="2">
        <v>1297593.43901171</v>
      </c>
      <c r="T486" s="2">
        <v>2625371.0802500499</v>
      </c>
      <c r="U486" s="2">
        <v>3255557.1349431402</v>
      </c>
    </row>
    <row r="487" spans="2:21" x14ac:dyDescent="0.35">
      <c r="B487" s="58"/>
      <c r="C487" s="58"/>
      <c r="D487" s="58"/>
      <c r="E487" s="58"/>
      <c r="F487" s="58"/>
      <c r="G487" s="58" t="s">
        <v>30</v>
      </c>
      <c r="H487" s="2">
        <v>-1773380.60420166</v>
      </c>
      <c r="I487" s="2">
        <v>-1932810.41767266</v>
      </c>
      <c r="J487" s="2">
        <v>-2053458.3259829101</v>
      </c>
      <c r="K487" s="2">
        <v>-2226083.3996541901</v>
      </c>
      <c r="L487" s="2">
        <v>-2309220.61681636</v>
      </c>
      <c r="M487" s="2">
        <v>-2592007.80247716</v>
      </c>
      <c r="N487" s="2">
        <v>-2951209.1394155198</v>
      </c>
      <c r="O487" s="2">
        <v>-3213839.67046005</v>
      </c>
      <c r="P487" s="2">
        <v>-3571915.4459551401</v>
      </c>
      <c r="Q487" s="2">
        <v>-3735665.3112303298</v>
      </c>
      <c r="R487" s="2">
        <v>-4097912.2021652502</v>
      </c>
      <c r="S487" s="2">
        <v>-4275538.7643017098</v>
      </c>
      <c r="T487" s="2">
        <v>-4808504.6603506999</v>
      </c>
      <c r="U487" s="2">
        <v>-5310762.0958406599</v>
      </c>
    </row>
    <row r="488" spans="2:21" x14ac:dyDescent="0.35">
      <c r="B488" s="58"/>
      <c r="C488" s="58"/>
      <c r="D488" s="58"/>
      <c r="E488" s="58"/>
      <c r="F488" s="58"/>
      <c r="G488" s="58" t="s">
        <v>25</v>
      </c>
      <c r="H488" s="2">
        <v>6562050.2088071099</v>
      </c>
      <c r="I488" s="2">
        <v>8282483.2320560403</v>
      </c>
      <c r="J488" s="2">
        <v>5630551.5472320896</v>
      </c>
      <c r="K488" s="2">
        <v>9920020.6351980399</v>
      </c>
      <c r="L488" s="2">
        <v>5869685.86743432</v>
      </c>
      <c r="M488" s="2">
        <v>11576286.7824852</v>
      </c>
      <c r="N488" s="2">
        <v>8921475.6065981705</v>
      </c>
      <c r="O488" s="2">
        <v>12634500.5532878</v>
      </c>
      <c r="P488" s="2">
        <v>14332903.923524501</v>
      </c>
      <c r="Q488" s="2">
        <v>13125802.326579699</v>
      </c>
      <c r="R488" s="2">
        <v>6120125.6111094505</v>
      </c>
      <c r="S488" s="2">
        <v>11936867.5719462</v>
      </c>
      <c r="T488" s="2">
        <v>23105323.7944635</v>
      </c>
      <c r="U488" s="2">
        <v>16159557.018688601</v>
      </c>
    </row>
    <row r="489" spans="2:21" x14ac:dyDescent="0.35">
      <c r="B489" s="58"/>
      <c r="C489" s="58"/>
      <c r="D489" s="58"/>
      <c r="E489" s="58"/>
      <c r="F489" s="58"/>
      <c r="G489" s="58" t="s">
        <v>27</v>
      </c>
      <c r="H489" s="2">
        <v>0</v>
      </c>
      <c r="I489" s="2">
        <v>0</v>
      </c>
      <c r="J489" s="2">
        <v>0</v>
      </c>
      <c r="K489" s="2">
        <v>0</v>
      </c>
      <c r="L489" s="2">
        <v>0</v>
      </c>
      <c r="M489" s="2">
        <v>0</v>
      </c>
      <c r="N489" s="2">
        <v>0</v>
      </c>
      <c r="O489" s="2">
        <v>0</v>
      </c>
      <c r="P489" s="2">
        <v>0</v>
      </c>
      <c r="Q489" s="2">
        <v>0</v>
      </c>
      <c r="R489" s="2">
        <v>0</v>
      </c>
      <c r="S489" s="2">
        <v>0</v>
      </c>
      <c r="T489" s="2">
        <v>0</v>
      </c>
      <c r="U489" s="2">
        <v>0</v>
      </c>
    </row>
    <row r="490" spans="2:21" x14ac:dyDescent="0.35">
      <c r="B490" s="58"/>
      <c r="C490" s="58"/>
      <c r="D490" s="58"/>
      <c r="E490" s="58"/>
      <c r="F490" s="58"/>
      <c r="G490" s="58" t="s">
        <v>26</v>
      </c>
      <c r="H490" s="2">
        <v>45097030.425401002</v>
      </c>
      <c r="I490" s="2">
        <v>53222888.0162187</v>
      </c>
      <c r="J490" s="2">
        <v>57791287.436870903</v>
      </c>
      <c r="K490" s="2">
        <v>68363857.527088597</v>
      </c>
      <c r="L490" s="2">
        <v>66659610.139200598</v>
      </c>
      <c r="M490" s="2">
        <v>77672933.468308106</v>
      </c>
      <c r="N490" s="2">
        <v>86592878.799004301</v>
      </c>
      <c r="O490" s="2">
        <v>97871652.673599705</v>
      </c>
      <c r="P490" s="2">
        <v>110213316.1416</v>
      </c>
      <c r="Q490" s="2">
        <v>122869586.912903</v>
      </c>
      <c r="R490" s="2">
        <v>126810267.903418</v>
      </c>
      <c r="S490" s="2">
        <v>135769190.15007401</v>
      </c>
      <c r="T490" s="2">
        <v>156691380.364436</v>
      </c>
      <c r="U490" s="2">
        <v>170795732.42222801</v>
      </c>
    </row>
    <row r="491" spans="2:21" x14ac:dyDescent="0.35">
      <c r="B491" s="58"/>
      <c r="C491" s="58"/>
      <c r="D491" s="58"/>
      <c r="E491" s="58"/>
      <c r="F491" s="58" t="s">
        <v>9</v>
      </c>
      <c r="G491" s="58"/>
      <c r="H491" s="2"/>
      <c r="I491" s="2"/>
      <c r="J491" s="2"/>
      <c r="K491" s="2"/>
      <c r="L491" s="2"/>
      <c r="M491" s="2"/>
      <c r="N491" s="2"/>
      <c r="O491" s="2"/>
      <c r="P491" s="2"/>
      <c r="Q491" s="2"/>
      <c r="R491" s="2"/>
      <c r="S491" s="2"/>
      <c r="T491" s="2"/>
      <c r="U491" s="2"/>
    </row>
    <row r="492" spans="2:21" x14ac:dyDescent="0.35">
      <c r="B492" s="58"/>
      <c r="C492" s="58"/>
      <c r="D492" s="58"/>
      <c r="E492" s="58"/>
      <c r="F492" s="58"/>
      <c r="G492" s="58" t="s">
        <v>29</v>
      </c>
      <c r="H492" s="2">
        <v>0</v>
      </c>
      <c r="I492" s="2">
        <v>0</v>
      </c>
      <c r="J492" s="2">
        <v>0</v>
      </c>
      <c r="K492" s="2">
        <v>0</v>
      </c>
      <c r="L492" s="2">
        <v>0</v>
      </c>
      <c r="M492" s="2">
        <v>0</v>
      </c>
      <c r="N492" s="2">
        <v>0</v>
      </c>
      <c r="O492" s="2">
        <v>0</v>
      </c>
      <c r="P492" s="2">
        <v>0</v>
      </c>
      <c r="Q492" s="2">
        <v>0</v>
      </c>
      <c r="R492" s="2">
        <v>0</v>
      </c>
      <c r="S492" s="2">
        <v>0</v>
      </c>
      <c r="T492" s="2">
        <v>0</v>
      </c>
      <c r="U492" s="2">
        <v>0</v>
      </c>
    </row>
    <row r="493" spans="2:21" x14ac:dyDescent="0.35">
      <c r="B493" s="58"/>
      <c r="C493" s="58"/>
      <c r="D493" s="58"/>
      <c r="E493" s="58"/>
      <c r="F493" s="58"/>
      <c r="G493" s="58" t="s">
        <v>28</v>
      </c>
      <c r="H493" s="2">
        <v>0</v>
      </c>
      <c r="I493" s="2">
        <v>0</v>
      </c>
      <c r="J493" s="2">
        <v>0</v>
      </c>
      <c r="K493" s="2">
        <v>0</v>
      </c>
      <c r="L493" s="2">
        <v>0</v>
      </c>
      <c r="M493" s="2">
        <v>0</v>
      </c>
      <c r="N493" s="2">
        <v>0</v>
      </c>
      <c r="O493" s="2">
        <v>0</v>
      </c>
      <c r="P493" s="2">
        <v>0</v>
      </c>
      <c r="Q493" s="2">
        <v>0</v>
      </c>
      <c r="R493" s="2">
        <v>0</v>
      </c>
      <c r="S493" s="2">
        <v>0</v>
      </c>
      <c r="T493" s="2">
        <v>0</v>
      </c>
      <c r="U493" s="2">
        <v>0</v>
      </c>
    </row>
    <row r="494" spans="2:21" x14ac:dyDescent="0.35">
      <c r="B494" s="58"/>
      <c r="C494" s="58"/>
      <c r="D494" s="58"/>
      <c r="E494" s="58"/>
      <c r="F494" s="58"/>
      <c r="G494" s="58" t="s">
        <v>25</v>
      </c>
      <c r="H494" s="2">
        <v>0</v>
      </c>
      <c r="I494" s="2">
        <v>0</v>
      </c>
      <c r="J494" s="2">
        <v>0</v>
      </c>
      <c r="K494" s="2">
        <v>0</v>
      </c>
      <c r="L494" s="2">
        <v>0</v>
      </c>
      <c r="M494" s="2">
        <v>0</v>
      </c>
      <c r="N494" s="2">
        <v>0</v>
      </c>
      <c r="O494" s="2">
        <v>0</v>
      </c>
      <c r="P494" s="2">
        <v>0</v>
      </c>
      <c r="Q494" s="2">
        <v>0</v>
      </c>
      <c r="R494" s="2">
        <v>0</v>
      </c>
      <c r="S494" s="2">
        <v>0</v>
      </c>
      <c r="T494" s="2">
        <v>0</v>
      </c>
      <c r="U494" s="2">
        <v>0</v>
      </c>
    </row>
    <row r="495" spans="2:21" x14ac:dyDescent="0.35">
      <c r="B495" s="58"/>
      <c r="C495" s="58"/>
      <c r="D495" s="58"/>
      <c r="E495" s="58"/>
      <c r="F495" s="58"/>
      <c r="G495" s="58" t="s">
        <v>27</v>
      </c>
      <c r="H495" s="2">
        <v>0</v>
      </c>
      <c r="I495" s="2">
        <v>0</v>
      </c>
      <c r="J495" s="2">
        <v>0</v>
      </c>
      <c r="K495" s="2">
        <v>0</v>
      </c>
      <c r="L495" s="2">
        <v>0</v>
      </c>
      <c r="M495" s="2">
        <v>0</v>
      </c>
      <c r="N495" s="2">
        <v>0</v>
      </c>
      <c r="O495" s="2">
        <v>0</v>
      </c>
      <c r="P495" s="2">
        <v>0</v>
      </c>
      <c r="Q495" s="2">
        <v>0</v>
      </c>
      <c r="R495" s="2">
        <v>0</v>
      </c>
      <c r="S495" s="2">
        <v>0</v>
      </c>
      <c r="T495" s="2">
        <v>0</v>
      </c>
      <c r="U495" s="2">
        <v>0</v>
      </c>
    </row>
    <row r="496" spans="2:21" x14ac:dyDescent="0.35">
      <c r="B496" s="58"/>
      <c r="C496" s="58"/>
      <c r="D496" s="58"/>
      <c r="E496" s="58"/>
      <c r="F496" s="58"/>
      <c r="G496" s="58" t="s">
        <v>26</v>
      </c>
      <c r="H496" s="2">
        <v>0</v>
      </c>
      <c r="I496" s="2">
        <v>0</v>
      </c>
      <c r="J496" s="2">
        <v>0</v>
      </c>
      <c r="K496" s="2">
        <v>0</v>
      </c>
      <c r="L496" s="2">
        <v>0</v>
      </c>
      <c r="M496" s="2">
        <v>0</v>
      </c>
      <c r="N496" s="2">
        <v>0</v>
      </c>
      <c r="O496" s="2">
        <v>0</v>
      </c>
      <c r="P496" s="2">
        <v>0</v>
      </c>
      <c r="Q496" s="2">
        <v>0</v>
      </c>
      <c r="R496" s="2">
        <v>0</v>
      </c>
      <c r="S496" s="2">
        <v>0</v>
      </c>
      <c r="T496" s="2">
        <v>0</v>
      </c>
      <c r="U496" s="2">
        <v>0</v>
      </c>
    </row>
    <row r="497" spans="2:21" x14ac:dyDescent="0.35">
      <c r="B497" s="58"/>
      <c r="C497" s="58"/>
      <c r="D497" s="58"/>
      <c r="E497" s="58"/>
      <c r="F497" s="58" t="s">
        <v>11</v>
      </c>
      <c r="G497" s="58"/>
      <c r="H497" s="2"/>
      <c r="I497" s="2"/>
      <c r="J497" s="2"/>
      <c r="K497" s="2"/>
      <c r="L497" s="2"/>
      <c r="M497" s="2"/>
      <c r="N497" s="2"/>
      <c r="O497" s="2"/>
      <c r="P497" s="2"/>
      <c r="Q497" s="2"/>
      <c r="R497" s="2"/>
      <c r="S497" s="2"/>
      <c r="T497" s="2"/>
      <c r="U497" s="2"/>
    </row>
    <row r="498" spans="2:21" x14ac:dyDescent="0.35">
      <c r="B498" s="58"/>
      <c r="C498" s="58"/>
      <c r="D498" s="58"/>
      <c r="E498" s="58"/>
      <c r="F498" s="58"/>
      <c r="G498" s="58" t="s">
        <v>29</v>
      </c>
      <c r="H498" s="2">
        <v>1500737.28574359</v>
      </c>
      <c r="I498" s="2">
        <v>1729835.8252491399</v>
      </c>
      <c r="J498" s="2">
        <v>2041528.17924396</v>
      </c>
      <c r="K498" s="2">
        <v>2216763.2425584602</v>
      </c>
      <c r="L498" s="2">
        <v>2622306.8079439802</v>
      </c>
      <c r="M498" s="2">
        <v>2556935.1380391801</v>
      </c>
      <c r="N498" s="2">
        <v>2979385.1545930798</v>
      </c>
      <c r="O498" s="2">
        <v>3321537.19535386</v>
      </c>
      <c r="P498" s="2">
        <v>3734103.3415355701</v>
      </c>
      <c r="Q498" s="2">
        <v>4254669.9429101599</v>
      </c>
      <c r="R498" s="2">
        <v>4715718.0221077502</v>
      </c>
      <c r="S498" s="2">
        <v>4864199.3133369796</v>
      </c>
      <c r="T498" s="2">
        <v>5207846.4340387098</v>
      </c>
      <c r="U498" s="2">
        <v>6010381.6305712201</v>
      </c>
    </row>
    <row r="499" spans="2:21" x14ac:dyDescent="0.35">
      <c r="B499" s="58"/>
      <c r="C499" s="58"/>
      <c r="D499" s="58"/>
      <c r="E499" s="58"/>
      <c r="F499" s="58"/>
      <c r="G499" s="58" t="s">
        <v>28</v>
      </c>
      <c r="H499" s="2">
        <v>45414.333268719201</v>
      </c>
      <c r="I499" s="2">
        <v>68131.0505271687</v>
      </c>
      <c r="J499" s="2">
        <v>38024.609632674998</v>
      </c>
      <c r="K499" s="2">
        <v>110418.85003916699</v>
      </c>
      <c r="L499" s="2">
        <v>33074.139920013797</v>
      </c>
      <c r="M499" s="2">
        <v>77830.260063303693</v>
      </c>
      <c r="N499" s="2">
        <v>113144.03904102401</v>
      </c>
      <c r="O499" s="2">
        <v>71273.660154572703</v>
      </c>
      <c r="P499" s="2">
        <v>80697.714650080903</v>
      </c>
      <c r="Q499" s="2">
        <v>98184.690990235002</v>
      </c>
      <c r="R499" s="2">
        <v>70913.052964025803</v>
      </c>
      <c r="S499" s="2">
        <v>49773.202276006101</v>
      </c>
      <c r="T499" s="2">
        <v>100704.212812903</v>
      </c>
      <c r="U499" s="2">
        <v>124876.94444728</v>
      </c>
    </row>
    <row r="500" spans="2:21" x14ac:dyDescent="0.35">
      <c r="B500" s="58"/>
      <c r="C500" s="58"/>
      <c r="D500" s="58"/>
      <c r="E500" s="58"/>
      <c r="F500" s="58"/>
      <c r="G500" s="58" t="s">
        <v>30</v>
      </c>
      <c r="H500" s="2">
        <v>-68023.487844160394</v>
      </c>
      <c r="I500" s="2">
        <v>-74138.910530608104</v>
      </c>
      <c r="J500" s="2">
        <v>-78766.733517349407</v>
      </c>
      <c r="K500" s="2">
        <v>-85388.3011451075</v>
      </c>
      <c r="L500" s="2">
        <v>-88577.285770082701</v>
      </c>
      <c r="M500" s="2">
        <v>-99424.461295012603</v>
      </c>
      <c r="N500" s="2">
        <v>-113202.737497504</v>
      </c>
      <c r="O500" s="2">
        <v>-123276.742307124</v>
      </c>
      <c r="P500" s="2">
        <v>-137011.84412563301</v>
      </c>
      <c r="Q500" s="2">
        <v>-143292.97573586801</v>
      </c>
      <c r="R500" s="2">
        <v>-157188.07356411399</v>
      </c>
      <c r="S500" s="2">
        <v>-164001.48872252001</v>
      </c>
      <c r="T500" s="2">
        <v>-184445.04103460899</v>
      </c>
      <c r="U500" s="2">
        <v>-203710.67553897999</v>
      </c>
    </row>
    <row r="501" spans="2:21" x14ac:dyDescent="0.35">
      <c r="B501" s="58"/>
      <c r="C501" s="58"/>
      <c r="D501" s="58"/>
      <c r="E501" s="58"/>
      <c r="F501" s="58"/>
      <c r="G501" s="58" t="s">
        <v>25</v>
      </c>
      <c r="H501" s="2">
        <v>251707.694080994</v>
      </c>
      <c r="I501" s="2">
        <v>317700.21399825701</v>
      </c>
      <c r="J501" s="2">
        <v>215977.18719918199</v>
      </c>
      <c r="K501" s="2">
        <v>380513.01649145503</v>
      </c>
      <c r="L501" s="2">
        <v>225149.92230458299</v>
      </c>
      <c r="M501" s="2">
        <v>444044.21778560802</v>
      </c>
      <c r="N501" s="2">
        <v>342210.73921726103</v>
      </c>
      <c r="O501" s="2">
        <v>484635.273875974</v>
      </c>
      <c r="P501" s="2">
        <v>549782.77844213799</v>
      </c>
      <c r="Q501" s="2">
        <v>503480.67013448197</v>
      </c>
      <c r="R501" s="2">
        <v>234756.31182932301</v>
      </c>
      <c r="S501" s="2">
        <v>457875.40714824398</v>
      </c>
      <c r="T501" s="2">
        <v>886276.02475421398</v>
      </c>
      <c r="U501" s="2">
        <v>619849.69713968004</v>
      </c>
    </row>
    <row r="502" spans="2:21" x14ac:dyDescent="0.35">
      <c r="B502" s="58"/>
      <c r="C502" s="58"/>
      <c r="D502" s="58"/>
      <c r="E502" s="58"/>
      <c r="F502" s="58"/>
      <c r="G502" s="58" t="s">
        <v>27</v>
      </c>
      <c r="H502" s="2">
        <v>0</v>
      </c>
      <c r="I502" s="2">
        <v>0</v>
      </c>
      <c r="J502" s="2">
        <v>0</v>
      </c>
      <c r="K502" s="2">
        <v>0</v>
      </c>
      <c r="L502" s="2">
        <v>0</v>
      </c>
      <c r="M502" s="2">
        <v>0</v>
      </c>
      <c r="N502" s="2">
        <v>0</v>
      </c>
      <c r="O502" s="2">
        <v>0</v>
      </c>
      <c r="P502" s="2">
        <v>0</v>
      </c>
      <c r="Q502" s="2">
        <v>0</v>
      </c>
      <c r="R502" s="2">
        <v>0</v>
      </c>
      <c r="S502" s="2">
        <v>0</v>
      </c>
      <c r="T502" s="2">
        <v>0</v>
      </c>
      <c r="U502" s="2">
        <v>0</v>
      </c>
    </row>
    <row r="503" spans="2:21" x14ac:dyDescent="0.35">
      <c r="B503" s="58"/>
      <c r="C503" s="58"/>
      <c r="D503" s="58"/>
      <c r="E503" s="58"/>
      <c r="F503" s="58"/>
      <c r="G503" s="58" t="s">
        <v>26</v>
      </c>
      <c r="H503" s="2">
        <v>1729835.8252491399</v>
      </c>
      <c r="I503" s="2">
        <v>2041528.17924396</v>
      </c>
      <c r="J503" s="2">
        <v>2216763.2425584602</v>
      </c>
      <c r="K503" s="2">
        <v>2622306.8079439802</v>
      </c>
      <c r="L503" s="2">
        <v>2556935.1380391801</v>
      </c>
      <c r="M503" s="2">
        <v>2979385.1545930798</v>
      </c>
      <c r="N503" s="2">
        <v>3321537.19535386</v>
      </c>
      <c r="O503" s="2">
        <v>3754169.3870772901</v>
      </c>
      <c r="P503" s="2">
        <v>4227571.99050216</v>
      </c>
      <c r="Q503" s="2">
        <v>4713042.3282990102</v>
      </c>
      <c r="R503" s="2">
        <v>4864199.3133369796</v>
      </c>
      <c r="S503" s="2">
        <v>5207846.4340387098</v>
      </c>
      <c r="T503" s="2">
        <v>6010381.6305712201</v>
      </c>
      <c r="U503" s="2">
        <v>6551397.5966192</v>
      </c>
    </row>
    <row r="504" spans="2:21" x14ac:dyDescent="0.35">
      <c r="B504" s="58"/>
      <c r="C504" s="58"/>
      <c r="D504" s="58"/>
      <c r="E504" s="58"/>
      <c r="F504" s="58" t="s">
        <v>12</v>
      </c>
      <c r="G504" s="58"/>
      <c r="H504" s="2"/>
      <c r="I504" s="2"/>
      <c r="J504" s="2"/>
      <c r="K504" s="2"/>
      <c r="L504" s="2"/>
      <c r="M504" s="2"/>
      <c r="N504" s="2"/>
      <c r="O504" s="2"/>
      <c r="P504" s="2"/>
      <c r="Q504" s="2"/>
      <c r="R504" s="2"/>
      <c r="S504" s="2"/>
      <c r="T504" s="2"/>
      <c r="U504" s="2"/>
    </row>
    <row r="505" spans="2:21" x14ac:dyDescent="0.35">
      <c r="B505" s="58"/>
      <c r="C505" s="58"/>
      <c r="D505" s="58"/>
      <c r="E505" s="58"/>
      <c r="F505" s="58"/>
      <c r="G505" s="58" t="s">
        <v>29</v>
      </c>
      <c r="H505" s="2">
        <v>22298679.67241</v>
      </c>
      <c r="I505" s="2">
        <v>23295851.851004601</v>
      </c>
      <c r="J505" s="2">
        <v>24325146.213062499</v>
      </c>
      <c r="K505" s="2">
        <v>24677425.7180814</v>
      </c>
      <c r="L505" s="2">
        <v>26239768.1062693</v>
      </c>
      <c r="M505" s="2">
        <v>27096871.202259898</v>
      </c>
      <c r="N505" s="2">
        <v>30733840.8260451</v>
      </c>
      <c r="O505" s="2">
        <v>33438689.349965502</v>
      </c>
      <c r="P505" s="2">
        <v>36512215.499228299</v>
      </c>
      <c r="Q505" s="2">
        <v>39898526.238344103</v>
      </c>
      <c r="R505" s="2">
        <v>41872764.637712799</v>
      </c>
      <c r="S505" s="2">
        <v>44773582.092899397</v>
      </c>
      <c r="T505" s="2">
        <v>46439525.5627352</v>
      </c>
      <c r="U505" s="2">
        <v>48270974.605900601</v>
      </c>
    </row>
    <row r="506" spans="2:21" x14ac:dyDescent="0.35">
      <c r="B506" s="58"/>
      <c r="C506" s="58"/>
      <c r="D506" s="58"/>
      <c r="E506" s="58"/>
      <c r="F506" s="58"/>
      <c r="G506" s="58" t="s">
        <v>28</v>
      </c>
      <c r="H506" s="2">
        <v>674788.10563001398</v>
      </c>
      <c r="I506" s="2">
        <v>917526.87530658697</v>
      </c>
      <c r="J506" s="2">
        <v>453069.51841928001</v>
      </c>
      <c r="K506" s="2">
        <v>1229203.4247972399</v>
      </c>
      <c r="L506" s="2">
        <v>330952.030169159</v>
      </c>
      <c r="M506" s="2">
        <v>788810.87523451296</v>
      </c>
      <c r="N506" s="2">
        <v>1124363.20630458</v>
      </c>
      <c r="O506" s="2">
        <v>694285.56812860502</v>
      </c>
      <c r="P506" s="2">
        <v>789065.56088705396</v>
      </c>
      <c r="Q506" s="2">
        <v>920735.22088486899</v>
      </c>
      <c r="R506" s="2">
        <v>629665.63364981103</v>
      </c>
      <c r="S506" s="2">
        <v>458148.28188082803</v>
      </c>
      <c r="T506" s="2">
        <v>898001.87552250503</v>
      </c>
      <c r="U506" s="2">
        <v>1002919.97826172</v>
      </c>
    </row>
    <row r="507" spans="2:21" x14ac:dyDescent="0.35">
      <c r="B507" s="58"/>
      <c r="C507" s="58"/>
      <c r="D507" s="58"/>
      <c r="E507" s="58"/>
      <c r="F507" s="58"/>
      <c r="G507" s="58" t="s">
        <v>30</v>
      </c>
      <c r="H507" s="2">
        <v>-1071236.94030486</v>
      </c>
      <c r="I507" s="2">
        <v>-1131533.29797642</v>
      </c>
      <c r="J507" s="2">
        <v>-1172232.96701176</v>
      </c>
      <c r="K507" s="2">
        <v>-1254009.90399908</v>
      </c>
      <c r="L507" s="2">
        <v>-1272317.27591152</v>
      </c>
      <c r="M507" s="2">
        <v>-1338857.3824187701</v>
      </c>
      <c r="N507" s="2">
        <v>-1479273.4562216201</v>
      </c>
      <c r="O507" s="2">
        <v>-1569129.87541248</v>
      </c>
      <c r="P507" s="2">
        <v>-1692224.61215621</v>
      </c>
      <c r="Q507" s="2">
        <v>-1749244.1510719301</v>
      </c>
      <c r="R507" s="2">
        <v>-1828051.3775750401</v>
      </c>
      <c r="S507" s="2">
        <v>-1918799.31791938</v>
      </c>
      <c r="T507" s="2">
        <v>-2038844.2575732199</v>
      </c>
      <c r="U507" s="2">
        <v>-2164314.23801476</v>
      </c>
    </row>
    <row r="508" spans="2:21" x14ac:dyDescent="0.35">
      <c r="B508" s="58"/>
      <c r="C508" s="58"/>
      <c r="D508" s="58"/>
      <c r="E508" s="58"/>
      <c r="F508" s="58"/>
      <c r="G508" s="58" t="s">
        <v>25</v>
      </c>
      <c r="H508" s="2">
        <v>1393621.0132694901</v>
      </c>
      <c r="I508" s="2">
        <v>1243300.7847277599</v>
      </c>
      <c r="J508" s="2">
        <v>1079750.8397995499</v>
      </c>
      <c r="K508" s="2">
        <v>1587148.86738975</v>
      </c>
      <c r="L508" s="2">
        <v>2990862.4122736999</v>
      </c>
      <c r="M508" s="2">
        <v>4187016.1309694601</v>
      </c>
      <c r="N508" s="2">
        <v>3059758.7738374299</v>
      </c>
      <c r="O508" s="2">
        <v>4051283.9510355699</v>
      </c>
      <c r="P508" s="2">
        <v>4159713.6959056598</v>
      </c>
      <c r="Q508" s="2">
        <v>2970688.86067707</v>
      </c>
      <c r="R508" s="2">
        <v>4099203.1991118402</v>
      </c>
      <c r="S508" s="2">
        <v>3126594.5058744098</v>
      </c>
      <c r="T508" s="2">
        <v>2972291.42521613</v>
      </c>
      <c r="U508" s="2">
        <v>2195053.8936328799</v>
      </c>
    </row>
    <row r="509" spans="2:21" x14ac:dyDescent="0.35">
      <c r="B509" s="58"/>
      <c r="C509" s="58"/>
      <c r="D509" s="58"/>
      <c r="E509" s="58"/>
      <c r="F509" s="58"/>
      <c r="G509" s="58" t="s">
        <v>27</v>
      </c>
      <c r="H509" s="2">
        <v>0</v>
      </c>
      <c r="I509" s="2">
        <v>0</v>
      </c>
      <c r="J509" s="2">
        <v>-8307.8861882683505</v>
      </c>
      <c r="K509" s="2">
        <v>0</v>
      </c>
      <c r="L509" s="2">
        <v>0</v>
      </c>
      <c r="M509" s="2">
        <v>0</v>
      </c>
      <c r="N509" s="2">
        <v>0</v>
      </c>
      <c r="O509" s="2">
        <v>0</v>
      </c>
      <c r="P509" s="2">
        <v>0</v>
      </c>
      <c r="Q509" s="2">
        <v>0</v>
      </c>
      <c r="R509" s="2">
        <v>0</v>
      </c>
      <c r="S509" s="2">
        <v>0</v>
      </c>
      <c r="T509" s="2">
        <v>0</v>
      </c>
      <c r="U509" s="2">
        <v>0</v>
      </c>
    </row>
    <row r="510" spans="2:21" x14ac:dyDescent="0.35">
      <c r="B510" s="58"/>
      <c r="C510" s="58"/>
      <c r="D510" s="58"/>
      <c r="E510" s="58"/>
      <c r="F510" s="58"/>
      <c r="G510" s="58" t="s">
        <v>26</v>
      </c>
      <c r="H510" s="2">
        <v>23295851.851004601</v>
      </c>
      <c r="I510" s="2">
        <v>24325146.213062499</v>
      </c>
      <c r="J510" s="2">
        <v>24677425.7180814</v>
      </c>
      <c r="K510" s="2">
        <v>26239768.1062693</v>
      </c>
      <c r="L510" s="2">
        <v>27096871.202259898</v>
      </c>
      <c r="M510" s="2">
        <v>30733840.8260451</v>
      </c>
      <c r="N510" s="2">
        <v>33438689.349965502</v>
      </c>
      <c r="O510" s="2">
        <v>36615128.993717201</v>
      </c>
      <c r="P510" s="2">
        <v>39768770.143864803</v>
      </c>
      <c r="Q510" s="2">
        <v>42040706.168834098</v>
      </c>
      <c r="R510" s="2">
        <v>44773582.092899397</v>
      </c>
      <c r="S510" s="2">
        <v>46439525.5627352</v>
      </c>
      <c r="T510" s="2">
        <v>48270974.605900601</v>
      </c>
      <c r="U510" s="2">
        <v>49304634.239780501</v>
      </c>
    </row>
    <row r="511" spans="2:21" x14ac:dyDescent="0.35">
      <c r="B511" s="58"/>
      <c r="C511" s="58"/>
      <c r="D511" s="58"/>
      <c r="E511" s="58"/>
      <c r="F511" s="58" t="s">
        <v>189</v>
      </c>
      <c r="G511" s="58"/>
      <c r="H511" s="2"/>
      <c r="I511" s="2"/>
      <c r="J511" s="2"/>
      <c r="K511" s="2"/>
      <c r="L511" s="2"/>
      <c r="M511" s="2"/>
      <c r="N511" s="2"/>
      <c r="O511" s="2"/>
      <c r="P511" s="2"/>
      <c r="Q511" s="2"/>
      <c r="R511" s="2"/>
      <c r="S511" s="2"/>
      <c r="T511" s="2"/>
      <c r="U511" s="2"/>
    </row>
    <row r="512" spans="2:21" x14ac:dyDescent="0.35">
      <c r="B512" s="58"/>
      <c r="C512" s="58"/>
      <c r="D512" s="58"/>
      <c r="E512" s="58"/>
      <c r="F512" s="58"/>
      <c r="G512" s="58" t="s">
        <v>29</v>
      </c>
      <c r="H512" s="2">
        <v>36753536.246446997</v>
      </c>
      <c r="I512" s="2">
        <v>42364232.772557102</v>
      </c>
      <c r="J512" s="2">
        <v>49997678.239071697</v>
      </c>
      <c r="K512" s="2">
        <v>54289241.001162402</v>
      </c>
      <c r="L512" s="2">
        <v>64221132.659684502</v>
      </c>
      <c r="M512" s="2">
        <v>62620159.549893104</v>
      </c>
      <c r="N512" s="2">
        <v>72966095.606271401</v>
      </c>
      <c r="O512" s="2">
        <v>81345508.546402603</v>
      </c>
      <c r="P512" s="2">
        <v>91449385.455300301</v>
      </c>
      <c r="Q512" s="2">
        <v>104198228.063572</v>
      </c>
      <c r="R512" s="2">
        <v>115489443.022457</v>
      </c>
      <c r="S512" s="2">
        <v>119125797.347064</v>
      </c>
      <c r="T512" s="2">
        <v>127541825.273258</v>
      </c>
      <c r="U512" s="2">
        <v>147196168.98484999</v>
      </c>
    </row>
    <row r="513" spans="2:21" x14ac:dyDescent="0.35">
      <c r="B513" s="58"/>
      <c r="C513" s="58"/>
      <c r="D513" s="58"/>
      <c r="E513" s="58"/>
      <c r="F513" s="58"/>
      <c r="G513" s="58" t="s">
        <v>28</v>
      </c>
      <c r="H513" s="2">
        <v>1112211.5507865699</v>
      </c>
      <c r="I513" s="2">
        <v>1668551.2240192599</v>
      </c>
      <c r="J513" s="2">
        <v>931234.85480609303</v>
      </c>
      <c r="K513" s="2">
        <v>2704192.9628573898</v>
      </c>
      <c r="L513" s="2">
        <v>809996.26777979604</v>
      </c>
      <c r="M513" s="2">
        <v>1906087.9685478599</v>
      </c>
      <c r="N513" s="2">
        <v>2770933.7133602798</v>
      </c>
      <c r="O513" s="2">
        <v>1745514.73918374</v>
      </c>
      <c r="P513" s="2">
        <v>1976312.8487392999</v>
      </c>
      <c r="Q513" s="2">
        <v>2404574.49377476</v>
      </c>
      <c r="R513" s="2">
        <v>1736683.35372114</v>
      </c>
      <c r="S513" s="2">
        <v>1218961.64727228</v>
      </c>
      <c r="T513" s="2">
        <v>2466278.3892618902</v>
      </c>
      <c r="U513" s="2">
        <v>3058276.3203717899</v>
      </c>
    </row>
    <row r="514" spans="2:21" x14ac:dyDescent="0.35">
      <c r="B514" s="58"/>
      <c r="C514" s="58"/>
      <c r="D514" s="58"/>
      <c r="E514" s="58"/>
      <c r="F514" s="58"/>
      <c r="G514" s="58" t="s">
        <v>30</v>
      </c>
      <c r="H514" s="2">
        <v>-1665916.9795007401</v>
      </c>
      <c r="I514" s="2">
        <v>-1815685.63754893</v>
      </c>
      <c r="J514" s="2">
        <v>-1929022.50303572</v>
      </c>
      <c r="K514" s="2">
        <v>-2091186.81262341</v>
      </c>
      <c r="L514" s="2">
        <v>-2169286.0663147802</v>
      </c>
      <c r="M514" s="2">
        <v>-2434936.8651683298</v>
      </c>
      <c r="N514" s="2">
        <v>-2772371.2573383902</v>
      </c>
      <c r="O514" s="2">
        <v>-3019086.8580198102</v>
      </c>
      <c r="P514" s="2">
        <v>-3355463.8957137</v>
      </c>
      <c r="Q514" s="2">
        <v>-3509290.8183193598</v>
      </c>
      <c r="R514" s="2">
        <v>-3849586.2094779299</v>
      </c>
      <c r="S514" s="2">
        <v>-4016448.92646738</v>
      </c>
      <c r="T514" s="2">
        <v>-4517118.0629286701</v>
      </c>
      <c r="U514" s="2">
        <v>-4988939.6154373502</v>
      </c>
    </row>
    <row r="515" spans="2:21" x14ac:dyDescent="0.35">
      <c r="B515" s="58"/>
      <c r="C515" s="58"/>
      <c r="D515" s="58"/>
      <c r="E515" s="58"/>
      <c r="F515" s="58"/>
      <c r="G515" s="58" t="s">
        <v>25</v>
      </c>
      <c r="H515" s="2">
        <v>6164401.9548242604</v>
      </c>
      <c r="I515" s="2">
        <v>7780579.8800443402</v>
      </c>
      <c r="J515" s="2">
        <v>5289350.4103202904</v>
      </c>
      <c r="K515" s="2">
        <v>9318885.5082881395</v>
      </c>
      <c r="L515" s="2">
        <v>5513993.6276095603</v>
      </c>
      <c r="M515" s="2">
        <v>10874784.9529988</v>
      </c>
      <c r="N515" s="2">
        <v>8380850.4841093197</v>
      </c>
      <c r="O515" s="2">
        <v>11868872.902615899</v>
      </c>
      <c r="P515" s="2">
        <v>13464356.131548701</v>
      </c>
      <c r="Q515" s="2">
        <v>12330402.686039999</v>
      </c>
      <c r="R515" s="2">
        <v>5749257.1803639596</v>
      </c>
      <c r="S515" s="2">
        <v>11213515.205388799</v>
      </c>
      <c r="T515" s="2">
        <v>21705183.385259401</v>
      </c>
      <c r="U515" s="2">
        <v>15180317.386386899</v>
      </c>
    </row>
    <row r="516" spans="2:21" x14ac:dyDescent="0.35">
      <c r="B516" s="58"/>
      <c r="C516" s="58"/>
      <c r="D516" s="58"/>
      <c r="E516" s="58"/>
      <c r="F516" s="58"/>
      <c r="G516" s="58" t="s">
        <v>27</v>
      </c>
      <c r="H516" s="2">
        <v>0</v>
      </c>
      <c r="I516" s="2">
        <v>0</v>
      </c>
      <c r="J516" s="2">
        <v>0</v>
      </c>
      <c r="K516" s="2">
        <v>0</v>
      </c>
      <c r="L516" s="2">
        <v>0</v>
      </c>
      <c r="M516" s="2">
        <v>0</v>
      </c>
      <c r="N516" s="2">
        <v>0</v>
      </c>
      <c r="O516" s="2">
        <v>0</v>
      </c>
      <c r="P516" s="2">
        <v>0</v>
      </c>
      <c r="Q516" s="2">
        <v>0</v>
      </c>
      <c r="R516" s="2">
        <v>0</v>
      </c>
      <c r="S516" s="2">
        <v>0</v>
      </c>
      <c r="T516" s="2">
        <v>0</v>
      </c>
      <c r="U516" s="2">
        <v>0</v>
      </c>
    </row>
    <row r="517" spans="2:21" x14ac:dyDescent="0.35">
      <c r="B517" s="58"/>
      <c r="C517" s="58"/>
      <c r="D517" s="58"/>
      <c r="E517" s="58"/>
      <c r="F517" s="58"/>
      <c r="G517" s="58" t="s">
        <v>26</v>
      </c>
      <c r="H517" s="2">
        <v>42364232.772557102</v>
      </c>
      <c r="I517" s="2">
        <v>49997678.239071697</v>
      </c>
      <c r="J517" s="2">
        <v>54289241.001162402</v>
      </c>
      <c r="K517" s="2">
        <v>64221132.659684502</v>
      </c>
      <c r="L517" s="2">
        <v>62620159.549893104</v>
      </c>
      <c r="M517" s="2">
        <v>72966095.606271401</v>
      </c>
      <c r="N517" s="2">
        <v>81345508.546402603</v>
      </c>
      <c r="O517" s="2">
        <v>91940809.330182493</v>
      </c>
      <c r="P517" s="2">
        <v>103534590.539875</v>
      </c>
      <c r="Q517" s="2">
        <v>115423914.42506801</v>
      </c>
      <c r="R517" s="2">
        <v>119125797.347064</v>
      </c>
      <c r="S517" s="2">
        <v>127541825.273258</v>
      </c>
      <c r="T517" s="2">
        <v>147196168.98484999</v>
      </c>
      <c r="U517" s="2">
        <v>160445823.07617199</v>
      </c>
    </row>
    <row r="518" spans="2:21" x14ac:dyDescent="0.35">
      <c r="B518" s="58"/>
      <c r="C518" s="58"/>
      <c r="D518" s="58"/>
      <c r="E518" s="58"/>
      <c r="F518" s="58" t="s">
        <v>190</v>
      </c>
      <c r="G518" s="58"/>
      <c r="H518" s="2"/>
      <c r="I518" s="2"/>
      <c r="J518" s="2"/>
      <c r="K518" s="2"/>
      <c r="L518" s="2"/>
      <c r="M518" s="2"/>
      <c r="N518" s="2"/>
      <c r="O518" s="2"/>
      <c r="P518" s="2"/>
      <c r="Q518" s="2"/>
      <c r="R518" s="2"/>
      <c r="S518" s="2"/>
      <c r="T518" s="2"/>
      <c r="U518" s="2"/>
    </row>
    <row r="519" spans="2:21" x14ac:dyDescent="0.35">
      <c r="B519" s="58"/>
      <c r="C519" s="58"/>
      <c r="D519" s="58"/>
      <c r="E519" s="58"/>
      <c r="F519" s="58"/>
      <c r="G519" s="58" t="s">
        <v>29</v>
      </c>
      <c r="H519" s="2">
        <v>16754129.5178406</v>
      </c>
      <c r="I519" s="2">
        <v>17503355.574145298</v>
      </c>
      <c r="J519" s="2">
        <v>18276716.6568304</v>
      </c>
      <c r="K519" s="2">
        <v>18541402.1243232</v>
      </c>
      <c r="L519" s="2">
        <v>19715269.2369712</v>
      </c>
      <c r="M519" s="2">
        <v>20359254.284127899</v>
      </c>
      <c r="N519" s="2">
        <v>23091894.109648202</v>
      </c>
      <c r="O519" s="2">
        <v>25124184.055136502</v>
      </c>
      <c r="P519" s="2">
        <v>27433480.2079904</v>
      </c>
      <c r="Q519" s="2">
        <v>29977787.2945216</v>
      </c>
      <c r="R519" s="2">
        <v>31461132.780803598</v>
      </c>
      <c r="S519" s="2">
        <v>33640664.128210798</v>
      </c>
      <c r="T519" s="2">
        <v>34892371.9904285</v>
      </c>
      <c r="U519" s="2">
        <v>36268432.587975197</v>
      </c>
    </row>
    <row r="520" spans="2:21" x14ac:dyDescent="0.35">
      <c r="B520" s="58"/>
      <c r="C520" s="58"/>
      <c r="D520" s="58"/>
      <c r="E520" s="58"/>
      <c r="F520" s="58"/>
      <c r="G520" s="58" t="s">
        <v>28</v>
      </c>
      <c r="H520" s="2">
        <v>507002.54386863002</v>
      </c>
      <c r="I520" s="2">
        <v>689384.49858115497</v>
      </c>
      <c r="J520" s="2">
        <v>340414.11884912202</v>
      </c>
      <c r="K520" s="2">
        <v>923562.90530992195</v>
      </c>
      <c r="L520" s="2">
        <v>248661.053439273</v>
      </c>
      <c r="M520" s="2">
        <v>592673.63641767995</v>
      </c>
      <c r="N520" s="2">
        <v>844791.12935234595</v>
      </c>
      <c r="O520" s="2">
        <v>521651.97678437398</v>
      </c>
      <c r="P520" s="2">
        <v>592864.99467169796</v>
      </c>
      <c r="Q520" s="2">
        <v>691795.09141204006</v>
      </c>
      <c r="R520" s="2">
        <v>473099.741064712</v>
      </c>
      <c r="S520" s="2">
        <v>344230.05154448003</v>
      </c>
      <c r="T520" s="2">
        <v>674714.37550552399</v>
      </c>
      <c r="U520" s="2">
        <v>753544.66984953301</v>
      </c>
    </row>
    <row r="521" spans="2:21" x14ac:dyDescent="0.35">
      <c r="B521" s="58"/>
      <c r="C521" s="58"/>
      <c r="D521" s="58"/>
      <c r="E521" s="58"/>
      <c r="F521" s="58"/>
      <c r="G521" s="58" t="s">
        <v>30</v>
      </c>
      <c r="H521" s="2">
        <v>-804874.66997292195</v>
      </c>
      <c r="I521" s="2">
        <v>-850178.38305030903</v>
      </c>
      <c r="J521" s="2">
        <v>-880758.10957981099</v>
      </c>
      <c r="K521" s="2">
        <v>-942201.271865024</v>
      </c>
      <c r="L521" s="2">
        <v>-955956.52933580102</v>
      </c>
      <c r="M521" s="2">
        <v>-1005951.48773384</v>
      </c>
      <c r="N521" s="2">
        <v>-1111453.2089765701</v>
      </c>
      <c r="O521" s="2">
        <v>-1178966.8962105201</v>
      </c>
      <c r="P521" s="2">
        <v>-1271454.2180011701</v>
      </c>
      <c r="Q521" s="2">
        <v>-1314295.8908749099</v>
      </c>
      <c r="R521" s="2">
        <v>-1373507.75898424</v>
      </c>
      <c r="S521" s="2">
        <v>-1441691.2912983701</v>
      </c>
      <c r="T521" s="2">
        <v>-1531887.1457825401</v>
      </c>
      <c r="U521" s="2">
        <v>-1626159.1086880099</v>
      </c>
    </row>
    <row r="522" spans="2:21" x14ac:dyDescent="0.35">
      <c r="B522" s="58"/>
      <c r="C522" s="58"/>
      <c r="D522" s="58"/>
      <c r="E522" s="58"/>
      <c r="F522" s="58"/>
      <c r="G522" s="58" t="s">
        <v>25</v>
      </c>
      <c r="H522" s="2">
        <v>1047098.18240901</v>
      </c>
      <c r="I522" s="2">
        <v>934154.96715418296</v>
      </c>
      <c r="J522" s="2">
        <v>811271.594675706</v>
      </c>
      <c r="K522" s="2">
        <v>1192505.47920302</v>
      </c>
      <c r="L522" s="2">
        <v>2247186.69272938</v>
      </c>
      <c r="M522" s="2">
        <v>3145917.67683654</v>
      </c>
      <c r="N522" s="2">
        <v>2298952.0251124799</v>
      </c>
      <c r="O522" s="2">
        <v>3043935.2027277802</v>
      </c>
      <c r="P522" s="2">
        <v>3125403.9719925099</v>
      </c>
      <c r="Q522" s="2">
        <v>2232029.2797681498</v>
      </c>
      <c r="R522" s="2">
        <v>3079939.3653267301</v>
      </c>
      <c r="S522" s="2">
        <v>2349169.1019716398</v>
      </c>
      <c r="T522" s="2">
        <v>2233233.3678237</v>
      </c>
      <c r="U522" s="2">
        <v>1649255.3717459999</v>
      </c>
    </row>
    <row r="523" spans="2:21" x14ac:dyDescent="0.35">
      <c r="B523" s="58"/>
      <c r="C523" s="58"/>
      <c r="D523" s="58"/>
      <c r="E523" s="58"/>
      <c r="F523" s="58"/>
      <c r="G523" s="58" t="s">
        <v>27</v>
      </c>
      <c r="H523" s="2">
        <v>0</v>
      </c>
      <c r="I523" s="2">
        <v>0</v>
      </c>
      <c r="J523" s="2">
        <v>-6242.1364521392597</v>
      </c>
      <c r="K523" s="2">
        <v>0</v>
      </c>
      <c r="L523" s="2">
        <v>0</v>
      </c>
      <c r="M523" s="2">
        <v>0</v>
      </c>
      <c r="N523" s="2">
        <v>0</v>
      </c>
      <c r="O523" s="2">
        <v>0</v>
      </c>
      <c r="P523" s="2">
        <v>0</v>
      </c>
      <c r="Q523" s="2">
        <v>0</v>
      </c>
      <c r="R523" s="2">
        <v>0</v>
      </c>
      <c r="S523" s="2">
        <v>0</v>
      </c>
      <c r="T523" s="2">
        <v>0</v>
      </c>
      <c r="U523" s="2">
        <v>0</v>
      </c>
    </row>
    <row r="524" spans="2:21" x14ac:dyDescent="0.35">
      <c r="B524" s="58"/>
      <c r="C524" s="58"/>
      <c r="D524" s="58"/>
      <c r="E524" s="58"/>
      <c r="F524" s="58"/>
      <c r="G524" s="58" t="s">
        <v>26</v>
      </c>
      <c r="H524" s="2">
        <v>17503355.574145298</v>
      </c>
      <c r="I524" s="2">
        <v>18276716.6568304</v>
      </c>
      <c r="J524" s="2">
        <v>18541402.1243232</v>
      </c>
      <c r="K524" s="2">
        <v>19715269.2369712</v>
      </c>
      <c r="L524" s="2">
        <v>20359254.284127899</v>
      </c>
      <c r="M524" s="2">
        <v>23091894.109648202</v>
      </c>
      <c r="N524" s="2">
        <v>25124184.055136502</v>
      </c>
      <c r="O524" s="2">
        <v>27510804.338438101</v>
      </c>
      <c r="P524" s="2">
        <v>29880294.956653502</v>
      </c>
      <c r="Q524" s="2">
        <v>31587315.774826899</v>
      </c>
      <c r="R524" s="2">
        <v>33640664.128210798</v>
      </c>
      <c r="S524" s="2">
        <v>34892371.9904285</v>
      </c>
      <c r="T524" s="2">
        <v>36268432.587975197</v>
      </c>
      <c r="U524" s="2">
        <v>37045073.520882703</v>
      </c>
    </row>
    <row r="525" spans="2:21" x14ac:dyDescent="0.35">
      <c r="B525" s="58"/>
      <c r="C525" s="58"/>
      <c r="D525" s="58"/>
      <c r="E525" s="58"/>
      <c r="F525" s="58" t="s">
        <v>191</v>
      </c>
      <c r="G525" s="58"/>
      <c r="H525" s="2"/>
      <c r="I525" s="2"/>
      <c r="J525" s="2"/>
      <c r="K525" s="2"/>
      <c r="L525" s="2"/>
      <c r="M525" s="2"/>
      <c r="N525" s="2"/>
      <c r="O525" s="2"/>
      <c r="P525" s="2"/>
      <c r="Q525" s="2"/>
      <c r="R525" s="2"/>
      <c r="S525" s="2"/>
      <c r="T525" s="2"/>
      <c r="U525" s="2"/>
    </row>
    <row r="526" spans="2:21" x14ac:dyDescent="0.35">
      <c r="B526" s="58"/>
      <c r="C526" s="58"/>
      <c r="D526" s="58"/>
      <c r="E526" s="58"/>
      <c r="F526" s="58"/>
      <c r="G526" s="58" t="s">
        <v>29</v>
      </c>
      <c r="H526" s="2">
        <v>32325314.697368</v>
      </c>
      <c r="I526" s="2">
        <v>40430479.1598441</v>
      </c>
      <c r="J526" s="2">
        <v>50501839.217288002</v>
      </c>
      <c r="K526" s="2">
        <v>47250764.482235797</v>
      </c>
      <c r="L526" s="2">
        <v>60344638.191690303</v>
      </c>
      <c r="M526" s="2">
        <v>68988190.725396007</v>
      </c>
      <c r="N526" s="2">
        <v>85278665.880842298</v>
      </c>
      <c r="O526" s="2">
        <v>111451457.232342</v>
      </c>
      <c r="P526" s="2">
        <v>114583140.43869101</v>
      </c>
      <c r="Q526" s="2">
        <v>115721671.32052299</v>
      </c>
      <c r="R526" s="2">
        <v>127501889.368919</v>
      </c>
      <c r="S526" s="2">
        <v>111014002.668796</v>
      </c>
      <c r="T526" s="2">
        <v>136150135.99880999</v>
      </c>
      <c r="U526" s="2">
        <v>134552886.78884101</v>
      </c>
    </row>
    <row r="527" spans="2:21" x14ac:dyDescent="0.35">
      <c r="B527" s="58"/>
      <c r="C527" s="58"/>
      <c r="D527" s="58"/>
      <c r="E527" s="58"/>
      <c r="F527" s="58"/>
      <c r="G527" s="58" t="s">
        <v>28</v>
      </c>
      <c r="H527" s="2">
        <v>978207.59744442301</v>
      </c>
      <c r="I527" s="2">
        <v>1592388.69855193</v>
      </c>
      <c r="J527" s="2">
        <v>940625.13635283196</v>
      </c>
      <c r="K527" s="2">
        <v>2353600.50069144</v>
      </c>
      <c r="L527" s="2">
        <v>761103.54476005002</v>
      </c>
      <c r="M527" s="2">
        <v>2089796.3405315201</v>
      </c>
      <c r="N527" s="2">
        <v>3212139.6509431102</v>
      </c>
      <c r="O527" s="2">
        <v>2353289.6243391298</v>
      </c>
      <c r="P527" s="2">
        <v>2476256.4731347701</v>
      </c>
      <c r="Q527" s="2">
        <v>2670500.1073967</v>
      </c>
      <c r="R527" s="2">
        <v>1917321.6446453901</v>
      </c>
      <c r="S527" s="2">
        <v>1135957.2366109299</v>
      </c>
      <c r="T527" s="2">
        <v>2632737.4364410699</v>
      </c>
      <c r="U527" s="2">
        <v>2795588.43373382</v>
      </c>
    </row>
    <row r="528" spans="2:21" x14ac:dyDescent="0.35">
      <c r="B528" s="58"/>
      <c r="C528" s="58"/>
      <c r="D528" s="58"/>
      <c r="E528" s="58"/>
      <c r="F528" s="58"/>
      <c r="G528" s="58" t="s">
        <v>30</v>
      </c>
      <c r="H528" s="2">
        <v>-8751563.4685696606</v>
      </c>
      <c r="I528" s="2">
        <v>-9992566.2289267108</v>
      </c>
      <c r="J528" s="2">
        <v>-10359352.9864801</v>
      </c>
      <c r="K528" s="2">
        <v>-9959542.32660616</v>
      </c>
      <c r="L528" s="2">
        <v>-10789808.454997299</v>
      </c>
      <c r="M528" s="2">
        <v>-10738132.7884052</v>
      </c>
      <c r="N528" s="2">
        <v>-15256408.098736299</v>
      </c>
      <c r="O528" s="2">
        <v>-21371665.601015098</v>
      </c>
      <c r="P528" s="2">
        <v>-24489727.5144279</v>
      </c>
      <c r="Q528" s="2">
        <v>-26333657.591594901</v>
      </c>
      <c r="R528" s="2">
        <v>-37320202.3110158</v>
      </c>
      <c r="S528" s="2">
        <v>-25655201.716313299</v>
      </c>
      <c r="T528" s="2">
        <v>-29424516.437405098</v>
      </c>
      <c r="U528" s="2">
        <v>-32495965.641183801</v>
      </c>
    </row>
    <row r="529" spans="2:21" x14ac:dyDescent="0.35">
      <c r="B529" s="58"/>
      <c r="C529" s="58"/>
      <c r="D529" s="58"/>
      <c r="E529" s="58"/>
      <c r="F529" s="58"/>
      <c r="G529" s="58" t="s">
        <v>25</v>
      </c>
      <c r="H529" s="2">
        <v>15959929.6377344</v>
      </c>
      <c r="I529" s="2">
        <v>18567944.0990026</v>
      </c>
      <c r="J529" s="2">
        <v>6278829.0525372801</v>
      </c>
      <c r="K529" s="2">
        <v>20713096.797035798</v>
      </c>
      <c r="L529" s="2">
        <v>24740217.451330099</v>
      </c>
      <c r="M529" s="2">
        <v>25360575.6853627</v>
      </c>
      <c r="N529" s="2">
        <v>38280987.9030945</v>
      </c>
      <c r="O529" s="2">
        <v>22923827.465151399</v>
      </c>
      <c r="P529" s="2">
        <v>20350923.6809044</v>
      </c>
      <c r="Q529" s="2">
        <v>37372660.0743839</v>
      </c>
      <c r="R529" s="2">
        <v>19047805.6614553</v>
      </c>
      <c r="S529" s="2">
        <v>49864946.628493503</v>
      </c>
      <c r="T529" s="2">
        <v>25529442.500633299</v>
      </c>
      <c r="U529" s="2">
        <v>26117652.441940501</v>
      </c>
    </row>
    <row r="530" spans="2:21" x14ac:dyDescent="0.35">
      <c r="B530" s="58"/>
      <c r="C530" s="58"/>
      <c r="D530" s="58"/>
      <c r="E530" s="58"/>
      <c r="F530" s="58"/>
      <c r="G530" s="58" t="s">
        <v>27</v>
      </c>
      <c r="H530" s="2">
        <v>-81409.304133043202</v>
      </c>
      <c r="I530" s="2">
        <v>-96406.511183867595</v>
      </c>
      <c r="J530" s="2">
        <v>-111175.93746215101</v>
      </c>
      <c r="K530" s="2">
        <v>-13281.2616665723</v>
      </c>
      <c r="L530" s="2">
        <v>-90264.985206240002</v>
      </c>
      <c r="M530" s="2">
        <v>-421764.08204262698</v>
      </c>
      <c r="N530" s="2">
        <v>-63928.103801937097</v>
      </c>
      <c r="O530" s="2">
        <v>-263388.34213574399</v>
      </c>
      <c r="P530" s="2">
        <v>-950872.35696672497</v>
      </c>
      <c r="Q530" s="2">
        <v>-221554.40997479501</v>
      </c>
      <c r="R530" s="2">
        <v>-132811.69520804301</v>
      </c>
      <c r="S530" s="2">
        <v>-209568.81877787199</v>
      </c>
      <c r="T530" s="2">
        <v>-334912.70963828597</v>
      </c>
      <c r="U530" s="2">
        <v>-419170.247032215</v>
      </c>
    </row>
    <row r="531" spans="2:21" x14ac:dyDescent="0.35">
      <c r="B531" s="58"/>
      <c r="C531" s="58"/>
      <c r="D531" s="58"/>
      <c r="E531" s="58"/>
      <c r="F531" s="58"/>
      <c r="G531" s="58" t="s">
        <v>26</v>
      </c>
      <c r="H531" s="2">
        <v>40430479.1598441</v>
      </c>
      <c r="I531" s="2">
        <v>50501839.217288002</v>
      </c>
      <c r="J531" s="2">
        <v>47250764.482235797</v>
      </c>
      <c r="K531" s="2">
        <v>60344638.191690303</v>
      </c>
      <c r="L531" s="2">
        <v>68988190.725396007</v>
      </c>
      <c r="M531" s="2">
        <v>85278665.880842298</v>
      </c>
      <c r="N531" s="2">
        <v>111451457.232342</v>
      </c>
      <c r="O531" s="2">
        <v>115093520.378681</v>
      </c>
      <c r="P531" s="2">
        <v>111969720.72133499</v>
      </c>
      <c r="Q531" s="2">
        <v>129209619.500734</v>
      </c>
      <c r="R531" s="2">
        <v>111014002.668796</v>
      </c>
      <c r="S531" s="2">
        <v>136150135.99880999</v>
      </c>
      <c r="T531" s="2">
        <v>134552886.78884101</v>
      </c>
      <c r="U531" s="2">
        <v>130550991.776299</v>
      </c>
    </row>
    <row r="532" spans="2:21" x14ac:dyDescent="0.35">
      <c r="B532" s="58"/>
      <c r="C532" s="58"/>
      <c r="D532" s="58"/>
      <c r="E532" s="58"/>
      <c r="F532" s="58" t="s">
        <v>192</v>
      </c>
      <c r="G532" s="58"/>
      <c r="H532" s="2"/>
      <c r="I532" s="2"/>
      <c r="J532" s="2"/>
      <c r="K532" s="2"/>
      <c r="L532" s="2"/>
      <c r="M532" s="2"/>
      <c r="N532" s="2"/>
      <c r="O532" s="2"/>
      <c r="P532" s="2"/>
      <c r="Q532" s="2"/>
      <c r="R532" s="2"/>
      <c r="S532" s="2"/>
      <c r="T532" s="2"/>
      <c r="U532" s="2"/>
    </row>
    <row r="533" spans="2:21" x14ac:dyDescent="0.35">
      <c r="B533" s="58"/>
      <c r="C533" s="58"/>
      <c r="D533" s="58"/>
      <c r="E533" s="58"/>
      <c r="F533" s="58"/>
      <c r="G533" s="58" t="s">
        <v>29</v>
      </c>
      <c r="H533" s="2">
        <v>1467407.9913824</v>
      </c>
      <c r="I533" s="2">
        <v>1514256.6898358399</v>
      </c>
      <c r="J533" s="2">
        <v>1565175.51475711</v>
      </c>
      <c r="K533" s="2">
        <v>1808875.0694593999</v>
      </c>
      <c r="L533" s="2">
        <v>1979676.0324989201</v>
      </c>
      <c r="M533" s="2">
        <v>2021783.6443852501</v>
      </c>
      <c r="N533" s="2">
        <v>2327532.8772794399</v>
      </c>
      <c r="O533" s="2">
        <v>3055943.7505064299</v>
      </c>
      <c r="P533" s="2">
        <v>3713884.7812080299</v>
      </c>
      <c r="Q533" s="2">
        <v>4253028.2556028003</v>
      </c>
      <c r="R533" s="2">
        <v>5292819.3452050602</v>
      </c>
      <c r="S533" s="2">
        <v>10770535.9853274</v>
      </c>
      <c r="T533" s="2">
        <v>11417573.039677501</v>
      </c>
      <c r="U533" s="2">
        <v>11265924.935485501</v>
      </c>
    </row>
    <row r="534" spans="2:21" x14ac:dyDescent="0.35">
      <c r="B534" s="58"/>
      <c r="C534" s="58"/>
      <c r="D534" s="58"/>
      <c r="E534" s="58"/>
      <c r="F534" s="58"/>
      <c r="G534" s="58" t="s">
        <v>28</v>
      </c>
      <c r="H534" s="2">
        <v>44405.743893277402</v>
      </c>
      <c r="I534" s="2">
        <v>59640.283511558097</v>
      </c>
      <c r="J534" s="2">
        <v>29152.273556812099</v>
      </c>
      <c r="K534" s="2">
        <v>90101.595515316701</v>
      </c>
      <c r="L534" s="2">
        <v>24968.886896382501</v>
      </c>
      <c r="M534" s="2">
        <v>62097.516488232599</v>
      </c>
      <c r="N534" s="2">
        <v>89170.964524147697</v>
      </c>
      <c r="O534" s="2">
        <v>65365.598340022501</v>
      </c>
      <c r="P534" s="2">
        <v>80260.771303120404</v>
      </c>
      <c r="Q534" s="2">
        <v>98146.8058985268</v>
      </c>
      <c r="R534" s="2">
        <v>79591.268348947604</v>
      </c>
      <c r="S534" s="2">
        <v>110210.135663814</v>
      </c>
      <c r="T534" s="2">
        <v>220781.799109785</v>
      </c>
      <c r="U534" s="2">
        <v>234070.70778334999</v>
      </c>
    </row>
    <row r="535" spans="2:21" x14ac:dyDescent="0.35">
      <c r="B535" s="58"/>
      <c r="C535" s="58"/>
      <c r="D535" s="58"/>
      <c r="E535" s="58"/>
      <c r="F535" s="58"/>
      <c r="G535" s="58" t="s">
        <v>30</v>
      </c>
      <c r="H535" s="2">
        <v>-199230.72872784801</v>
      </c>
      <c r="I535" s="2">
        <v>-192721.89694668</v>
      </c>
      <c r="J535" s="2">
        <v>-189562.05987939399</v>
      </c>
      <c r="K535" s="2">
        <v>-168841.80273910699</v>
      </c>
      <c r="L535" s="2">
        <v>-160241.058695941</v>
      </c>
      <c r="M535" s="2">
        <v>-204235.402698366</v>
      </c>
      <c r="N535" s="2">
        <v>-234711.20241566599</v>
      </c>
      <c r="O535" s="2">
        <v>-284188.60170375399</v>
      </c>
      <c r="P535" s="2">
        <v>-336218.84662632702</v>
      </c>
      <c r="Q535" s="2">
        <v>-359744.19255081</v>
      </c>
      <c r="R535" s="2">
        <v>-428313.332758256</v>
      </c>
      <c r="S535" s="2">
        <v>-592692.14613802405</v>
      </c>
      <c r="T535" s="2">
        <v>-615948.53656700498</v>
      </c>
      <c r="U535" s="2">
        <v>-640916.776981081</v>
      </c>
    </row>
    <row r="536" spans="2:21" x14ac:dyDescent="0.35">
      <c r="B536" s="58"/>
      <c r="C536" s="58"/>
      <c r="D536" s="58"/>
      <c r="E536" s="58"/>
      <c r="F536" s="58"/>
      <c r="G536" s="58" t="s">
        <v>25</v>
      </c>
      <c r="H536" s="2">
        <v>207738.51915497001</v>
      </c>
      <c r="I536" s="2">
        <v>191182.53717252499</v>
      </c>
      <c r="J536" s="2">
        <v>412391.73356272001</v>
      </c>
      <c r="K536" s="2">
        <v>250530.59859673699</v>
      </c>
      <c r="L536" s="2">
        <v>389903.95734343299</v>
      </c>
      <c r="M536" s="2">
        <v>479307.72832591698</v>
      </c>
      <c r="N536" s="2">
        <v>878713.63133622799</v>
      </c>
      <c r="O536" s="2">
        <v>913957.27646103501</v>
      </c>
      <c r="P536" s="2">
        <v>736409.68072481197</v>
      </c>
      <c r="Q536" s="2">
        <v>1334038.28408727</v>
      </c>
      <c r="R536" s="2">
        <v>5836332.9192190599</v>
      </c>
      <c r="S536" s="2">
        <v>1145131.5369152499</v>
      </c>
      <c r="T536" s="2">
        <v>268468.98304835899</v>
      </c>
      <c r="U536" s="2">
        <v>283797.12276147702</v>
      </c>
    </row>
    <row r="537" spans="2:21" x14ac:dyDescent="0.35">
      <c r="B537" s="58"/>
      <c r="C537" s="58"/>
      <c r="D537" s="58"/>
      <c r="E537" s="58"/>
      <c r="F537" s="58"/>
      <c r="G537" s="58" t="s">
        <v>27</v>
      </c>
      <c r="H537" s="2">
        <v>-6064.8358669567997</v>
      </c>
      <c r="I537" s="2">
        <v>-7182.0988161324003</v>
      </c>
      <c r="J537" s="2">
        <v>-8282.3925378490294</v>
      </c>
      <c r="K537" s="2">
        <v>-989.42833342770496</v>
      </c>
      <c r="L537" s="2">
        <v>-6724.5669968443799</v>
      </c>
      <c r="M537" s="2">
        <v>-31420.609221593899</v>
      </c>
      <c r="N537" s="2">
        <v>-4762.5202177248002</v>
      </c>
      <c r="O537" s="2">
        <v>-19621.9225963729</v>
      </c>
      <c r="P537" s="2">
        <v>-13867.735757091899</v>
      </c>
      <c r="Q537" s="2">
        <v>-16505.3754777422</v>
      </c>
      <c r="R537" s="2">
        <v>-9894.2146874602495</v>
      </c>
      <c r="S537" s="2">
        <v>-15612.472090937799</v>
      </c>
      <c r="T537" s="2">
        <v>-24950.349783048001</v>
      </c>
      <c r="U537" s="2">
        <v>-31227.373524867999</v>
      </c>
    </row>
    <row r="538" spans="2:21" x14ac:dyDescent="0.35">
      <c r="B538" s="58"/>
      <c r="C538" s="58"/>
      <c r="D538" s="58"/>
      <c r="E538" s="58"/>
      <c r="F538" s="58"/>
      <c r="G538" s="58" t="s">
        <v>26</v>
      </c>
      <c r="H538" s="2">
        <v>1514256.6898358399</v>
      </c>
      <c r="I538" s="2">
        <v>1565175.51475711</v>
      </c>
      <c r="J538" s="2">
        <v>1808875.0694593999</v>
      </c>
      <c r="K538" s="2">
        <v>1979676.0324989201</v>
      </c>
      <c r="L538" s="2">
        <v>2021783.6443852501</v>
      </c>
      <c r="M538" s="2">
        <v>2327532.8772794399</v>
      </c>
      <c r="N538" s="2">
        <v>3055943.7505064299</v>
      </c>
      <c r="O538" s="2">
        <v>3731456.10100736</v>
      </c>
      <c r="P538" s="2">
        <v>4180468.65085254</v>
      </c>
      <c r="Q538" s="2">
        <v>5308963.7775600497</v>
      </c>
      <c r="R538" s="2">
        <v>10770535.9853274</v>
      </c>
      <c r="S538" s="2">
        <v>11417573.039677501</v>
      </c>
      <c r="T538" s="2">
        <v>11265924.935485501</v>
      </c>
      <c r="U538" s="2">
        <v>11111648.6155244</v>
      </c>
    </row>
    <row r="539" spans="2:21" x14ac:dyDescent="0.35">
      <c r="B539" s="58" t="s">
        <v>41</v>
      </c>
      <c r="C539" s="58"/>
      <c r="D539" s="58"/>
      <c r="E539" s="58"/>
      <c r="F539" s="58"/>
      <c r="G539" s="58"/>
      <c r="H539" s="2"/>
      <c r="I539" s="2"/>
      <c r="J539" s="2"/>
      <c r="K539" s="2"/>
      <c r="L539" s="2"/>
      <c r="M539" s="2"/>
      <c r="N539" s="2"/>
      <c r="O539" s="2"/>
      <c r="P539" s="2"/>
      <c r="Q539" s="2"/>
      <c r="R539" s="2"/>
      <c r="S539" s="2"/>
      <c r="T539" s="2"/>
      <c r="U539" s="2"/>
    </row>
    <row r="540" spans="2:21" x14ac:dyDescent="0.35">
      <c r="B540" s="58"/>
      <c r="C540" s="58" t="s">
        <v>32</v>
      </c>
      <c r="D540" s="58"/>
      <c r="E540" s="58"/>
      <c r="F540" s="58"/>
      <c r="G540" s="58"/>
      <c r="H540" s="2"/>
      <c r="I540" s="2"/>
      <c r="J540" s="2"/>
      <c r="K540" s="2"/>
      <c r="L540" s="2"/>
      <c r="M540" s="2"/>
      <c r="N540" s="2"/>
      <c r="O540" s="2"/>
      <c r="P540" s="2"/>
      <c r="Q540" s="2"/>
      <c r="R540" s="2"/>
      <c r="S540" s="2"/>
      <c r="T540" s="2"/>
      <c r="U540" s="2"/>
    </row>
    <row r="541" spans="2:21" x14ac:dyDescent="0.35">
      <c r="B541" s="58"/>
      <c r="C541" s="58"/>
      <c r="D541" s="58" t="s">
        <v>6</v>
      </c>
      <c r="E541" s="58"/>
      <c r="F541" s="58"/>
      <c r="G541" s="58"/>
      <c r="H541" s="2"/>
      <c r="I541" s="2"/>
      <c r="J541" s="2"/>
      <c r="K541" s="2"/>
      <c r="L541" s="2"/>
      <c r="M541" s="2"/>
      <c r="N541" s="2"/>
      <c r="O541" s="2"/>
      <c r="P541" s="2"/>
      <c r="Q541" s="2"/>
      <c r="R541" s="2"/>
      <c r="S541" s="2"/>
      <c r="T541" s="2"/>
      <c r="U541" s="2"/>
    </row>
    <row r="542" spans="2:21" x14ac:dyDescent="0.35">
      <c r="B542" s="58"/>
      <c r="C542" s="58"/>
      <c r="D542" s="58"/>
      <c r="E542" s="58" t="s">
        <v>7</v>
      </c>
      <c r="F542" s="58"/>
      <c r="G542" s="58"/>
      <c r="H542" s="2"/>
      <c r="I542" s="2"/>
      <c r="J542" s="2"/>
      <c r="K542" s="2"/>
      <c r="L542" s="2"/>
      <c r="M542" s="2"/>
      <c r="N542" s="2"/>
      <c r="O542" s="2"/>
      <c r="P542" s="2"/>
      <c r="Q542" s="2"/>
      <c r="R542" s="2"/>
      <c r="S542" s="2"/>
      <c r="T542" s="2"/>
      <c r="U542" s="2"/>
    </row>
    <row r="543" spans="2:21" x14ac:dyDescent="0.35">
      <c r="B543" s="58"/>
      <c r="C543" s="58"/>
      <c r="D543" s="58"/>
      <c r="E543" s="58"/>
      <c r="F543" s="58" t="s">
        <v>8</v>
      </c>
      <c r="G543" s="58"/>
      <c r="H543" s="2"/>
      <c r="I543" s="2"/>
      <c r="J543" s="2"/>
      <c r="K543" s="2"/>
      <c r="L543" s="2"/>
      <c r="M543" s="2"/>
      <c r="N543" s="2"/>
      <c r="O543" s="2"/>
      <c r="P543" s="2"/>
      <c r="Q543" s="2"/>
      <c r="R543" s="2"/>
      <c r="S543" s="2"/>
      <c r="T543" s="2"/>
      <c r="U543" s="2"/>
    </row>
    <row r="544" spans="2:21" x14ac:dyDescent="0.35">
      <c r="B544" s="58"/>
      <c r="C544" s="58"/>
      <c r="D544" s="58"/>
      <c r="E544" s="58"/>
      <c r="F544" s="58"/>
      <c r="G544" s="58" t="s">
        <v>29</v>
      </c>
      <c r="H544" s="2">
        <v>541656278.63563895</v>
      </c>
      <c r="I544" s="2">
        <v>581622749.17019796</v>
      </c>
      <c r="J544" s="2">
        <v>630203049.23935103</v>
      </c>
      <c r="K544" s="2">
        <v>670057771.06879997</v>
      </c>
      <c r="L544" s="2">
        <v>726822066.53566301</v>
      </c>
      <c r="M544" s="2">
        <v>775117621.81531405</v>
      </c>
      <c r="N544" s="2">
        <v>846352558.39954603</v>
      </c>
      <c r="O544" s="2">
        <v>941816484.74328995</v>
      </c>
      <c r="P544" s="2">
        <v>1032242559.96937</v>
      </c>
      <c r="Q544" s="2">
        <v>1116374905.5597601</v>
      </c>
      <c r="R544" s="2">
        <v>1199939877</v>
      </c>
      <c r="S544" s="2">
        <v>1295997775.9833</v>
      </c>
      <c r="T544" s="2">
        <v>1308283253.5338299</v>
      </c>
      <c r="U544" s="2">
        <v>1380011767</v>
      </c>
    </row>
    <row r="545" spans="2:21" x14ac:dyDescent="0.35">
      <c r="B545" s="58"/>
      <c r="C545" s="58"/>
      <c r="D545" s="58"/>
      <c r="E545" s="58"/>
      <c r="F545" s="58"/>
      <c r="G545" s="58" t="s">
        <v>28</v>
      </c>
      <c r="H545" s="2">
        <v>16391249.147158301</v>
      </c>
      <c r="I545" s="2">
        <v>22907705.074126501</v>
      </c>
      <c r="J545" s="2">
        <v>11737885.952435</v>
      </c>
      <c r="K545" s="2">
        <v>33376143.703931399</v>
      </c>
      <c r="L545" s="2">
        <v>9196625.2483135108</v>
      </c>
      <c r="M545" s="2">
        <v>21607667.9865481</v>
      </c>
      <c r="N545" s="2">
        <v>29790828.6568795</v>
      </c>
      <c r="O545" s="2">
        <v>18874077.850567002</v>
      </c>
      <c r="P545" s="2">
        <v>22307795.991479501</v>
      </c>
      <c r="Q545" s="2">
        <v>25762497.820609901</v>
      </c>
      <c r="R545" s="2">
        <v>18044209</v>
      </c>
      <c r="S545" s="2">
        <v>13261372.591456899</v>
      </c>
      <c r="T545" s="2">
        <v>25298294.957836501</v>
      </c>
      <c r="U545" s="2">
        <v>28672331</v>
      </c>
    </row>
    <row r="546" spans="2:21" x14ac:dyDescent="0.35">
      <c r="B546" s="58"/>
      <c r="C546" s="58"/>
      <c r="D546" s="58"/>
      <c r="E546" s="58"/>
      <c r="F546" s="58"/>
      <c r="G546" s="58" t="s">
        <v>30</v>
      </c>
      <c r="H546" s="2">
        <v>-29266119.9617052</v>
      </c>
      <c r="I546" s="2">
        <v>-30748483.789462902</v>
      </c>
      <c r="J546" s="2">
        <v>-31612515.168047599</v>
      </c>
      <c r="K546" s="2">
        <v>-33430304.2707185</v>
      </c>
      <c r="L546" s="2">
        <v>-34232056.548603103</v>
      </c>
      <c r="M546" s="2">
        <v>-30560180.7464085</v>
      </c>
      <c r="N546" s="2">
        <v>-33038817.210052598</v>
      </c>
      <c r="O546" s="2">
        <v>-36292149.669938497</v>
      </c>
      <c r="P546" s="2">
        <v>-39346254.501726098</v>
      </c>
      <c r="Q546" s="2">
        <v>-42754797.762261897</v>
      </c>
      <c r="R546" s="2">
        <v>-47854236</v>
      </c>
      <c r="S546" s="2">
        <v>-51214308.233111396</v>
      </c>
      <c r="T546" s="2">
        <v>-53624948.415454701</v>
      </c>
      <c r="U546" s="2">
        <v>-57749837</v>
      </c>
    </row>
    <row r="547" spans="2:21" x14ac:dyDescent="0.35">
      <c r="B547" s="58"/>
      <c r="C547" s="58"/>
      <c r="D547" s="58"/>
      <c r="E547" s="58"/>
      <c r="F547" s="58"/>
      <c r="G547" s="58" t="s">
        <v>25</v>
      </c>
      <c r="H547" s="2">
        <v>54920103.641046204</v>
      </c>
      <c r="I547" s="2">
        <v>58270288.7292969</v>
      </c>
      <c r="J547" s="2">
        <v>61107211.891623102</v>
      </c>
      <c r="K547" s="2">
        <v>59557760.996055499</v>
      </c>
      <c r="L547" s="2">
        <v>73330986.579940796</v>
      </c>
      <c r="M547" s="2">
        <v>80187449.344091997</v>
      </c>
      <c r="N547" s="2">
        <v>98711914.896917194</v>
      </c>
      <c r="O547" s="2">
        <v>110005712.246171</v>
      </c>
      <c r="P547" s="2">
        <v>117711802.20872</v>
      </c>
      <c r="Q547" s="2">
        <v>98485848.335986495</v>
      </c>
      <c r="R547" s="2">
        <v>78040058</v>
      </c>
      <c r="S547" s="2">
        <v>100877144.07707299</v>
      </c>
      <c r="T547" s="2">
        <v>102435191.058558</v>
      </c>
      <c r="U547" s="2">
        <v>101778049</v>
      </c>
    </row>
    <row r="548" spans="2:21" x14ac:dyDescent="0.35">
      <c r="B548" s="58"/>
      <c r="C548" s="58"/>
      <c r="D548" s="58"/>
      <c r="E548" s="58"/>
      <c r="F548" s="58"/>
      <c r="G548" s="58" t="s">
        <v>27</v>
      </c>
      <c r="H548" s="2">
        <v>-2078762.29193968</v>
      </c>
      <c r="I548" s="2">
        <v>-1849209.94480777</v>
      </c>
      <c r="J548" s="2">
        <v>-1377860.8465619399</v>
      </c>
      <c r="K548" s="2">
        <v>-400237.48210201098</v>
      </c>
      <c r="L548" s="2">
        <v>0</v>
      </c>
      <c r="M548" s="2">
        <v>0</v>
      </c>
      <c r="N548" s="2">
        <v>0</v>
      </c>
      <c r="O548" s="2">
        <v>0</v>
      </c>
      <c r="P548" s="2">
        <v>0</v>
      </c>
      <c r="Q548" s="2">
        <v>73790.192502434598</v>
      </c>
      <c r="R548" s="2">
        <v>0</v>
      </c>
      <c r="S548" s="2">
        <v>0</v>
      </c>
      <c r="T548" s="2">
        <v>0</v>
      </c>
      <c r="U548" s="2">
        <v>0</v>
      </c>
    </row>
    <row r="549" spans="2:21" x14ac:dyDescent="0.35">
      <c r="B549" s="58"/>
      <c r="C549" s="58"/>
      <c r="D549" s="58"/>
      <c r="E549" s="58"/>
      <c r="F549" s="58"/>
      <c r="G549" s="58" t="s">
        <v>26</v>
      </c>
      <c r="H549" s="2">
        <v>594497619.98474503</v>
      </c>
      <c r="I549" s="2">
        <v>638043827.95468795</v>
      </c>
      <c r="J549" s="2">
        <v>689932400.28441203</v>
      </c>
      <c r="K549" s="2">
        <v>729215294.58275294</v>
      </c>
      <c r="L549" s="2">
        <v>800153053.11560404</v>
      </c>
      <c r="M549" s="2">
        <v>855305071.15940595</v>
      </c>
      <c r="N549" s="2">
        <v>945064473.29646301</v>
      </c>
      <c r="O549" s="2">
        <v>1051822196.98946</v>
      </c>
      <c r="P549" s="2">
        <v>1132915903.66784</v>
      </c>
      <c r="Q549" s="2">
        <v>1197942244.1466</v>
      </c>
      <c r="R549" s="2">
        <v>1248169908</v>
      </c>
      <c r="S549" s="2">
        <v>1358921984.41872</v>
      </c>
      <c r="T549" s="2">
        <v>1382391791.1347699</v>
      </c>
      <c r="U549" s="2">
        <v>1452712310</v>
      </c>
    </row>
    <row r="550" spans="2:21" x14ac:dyDescent="0.35">
      <c r="B550" s="58"/>
      <c r="C550" s="58"/>
      <c r="D550" s="58"/>
      <c r="E550" s="58"/>
      <c r="F550" s="58" t="s">
        <v>10</v>
      </c>
      <c r="G550" s="58"/>
      <c r="H550" s="2"/>
      <c r="I550" s="2"/>
      <c r="J550" s="2"/>
      <c r="K550" s="2"/>
      <c r="L550" s="2"/>
      <c r="M550" s="2"/>
      <c r="N550" s="2"/>
      <c r="O550" s="2"/>
      <c r="P550" s="2"/>
      <c r="Q550" s="2"/>
      <c r="R550" s="2"/>
      <c r="S550" s="2"/>
      <c r="T550" s="2"/>
      <c r="U550" s="2"/>
    </row>
    <row r="551" spans="2:21" x14ac:dyDescent="0.35">
      <c r="B551" s="58"/>
      <c r="C551" s="58"/>
      <c r="D551" s="58"/>
      <c r="E551" s="58"/>
      <c r="F551" s="58"/>
      <c r="G551" s="58" t="s">
        <v>29</v>
      </c>
      <c r="H551" s="2">
        <v>92587861.837822095</v>
      </c>
      <c r="I551" s="2">
        <v>99419519.104530096</v>
      </c>
      <c r="J551" s="2">
        <v>107723578.87131099</v>
      </c>
      <c r="K551" s="2">
        <v>114536134.40491401</v>
      </c>
      <c r="L551" s="2">
        <v>124239123.095907</v>
      </c>
      <c r="M551" s="2">
        <v>132494510.09313101</v>
      </c>
      <c r="N551" s="2">
        <v>144671033.70530099</v>
      </c>
      <c r="O551" s="2">
        <v>160989132.78664899</v>
      </c>
      <c r="P551" s="2">
        <v>176446088.220929</v>
      </c>
      <c r="Q551" s="2">
        <v>190827226.77107301</v>
      </c>
      <c r="R551" s="2">
        <v>205111381</v>
      </c>
      <c r="S551" s="2">
        <v>221531011.00778201</v>
      </c>
      <c r="T551" s="2">
        <v>223631025.616541</v>
      </c>
      <c r="U551" s="2">
        <v>235891919</v>
      </c>
    </row>
    <row r="552" spans="2:21" x14ac:dyDescent="0.35">
      <c r="B552" s="58"/>
      <c r="C552" s="58"/>
      <c r="D552" s="58"/>
      <c r="E552" s="58"/>
      <c r="F552" s="58"/>
      <c r="G552" s="58" t="s">
        <v>28</v>
      </c>
      <c r="H552" s="2">
        <v>2801833.5081596798</v>
      </c>
      <c r="I552" s="2">
        <v>3915722.0475081699</v>
      </c>
      <c r="J552" s="2">
        <v>2006412.19477716</v>
      </c>
      <c r="K552" s="2">
        <v>5705141.6254654396</v>
      </c>
      <c r="L552" s="2">
        <v>1572022.5195392999</v>
      </c>
      <c r="M552" s="2">
        <v>3693500.5779224299</v>
      </c>
      <c r="N552" s="2">
        <v>5092286.8182477402</v>
      </c>
      <c r="O552" s="2">
        <v>3226235.12598495</v>
      </c>
      <c r="P552" s="2">
        <v>3813176.7591949101</v>
      </c>
      <c r="Q552" s="2">
        <v>4403705.2331786295</v>
      </c>
      <c r="R552" s="2">
        <v>3084382</v>
      </c>
      <c r="S552" s="2">
        <v>2266828.9498470598</v>
      </c>
      <c r="T552" s="2">
        <v>4324356.84893863</v>
      </c>
      <c r="U552" s="2">
        <v>4901097</v>
      </c>
    </row>
    <row r="553" spans="2:21" x14ac:dyDescent="0.35">
      <c r="B553" s="58"/>
      <c r="C553" s="58"/>
      <c r="D553" s="58"/>
      <c r="E553" s="58"/>
      <c r="F553" s="58"/>
      <c r="G553" s="58" t="s">
        <v>30</v>
      </c>
      <c r="H553" s="2">
        <v>-5002595.8867657501</v>
      </c>
      <c r="I553" s="2">
        <v>-5255983.3257954</v>
      </c>
      <c r="J553" s="2">
        <v>-5403676.2835977999</v>
      </c>
      <c r="K553" s="2">
        <v>-5714399.5465355702</v>
      </c>
      <c r="L553" s="2">
        <v>-5851446.84398391</v>
      </c>
      <c r="M553" s="2">
        <v>-5223795.79872033</v>
      </c>
      <c r="N553" s="2">
        <v>-5647480.8172345096</v>
      </c>
      <c r="O553" s="2">
        <v>-6203588.2753944304</v>
      </c>
      <c r="P553" s="2">
        <v>-6725640.8156438302</v>
      </c>
      <c r="Q553" s="2">
        <v>-7308279.18784115</v>
      </c>
      <c r="R553" s="2">
        <v>-8179950</v>
      </c>
      <c r="S553" s="2">
        <v>-8754303.2026712205</v>
      </c>
      <c r="T553" s="2">
        <v>-9166365.29619243</v>
      </c>
      <c r="U553" s="2">
        <v>-9871452</v>
      </c>
    </row>
    <row r="554" spans="2:21" x14ac:dyDescent="0.35">
      <c r="B554" s="58"/>
      <c r="C554" s="58"/>
      <c r="D554" s="58"/>
      <c r="E554" s="58"/>
      <c r="F554" s="58"/>
      <c r="G554" s="58" t="s">
        <v>25</v>
      </c>
      <c r="H554" s="2">
        <v>9387752.2860887591</v>
      </c>
      <c r="I554" s="2">
        <v>9960415.2207147796</v>
      </c>
      <c r="J554" s="2">
        <v>10445343.874102799</v>
      </c>
      <c r="K554" s="2">
        <v>10180488.926229499</v>
      </c>
      <c r="L554" s="2">
        <v>12534811.321668301</v>
      </c>
      <c r="M554" s="2">
        <v>13706818.8329676</v>
      </c>
      <c r="N554" s="2">
        <v>16873293.080334801</v>
      </c>
      <c r="O554" s="2">
        <v>18803795.116110999</v>
      </c>
      <c r="P554" s="2">
        <v>20121033.410771798</v>
      </c>
      <c r="Q554" s="2">
        <v>16834650.457078699</v>
      </c>
      <c r="R554" s="2">
        <v>13339755</v>
      </c>
      <c r="S554" s="2">
        <v>17243405.9140389</v>
      </c>
      <c r="T554" s="2">
        <v>17509730.231412198</v>
      </c>
      <c r="U554" s="2">
        <v>17397402</v>
      </c>
    </row>
    <row r="555" spans="2:21" x14ac:dyDescent="0.35">
      <c r="B555" s="58"/>
      <c r="C555" s="58"/>
      <c r="D555" s="58"/>
      <c r="E555" s="58"/>
      <c r="F555" s="58"/>
      <c r="G555" s="58" t="s">
        <v>27</v>
      </c>
      <c r="H555" s="2">
        <v>-355332.64077467698</v>
      </c>
      <c r="I555" s="2">
        <v>-316094.175646324</v>
      </c>
      <c r="J555" s="2">
        <v>-235524.25167961</v>
      </c>
      <c r="K555" s="2">
        <v>-68414.480098930595</v>
      </c>
      <c r="L555" s="2">
        <v>0</v>
      </c>
      <c r="M555" s="2">
        <v>0</v>
      </c>
      <c r="N555" s="2">
        <v>0</v>
      </c>
      <c r="O555" s="2">
        <v>0</v>
      </c>
      <c r="P555" s="2">
        <v>0</v>
      </c>
      <c r="Q555" s="2">
        <v>12613.305555343701</v>
      </c>
      <c r="R555" s="2">
        <v>0</v>
      </c>
      <c r="S555" s="2">
        <v>0</v>
      </c>
      <c r="T555" s="2">
        <v>0</v>
      </c>
      <c r="U555" s="2">
        <v>0</v>
      </c>
    </row>
    <row r="556" spans="2:21" x14ac:dyDescent="0.35">
      <c r="B556" s="58"/>
      <c r="C556" s="58"/>
      <c r="D556" s="58"/>
      <c r="E556" s="58"/>
      <c r="F556" s="58"/>
      <c r="G556" s="58" t="s">
        <v>26</v>
      </c>
      <c r="H556" s="2">
        <v>101620281.483136</v>
      </c>
      <c r="I556" s="2">
        <v>109063840.149599</v>
      </c>
      <c r="J556" s="2">
        <v>117933398.493735</v>
      </c>
      <c r="K556" s="2">
        <v>124648208.851044</v>
      </c>
      <c r="L556" s="2">
        <v>136773934.41757599</v>
      </c>
      <c r="M556" s="2">
        <v>146201328.926099</v>
      </c>
      <c r="N556" s="2">
        <v>161544326.78563601</v>
      </c>
      <c r="O556" s="2">
        <v>179792927.90276</v>
      </c>
      <c r="P556" s="2">
        <v>193654657.575252</v>
      </c>
      <c r="Q556" s="2">
        <v>204769916.579045</v>
      </c>
      <c r="R556" s="2">
        <v>213355568</v>
      </c>
      <c r="S556" s="2">
        <v>232286942.66899699</v>
      </c>
      <c r="T556" s="2">
        <v>236298747.40069899</v>
      </c>
      <c r="U556" s="2">
        <v>248318966</v>
      </c>
    </row>
    <row r="557" spans="2:21" x14ac:dyDescent="0.35">
      <c r="B557" s="58"/>
      <c r="C557" s="58"/>
      <c r="D557" s="58"/>
      <c r="E557" s="58"/>
      <c r="F557" s="58" t="s">
        <v>9</v>
      </c>
      <c r="G557" s="58"/>
      <c r="H557" s="2"/>
      <c r="I557" s="2"/>
      <c r="J557" s="2"/>
      <c r="K557" s="2"/>
      <c r="L557" s="2"/>
      <c r="M557" s="2"/>
      <c r="N557" s="2"/>
      <c r="O557" s="2"/>
      <c r="P557" s="2"/>
      <c r="Q557" s="2"/>
      <c r="R557" s="2"/>
      <c r="S557" s="2"/>
      <c r="T557" s="2"/>
      <c r="U557" s="2"/>
    </row>
    <row r="558" spans="2:21" x14ac:dyDescent="0.35">
      <c r="B558" s="58"/>
      <c r="C558" s="58"/>
      <c r="D558" s="58"/>
      <c r="E558" s="58"/>
      <c r="F558" s="58"/>
      <c r="G558" s="58" t="s">
        <v>29</v>
      </c>
      <c r="H558" s="2">
        <v>0</v>
      </c>
      <c r="I558" s="2">
        <v>0</v>
      </c>
      <c r="J558" s="2">
        <v>0</v>
      </c>
      <c r="K558" s="2">
        <v>0</v>
      </c>
      <c r="L558" s="2">
        <v>0</v>
      </c>
      <c r="M558" s="2">
        <v>0</v>
      </c>
      <c r="N558" s="2">
        <v>0</v>
      </c>
      <c r="O558" s="2">
        <v>0</v>
      </c>
      <c r="P558" s="2">
        <v>0</v>
      </c>
      <c r="Q558" s="2">
        <v>0</v>
      </c>
      <c r="R558" s="2">
        <v>0</v>
      </c>
      <c r="S558" s="2">
        <v>0</v>
      </c>
      <c r="T558" s="2">
        <v>0</v>
      </c>
      <c r="U558" s="2">
        <v>0</v>
      </c>
    </row>
    <row r="559" spans="2:21" x14ac:dyDescent="0.35">
      <c r="B559" s="58"/>
      <c r="C559" s="58"/>
      <c r="D559" s="58"/>
      <c r="E559" s="58"/>
      <c r="F559" s="58"/>
      <c r="G559" s="58" t="s">
        <v>28</v>
      </c>
      <c r="H559" s="2">
        <v>0</v>
      </c>
      <c r="I559" s="2">
        <v>0</v>
      </c>
      <c r="J559" s="2">
        <v>0</v>
      </c>
      <c r="K559" s="2">
        <v>0</v>
      </c>
      <c r="L559" s="2">
        <v>0</v>
      </c>
      <c r="M559" s="2">
        <v>0</v>
      </c>
      <c r="N559" s="2">
        <v>0</v>
      </c>
      <c r="O559" s="2">
        <v>0</v>
      </c>
      <c r="P559" s="2">
        <v>0</v>
      </c>
      <c r="Q559" s="2">
        <v>0</v>
      </c>
      <c r="R559" s="2">
        <v>0</v>
      </c>
      <c r="S559" s="2">
        <v>0</v>
      </c>
      <c r="T559" s="2">
        <v>0</v>
      </c>
      <c r="U559" s="2">
        <v>0</v>
      </c>
    </row>
    <row r="560" spans="2:21" x14ac:dyDescent="0.35">
      <c r="B560" s="58"/>
      <c r="C560" s="58"/>
      <c r="D560" s="58"/>
      <c r="E560" s="58"/>
      <c r="F560" s="58"/>
      <c r="G560" s="58" t="s">
        <v>25</v>
      </c>
      <c r="H560" s="2">
        <v>0</v>
      </c>
      <c r="I560" s="2">
        <v>0</v>
      </c>
      <c r="J560" s="2">
        <v>0</v>
      </c>
      <c r="K560" s="2">
        <v>0</v>
      </c>
      <c r="L560" s="2">
        <v>0</v>
      </c>
      <c r="M560" s="2">
        <v>0</v>
      </c>
      <c r="N560" s="2">
        <v>0</v>
      </c>
      <c r="O560" s="2">
        <v>0</v>
      </c>
      <c r="P560" s="2">
        <v>0</v>
      </c>
      <c r="Q560" s="2">
        <v>0</v>
      </c>
      <c r="R560" s="2">
        <v>0</v>
      </c>
      <c r="S560" s="2">
        <v>0</v>
      </c>
      <c r="T560" s="2">
        <v>0</v>
      </c>
      <c r="U560" s="2">
        <v>0</v>
      </c>
    </row>
    <row r="561" spans="2:21" x14ac:dyDescent="0.35">
      <c r="B561" s="58"/>
      <c r="C561" s="58"/>
      <c r="D561" s="58"/>
      <c r="E561" s="58"/>
      <c r="F561" s="58"/>
      <c r="G561" s="58" t="s">
        <v>27</v>
      </c>
      <c r="H561" s="2">
        <v>0</v>
      </c>
      <c r="I561" s="2">
        <v>0</v>
      </c>
      <c r="J561" s="2">
        <v>0</v>
      </c>
      <c r="K561" s="2">
        <v>0</v>
      </c>
      <c r="L561" s="2">
        <v>0</v>
      </c>
      <c r="M561" s="2">
        <v>0</v>
      </c>
      <c r="N561" s="2">
        <v>0</v>
      </c>
      <c r="O561" s="2">
        <v>0</v>
      </c>
      <c r="P561" s="2">
        <v>0</v>
      </c>
      <c r="Q561" s="2">
        <v>0</v>
      </c>
      <c r="R561" s="2">
        <v>0</v>
      </c>
      <c r="S561" s="2">
        <v>0</v>
      </c>
      <c r="T561" s="2">
        <v>0</v>
      </c>
      <c r="U561" s="2">
        <v>0</v>
      </c>
    </row>
    <row r="562" spans="2:21" x14ac:dyDescent="0.35">
      <c r="B562" s="58"/>
      <c r="C562" s="58"/>
      <c r="D562" s="58"/>
      <c r="E562" s="58"/>
      <c r="F562" s="58"/>
      <c r="G562" s="58" t="s">
        <v>26</v>
      </c>
      <c r="H562" s="2">
        <v>0</v>
      </c>
      <c r="I562" s="2">
        <v>0</v>
      </c>
      <c r="J562" s="2">
        <v>0</v>
      </c>
      <c r="K562" s="2">
        <v>0</v>
      </c>
      <c r="L562" s="2">
        <v>0</v>
      </c>
      <c r="M562" s="2">
        <v>0</v>
      </c>
      <c r="N562" s="2">
        <v>0</v>
      </c>
      <c r="O562" s="2">
        <v>0</v>
      </c>
      <c r="P562" s="2">
        <v>0</v>
      </c>
      <c r="Q562" s="2">
        <v>0</v>
      </c>
      <c r="R562" s="2">
        <v>0</v>
      </c>
      <c r="S562" s="2">
        <v>0</v>
      </c>
      <c r="T562" s="2">
        <v>0</v>
      </c>
      <c r="U562" s="2">
        <v>0</v>
      </c>
    </row>
    <row r="563" spans="2:21" x14ac:dyDescent="0.35">
      <c r="B563" s="58"/>
      <c r="C563" s="58"/>
      <c r="D563" s="58"/>
      <c r="E563" s="58"/>
      <c r="F563" s="58" t="s">
        <v>11</v>
      </c>
      <c r="G563" s="58"/>
      <c r="H563" s="2"/>
      <c r="I563" s="2"/>
      <c r="J563" s="2"/>
      <c r="K563" s="2"/>
      <c r="L563" s="2"/>
      <c r="M563" s="2"/>
      <c r="N563" s="2"/>
      <c r="O563" s="2"/>
      <c r="P563" s="2"/>
      <c r="Q563" s="2"/>
      <c r="R563" s="2"/>
      <c r="S563" s="2"/>
      <c r="T563" s="2"/>
      <c r="U563" s="2"/>
    </row>
    <row r="564" spans="2:21" x14ac:dyDescent="0.35">
      <c r="B564" s="58"/>
      <c r="C564" s="58"/>
      <c r="D564" s="58"/>
      <c r="E564" s="58"/>
      <c r="F564" s="58"/>
      <c r="G564" s="58" t="s">
        <v>29</v>
      </c>
      <c r="H564" s="2">
        <v>2491001.1990266</v>
      </c>
      <c r="I564" s="2">
        <v>2674801.3873549202</v>
      </c>
      <c r="J564" s="2">
        <v>2898215.3686829801</v>
      </c>
      <c r="K564" s="2">
        <v>3081501.6404014602</v>
      </c>
      <c r="L564" s="2">
        <v>3342552.6678649001</v>
      </c>
      <c r="M564" s="2">
        <v>3564657.1478725802</v>
      </c>
      <c r="N564" s="2">
        <v>3892256.6227478101</v>
      </c>
      <c r="O564" s="2">
        <v>4331281.8207664499</v>
      </c>
      <c r="P564" s="2">
        <v>4747138.6486034999</v>
      </c>
      <c r="Q564" s="2">
        <v>5134051.4972285703</v>
      </c>
      <c r="R564" s="2">
        <v>5518355</v>
      </c>
      <c r="S564" s="2">
        <v>5960111.8665917497</v>
      </c>
      <c r="T564" s="2">
        <v>6016611.0534673799</v>
      </c>
      <c r="U564" s="2">
        <v>6346480</v>
      </c>
    </row>
    <row r="565" spans="2:21" x14ac:dyDescent="0.35">
      <c r="B565" s="58"/>
      <c r="C565" s="58"/>
      <c r="D565" s="58"/>
      <c r="E565" s="58"/>
      <c r="F565" s="58"/>
      <c r="G565" s="58" t="s">
        <v>28</v>
      </c>
      <c r="H565" s="2">
        <v>75381.054165866706</v>
      </c>
      <c r="I565" s="2">
        <v>105349.320329733</v>
      </c>
      <c r="J565" s="2">
        <v>53980.889975470098</v>
      </c>
      <c r="K565" s="2">
        <v>153492.200246983</v>
      </c>
      <c r="L565" s="2">
        <v>42293.988686425801</v>
      </c>
      <c r="M565" s="2">
        <v>99370.632236069097</v>
      </c>
      <c r="N565" s="2">
        <v>137003.83957738901</v>
      </c>
      <c r="O565" s="2">
        <v>86799.2348850993</v>
      </c>
      <c r="P565" s="2">
        <v>102590.42266137199</v>
      </c>
      <c r="Q565" s="2">
        <v>118478.111474506</v>
      </c>
      <c r="R565" s="2">
        <v>82983</v>
      </c>
      <c r="S565" s="2">
        <v>60987.191193031496</v>
      </c>
      <c r="T565" s="2">
        <v>116343.307663734</v>
      </c>
      <c r="U565" s="2">
        <v>131860</v>
      </c>
    </row>
    <row r="566" spans="2:21" x14ac:dyDescent="0.35">
      <c r="B566" s="58"/>
      <c r="C566" s="58"/>
      <c r="D566" s="58"/>
      <c r="E566" s="58"/>
      <c r="F566" s="58"/>
      <c r="G566" s="58" t="s">
        <v>30</v>
      </c>
      <c r="H566" s="2">
        <v>-134590.777935953</v>
      </c>
      <c r="I566" s="2">
        <v>-141407.96111647299</v>
      </c>
      <c r="J566" s="2">
        <v>-145381.520151868</v>
      </c>
      <c r="K566" s="2">
        <v>-153741.277091706</v>
      </c>
      <c r="L566" s="2">
        <v>-157428.42328442301</v>
      </c>
      <c r="M566" s="2">
        <v>-140541.981851522</v>
      </c>
      <c r="N566" s="2">
        <v>-151940.88304849699</v>
      </c>
      <c r="O566" s="2">
        <v>-166902.50239651001</v>
      </c>
      <c r="P566" s="2">
        <v>-180947.901846322</v>
      </c>
      <c r="Q566" s="2">
        <v>-196623.31388126701</v>
      </c>
      <c r="R566" s="2">
        <v>-220075</v>
      </c>
      <c r="S566" s="2">
        <v>-235527.415166944</v>
      </c>
      <c r="T566" s="2">
        <v>-246613.61101011699</v>
      </c>
      <c r="U566" s="2">
        <v>-265583</v>
      </c>
    </row>
    <row r="567" spans="2:21" x14ac:dyDescent="0.35">
      <c r="B567" s="58"/>
      <c r="C567" s="58"/>
      <c r="D567" s="58"/>
      <c r="E567" s="58"/>
      <c r="F567" s="58"/>
      <c r="G567" s="58" t="s">
        <v>25</v>
      </c>
      <c r="H567" s="2">
        <v>252569.84810571701</v>
      </c>
      <c r="I567" s="2">
        <v>267976.87909742701</v>
      </c>
      <c r="J567" s="2">
        <v>281023.49053282099</v>
      </c>
      <c r="K567" s="2">
        <v>273897.783343727</v>
      </c>
      <c r="L567" s="2">
        <v>337238.91460568202</v>
      </c>
      <c r="M567" s="2">
        <v>368770.82449067902</v>
      </c>
      <c r="N567" s="2">
        <v>453962.24148975202</v>
      </c>
      <c r="O567" s="2">
        <v>505900.830311094</v>
      </c>
      <c r="P567" s="2">
        <v>541340.05642856495</v>
      </c>
      <c r="Q567" s="2">
        <v>452922.59310654399</v>
      </c>
      <c r="R567" s="2">
        <v>358895</v>
      </c>
      <c r="S567" s="2">
        <v>463919.82657954399</v>
      </c>
      <c r="T567" s="2">
        <v>471085.06596123602</v>
      </c>
      <c r="U567" s="2">
        <v>468063</v>
      </c>
    </row>
    <row r="568" spans="2:21" x14ac:dyDescent="0.35">
      <c r="B568" s="58"/>
      <c r="C568" s="58"/>
      <c r="D568" s="58"/>
      <c r="E568" s="58"/>
      <c r="F568" s="58"/>
      <c r="G568" s="58" t="s">
        <v>27</v>
      </c>
      <c r="H568" s="2">
        <v>-9559.9360073075004</v>
      </c>
      <c r="I568" s="2">
        <v>-8504.2569826217696</v>
      </c>
      <c r="J568" s="2">
        <v>-6336.5886379513404</v>
      </c>
      <c r="K568" s="2">
        <v>-1840.6360031915201</v>
      </c>
      <c r="L568" s="2">
        <v>0</v>
      </c>
      <c r="M568" s="2">
        <v>0</v>
      </c>
      <c r="N568" s="2">
        <v>0</v>
      </c>
      <c r="O568" s="2">
        <v>0</v>
      </c>
      <c r="P568" s="2">
        <v>0</v>
      </c>
      <c r="Q568" s="2">
        <v>339.35073818947501</v>
      </c>
      <c r="R568" s="2">
        <v>0</v>
      </c>
      <c r="S568" s="2">
        <v>0</v>
      </c>
      <c r="T568" s="2">
        <v>0</v>
      </c>
      <c r="U568" s="2">
        <v>0</v>
      </c>
    </row>
    <row r="569" spans="2:21" x14ac:dyDescent="0.35">
      <c r="B569" s="58"/>
      <c r="C569" s="58"/>
      <c r="D569" s="58"/>
      <c r="E569" s="58"/>
      <c r="F569" s="58"/>
      <c r="G569" s="58" t="s">
        <v>26</v>
      </c>
      <c r="H569" s="2">
        <v>2734011.1111250101</v>
      </c>
      <c r="I569" s="2">
        <v>2934274.0094697201</v>
      </c>
      <c r="J569" s="2">
        <v>3172902.2705778498</v>
      </c>
      <c r="K569" s="2">
        <v>3353558.7877419898</v>
      </c>
      <c r="L569" s="2">
        <v>3679791.58247058</v>
      </c>
      <c r="M569" s="2">
        <v>3933427.9723632601</v>
      </c>
      <c r="N569" s="2">
        <v>4346218.86423756</v>
      </c>
      <c r="O569" s="2">
        <v>4837182.6510775499</v>
      </c>
      <c r="P569" s="2">
        <v>5210121.2258471204</v>
      </c>
      <c r="Q569" s="2">
        <v>5509168.23866654</v>
      </c>
      <c r="R569" s="2">
        <v>5740158</v>
      </c>
      <c r="S569" s="2">
        <v>6249491.4691973804</v>
      </c>
      <c r="T569" s="2">
        <v>6357425.8160822298</v>
      </c>
      <c r="U569" s="2">
        <v>6680820</v>
      </c>
    </row>
    <row r="570" spans="2:21" x14ac:dyDescent="0.35">
      <c r="B570" s="58"/>
      <c r="C570" s="58"/>
      <c r="D570" s="58"/>
      <c r="E570" s="58"/>
      <c r="F570" s="58" t="s">
        <v>12</v>
      </c>
      <c r="G570" s="58"/>
      <c r="H570" s="2"/>
      <c r="I570" s="2"/>
      <c r="J570" s="2"/>
      <c r="K570" s="2"/>
      <c r="L570" s="2"/>
      <c r="M570" s="2"/>
      <c r="N570" s="2"/>
      <c r="O570" s="2"/>
      <c r="P570" s="2"/>
      <c r="Q570" s="2"/>
      <c r="R570" s="2"/>
      <c r="S570" s="2"/>
      <c r="T570" s="2"/>
      <c r="U570" s="2"/>
    </row>
    <row r="571" spans="2:21" x14ac:dyDescent="0.35">
      <c r="B571" s="58"/>
      <c r="C571" s="58"/>
      <c r="D571" s="58"/>
      <c r="E571" s="58"/>
      <c r="F571" s="58"/>
      <c r="G571" s="58" t="s">
        <v>29</v>
      </c>
      <c r="H571" s="2">
        <v>275867097.21695602</v>
      </c>
      <c r="I571" s="2">
        <v>296222135.36060601</v>
      </c>
      <c r="J571" s="2">
        <v>320964221.60718799</v>
      </c>
      <c r="K571" s="2">
        <v>341262345.81461602</v>
      </c>
      <c r="L571" s="2">
        <v>370172564.40462899</v>
      </c>
      <c r="M571" s="2">
        <v>394769629.31272399</v>
      </c>
      <c r="N571" s="2">
        <v>431049786.95333201</v>
      </c>
      <c r="O571" s="2">
        <v>479669838.61361599</v>
      </c>
      <c r="P571" s="2">
        <v>525724098.24146599</v>
      </c>
      <c r="Q571" s="2">
        <v>568572943.30338502</v>
      </c>
      <c r="R571" s="2">
        <v>611132823</v>
      </c>
      <c r="S571" s="2">
        <v>660055386.71257901</v>
      </c>
      <c r="T571" s="2">
        <v>666312415.68735003</v>
      </c>
      <c r="U571" s="2">
        <v>702843953</v>
      </c>
    </row>
    <row r="572" spans="2:21" x14ac:dyDescent="0.35">
      <c r="B572" s="58"/>
      <c r="C572" s="58"/>
      <c r="D572" s="58"/>
      <c r="E572" s="58"/>
      <c r="F572" s="58"/>
      <c r="G572" s="58" t="s">
        <v>28</v>
      </c>
      <c r="H572" s="2">
        <v>8348110.2321499698</v>
      </c>
      <c r="I572" s="2">
        <v>11666959.937433699</v>
      </c>
      <c r="J572" s="2">
        <v>5978139.0023176</v>
      </c>
      <c r="K572" s="2">
        <v>16998565.775129002</v>
      </c>
      <c r="L572" s="2">
        <v>4683867.6325046998</v>
      </c>
      <c r="M572" s="2">
        <v>11004847.3177332</v>
      </c>
      <c r="N572" s="2">
        <v>15172554.5321138</v>
      </c>
      <c r="O572" s="2">
        <v>9612622.01630494</v>
      </c>
      <c r="P572" s="2">
        <v>11361424.5199531</v>
      </c>
      <c r="Q572" s="2">
        <v>13120914.076231999</v>
      </c>
      <c r="R572" s="2">
        <v>9189967</v>
      </c>
      <c r="S572" s="2">
        <v>6754055.1198496101</v>
      </c>
      <c r="T572" s="2">
        <v>12884494.2259985</v>
      </c>
      <c r="U572" s="2">
        <v>14602901</v>
      </c>
    </row>
    <row r="573" spans="2:21" x14ac:dyDescent="0.35">
      <c r="B573" s="58"/>
      <c r="C573" s="58"/>
      <c r="D573" s="58"/>
      <c r="E573" s="58"/>
      <c r="F573" s="58"/>
      <c r="G573" s="58" t="s">
        <v>30</v>
      </c>
      <c r="H573" s="2">
        <v>-14905318.887791799</v>
      </c>
      <c r="I573" s="2">
        <v>-15660291.039527999</v>
      </c>
      <c r="J573" s="2">
        <v>-16100344.7003383</v>
      </c>
      <c r="K573" s="2">
        <v>-17026149.907230001</v>
      </c>
      <c r="L573" s="2">
        <v>-17434484.643318001</v>
      </c>
      <c r="M573" s="2">
        <v>-15564387.759286501</v>
      </c>
      <c r="N573" s="2">
        <v>-16826764.423698001</v>
      </c>
      <c r="O573" s="2">
        <v>-18483695.982307602</v>
      </c>
      <c r="P573" s="2">
        <v>-20039160.338160198</v>
      </c>
      <c r="Q573" s="2">
        <v>-21775141.202982701</v>
      </c>
      <c r="R573" s="2">
        <v>-24372300</v>
      </c>
      <c r="S573" s="2">
        <v>-26083594.163867701</v>
      </c>
      <c r="T573" s="2">
        <v>-27311340.127069201</v>
      </c>
      <c r="U573" s="2">
        <v>-29412158</v>
      </c>
    </row>
    <row r="574" spans="2:21" x14ac:dyDescent="0.35">
      <c r="B574" s="58"/>
      <c r="C574" s="58"/>
      <c r="D574" s="58"/>
      <c r="E574" s="58"/>
      <c r="F574" s="58"/>
      <c r="G574" s="58" t="s">
        <v>25</v>
      </c>
      <c r="H574" s="2">
        <v>27970966.400449101</v>
      </c>
      <c r="I574" s="2">
        <v>29677225.280643798</v>
      </c>
      <c r="J574" s="2">
        <v>31122078.388946701</v>
      </c>
      <c r="K574" s="2">
        <v>30332938.601040799</v>
      </c>
      <c r="L574" s="2">
        <v>37347681.918909103</v>
      </c>
      <c r="M574" s="2">
        <v>40839698.082161002</v>
      </c>
      <c r="N574" s="2">
        <v>50274261.5518682</v>
      </c>
      <c r="O574" s="2">
        <v>56026224.954088897</v>
      </c>
      <c r="P574" s="2">
        <v>59950958.687843099</v>
      </c>
      <c r="Q574" s="2">
        <v>50159125.203594297</v>
      </c>
      <c r="R574" s="2">
        <v>39746025</v>
      </c>
      <c r="S574" s="2">
        <v>51377018.9873465</v>
      </c>
      <c r="T574" s="2">
        <v>52170536.786480501</v>
      </c>
      <c r="U574" s="2">
        <v>51835852</v>
      </c>
    </row>
    <row r="575" spans="2:21" x14ac:dyDescent="0.35">
      <c r="B575" s="58"/>
      <c r="C575" s="58"/>
      <c r="D575" s="58"/>
      <c r="E575" s="58"/>
      <c r="F575" s="58"/>
      <c r="G575" s="58" t="s">
        <v>27</v>
      </c>
      <c r="H575" s="2">
        <v>-1058719.6011572899</v>
      </c>
      <c r="I575" s="2">
        <v>-941807.93196713598</v>
      </c>
      <c r="J575" s="2">
        <v>-701748.48349838797</v>
      </c>
      <c r="K575" s="2">
        <v>-203842.098282363</v>
      </c>
      <c r="L575" s="2">
        <v>0</v>
      </c>
      <c r="M575" s="2">
        <v>0</v>
      </c>
      <c r="N575" s="2">
        <v>0</v>
      </c>
      <c r="O575" s="2">
        <v>0</v>
      </c>
      <c r="P575" s="2">
        <v>0</v>
      </c>
      <c r="Q575" s="2">
        <v>37581.5568131174</v>
      </c>
      <c r="R575" s="2">
        <v>0</v>
      </c>
      <c r="S575" s="2">
        <v>0</v>
      </c>
      <c r="T575" s="2">
        <v>0</v>
      </c>
      <c r="U575" s="2">
        <v>0</v>
      </c>
    </row>
    <row r="576" spans="2:21" x14ac:dyDescent="0.35">
      <c r="B576" s="58"/>
      <c r="C576" s="58"/>
      <c r="D576" s="58"/>
      <c r="E576" s="58"/>
      <c r="F576" s="58"/>
      <c r="G576" s="58" t="s">
        <v>26</v>
      </c>
      <c r="H576" s="2">
        <v>302779344.01624799</v>
      </c>
      <c r="I576" s="2">
        <v>324957552.70928299</v>
      </c>
      <c r="J576" s="2">
        <v>351384551.51263702</v>
      </c>
      <c r="K576" s="2">
        <v>371391442.31737399</v>
      </c>
      <c r="L576" s="2">
        <v>407520246.32353801</v>
      </c>
      <c r="M576" s="2">
        <v>435609327.394885</v>
      </c>
      <c r="N576" s="2">
        <v>481324048.50520003</v>
      </c>
      <c r="O576" s="2">
        <v>535696063.56770498</v>
      </c>
      <c r="P576" s="2">
        <v>576997321.11110198</v>
      </c>
      <c r="Q576" s="2">
        <v>610115422.937042</v>
      </c>
      <c r="R576" s="2">
        <v>635696515</v>
      </c>
      <c r="S576" s="2">
        <v>692102866.65590703</v>
      </c>
      <c r="T576" s="2">
        <v>704056106.57275903</v>
      </c>
      <c r="U576" s="2">
        <v>739870548</v>
      </c>
    </row>
    <row r="577" spans="2:21" x14ac:dyDescent="0.35">
      <c r="B577" s="58"/>
      <c r="C577" s="58"/>
      <c r="D577" s="58"/>
      <c r="E577" s="58"/>
      <c r="F577" s="58" t="s">
        <v>189</v>
      </c>
      <c r="G577" s="58"/>
      <c r="H577" s="2"/>
      <c r="I577" s="2"/>
      <c r="J577" s="2"/>
      <c r="K577" s="2"/>
      <c r="L577" s="2"/>
      <c r="M577" s="2"/>
      <c r="N577" s="2"/>
      <c r="O577" s="2"/>
      <c r="P577" s="2"/>
      <c r="Q577" s="2"/>
      <c r="R577" s="2"/>
      <c r="S577" s="2"/>
      <c r="T577" s="2"/>
      <c r="U577" s="2"/>
    </row>
    <row r="578" spans="2:21" x14ac:dyDescent="0.35">
      <c r="B578" s="58"/>
      <c r="C578" s="58"/>
      <c r="D578" s="58"/>
      <c r="E578" s="58"/>
      <c r="F578" s="58"/>
      <c r="G578" s="58" t="s">
        <v>29</v>
      </c>
      <c r="H578" s="2">
        <v>70511476.298626304</v>
      </c>
      <c r="I578" s="2">
        <v>75714212.703594595</v>
      </c>
      <c r="J578" s="2">
        <v>82038276.158622801</v>
      </c>
      <c r="K578" s="2">
        <v>87226465.3932129</v>
      </c>
      <c r="L578" s="2">
        <v>94615901.152181298</v>
      </c>
      <c r="M578" s="2">
        <v>100902897.233918</v>
      </c>
      <c r="N578" s="2">
        <v>110176085.306703</v>
      </c>
      <c r="O578" s="2">
        <v>122603343.413478</v>
      </c>
      <c r="P578" s="2">
        <v>134374786.50676599</v>
      </c>
      <c r="Q578" s="2">
        <v>145326927.42348799</v>
      </c>
      <c r="R578" s="2">
        <v>156205209</v>
      </c>
      <c r="S578" s="2">
        <v>168709788.97262999</v>
      </c>
      <c r="T578" s="2">
        <v>170309082.091328</v>
      </c>
      <c r="U578" s="2">
        <v>179646523</v>
      </c>
    </row>
    <row r="579" spans="2:21" x14ac:dyDescent="0.35">
      <c r="B579" s="58"/>
      <c r="C579" s="58"/>
      <c r="D579" s="58"/>
      <c r="E579" s="58"/>
      <c r="F579" s="58"/>
      <c r="G579" s="58" t="s">
        <v>28</v>
      </c>
      <c r="H579" s="2">
        <v>2133772.3226544401</v>
      </c>
      <c r="I579" s="2">
        <v>2982068.4576182002</v>
      </c>
      <c r="J579" s="2">
        <v>1528008.9971741</v>
      </c>
      <c r="K579" s="2">
        <v>4344823.9382495703</v>
      </c>
      <c r="L579" s="2">
        <v>1197193.9563909599</v>
      </c>
      <c r="M579" s="2">
        <v>2812832.8410404301</v>
      </c>
      <c r="N579" s="2">
        <v>3878096.4822324598</v>
      </c>
      <c r="O579" s="2">
        <v>2456980.82992943</v>
      </c>
      <c r="P579" s="2">
        <v>2903973.7751953402</v>
      </c>
      <c r="Q579" s="2">
        <v>3353698.32515743</v>
      </c>
      <c r="R579" s="2">
        <v>2348951</v>
      </c>
      <c r="S579" s="2">
        <v>1726332.7243710901</v>
      </c>
      <c r="T579" s="2">
        <v>3293269.5432024798</v>
      </c>
      <c r="U579" s="2">
        <v>3732493</v>
      </c>
    </row>
    <row r="580" spans="2:21" x14ac:dyDescent="0.35">
      <c r="B580" s="58"/>
      <c r="C580" s="58"/>
      <c r="D580" s="58"/>
      <c r="E580" s="58"/>
      <c r="F580" s="58"/>
      <c r="G580" s="58" t="s">
        <v>30</v>
      </c>
      <c r="H580" s="2">
        <v>-3809791.2004832001</v>
      </c>
      <c r="I580" s="2">
        <v>-4002761.6616955302</v>
      </c>
      <c r="J580" s="2">
        <v>-4115239.1321419198</v>
      </c>
      <c r="K580" s="2">
        <v>-4351874.42704101</v>
      </c>
      <c r="L580" s="2">
        <v>-4456244.5580064002</v>
      </c>
      <c r="M580" s="2">
        <v>-3978248.8367159399</v>
      </c>
      <c r="N580" s="2">
        <v>-4300911.6085744696</v>
      </c>
      <c r="O580" s="2">
        <v>-4724422.3914913097</v>
      </c>
      <c r="P580" s="2">
        <v>-5121998.2139345501</v>
      </c>
      <c r="Q580" s="2">
        <v>-5565713.9554625498</v>
      </c>
      <c r="R580" s="2">
        <v>-6229546</v>
      </c>
      <c r="S580" s="2">
        <v>-6666952.1310187699</v>
      </c>
      <c r="T580" s="2">
        <v>-6980763.3149488699</v>
      </c>
      <c r="U580" s="2">
        <v>-7517731</v>
      </c>
    </row>
    <row r="581" spans="2:21" x14ac:dyDescent="0.35">
      <c r="B581" s="58"/>
      <c r="C581" s="58"/>
      <c r="D581" s="58"/>
      <c r="E581" s="58"/>
      <c r="F581" s="58"/>
      <c r="G581" s="58" t="s">
        <v>25</v>
      </c>
      <c r="H581" s="2">
        <v>7149363.4227928501</v>
      </c>
      <c r="I581" s="2">
        <v>7585482.2416150402</v>
      </c>
      <c r="J581" s="2">
        <v>7954785.8908319399</v>
      </c>
      <c r="K581" s="2">
        <v>7753082.2008573804</v>
      </c>
      <c r="L581" s="2">
        <v>9546046.6833517309</v>
      </c>
      <c r="M581" s="2">
        <v>10438604.068460699</v>
      </c>
      <c r="N581" s="2">
        <v>12850073.2331177</v>
      </c>
      <c r="O581" s="2">
        <v>14320271.8729624</v>
      </c>
      <c r="P581" s="2">
        <v>15323431.6279236</v>
      </c>
      <c r="Q581" s="2">
        <v>12820644.446668301</v>
      </c>
      <c r="R581" s="2">
        <v>10159062</v>
      </c>
      <c r="S581" s="2">
        <v>13131937.4190221</v>
      </c>
      <c r="T581" s="2">
        <v>13334760.1262266</v>
      </c>
      <c r="U581" s="2">
        <v>13249215</v>
      </c>
    </row>
    <row r="582" spans="2:21" x14ac:dyDescent="0.35">
      <c r="B582" s="58"/>
      <c r="C582" s="58"/>
      <c r="D582" s="58"/>
      <c r="E582" s="58"/>
      <c r="F582" s="58"/>
      <c r="G582" s="58" t="s">
        <v>27</v>
      </c>
      <c r="H582" s="2">
        <v>-270608.13999569998</v>
      </c>
      <c r="I582" s="2">
        <v>-240725.582509509</v>
      </c>
      <c r="J582" s="2">
        <v>-179366.52127411499</v>
      </c>
      <c r="K582" s="2">
        <v>-52101.926712902903</v>
      </c>
      <c r="L582" s="2">
        <v>0</v>
      </c>
      <c r="M582" s="2">
        <v>0</v>
      </c>
      <c r="N582" s="2">
        <v>0</v>
      </c>
      <c r="O582" s="2">
        <v>0</v>
      </c>
      <c r="P582" s="2">
        <v>0</v>
      </c>
      <c r="Q582" s="2">
        <v>9605.8249759650098</v>
      </c>
      <c r="R582" s="2">
        <v>0</v>
      </c>
      <c r="S582" s="2">
        <v>0</v>
      </c>
      <c r="T582" s="2">
        <v>0</v>
      </c>
      <c r="U582" s="2">
        <v>0</v>
      </c>
    </row>
    <row r="583" spans="2:21" x14ac:dyDescent="0.35">
      <c r="B583" s="58"/>
      <c r="C583" s="58"/>
      <c r="D583" s="58"/>
      <c r="E583" s="58"/>
      <c r="F583" s="58"/>
      <c r="G583" s="58" t="s">
        <v>26</v>
      </c>
      <c r="H583" s="2">
        <v>77390231.581423402</v>
      </c>
      <c r="I583" s="2">
        <v>83058969.362700194</v>
      </c>
      <c r="J583" s="2">
        <v>89813695.528180704</v>
      </c>
      <c r="K583" s="2">
        <v>94927445.667357296</v>
      </c>
      <c r="L583" s="2">
        <v>104161947.83553299</v>
      </c>
      <c r="M583" s="2">
        <v>111341501.302378</v>
      </c>
      <c r="N583" s="2">
        <v>123026158.53982</v>
      </c>
      <c r="O583" s="2">
        <v>136923615.286441</v>
      </c>
      <c r="P583" s="2">
        <v>147480193.69595101</v>
      </c>
      <c r="Q583" s="2">
        <v>155945162.064827</v>
      </c>
      <c r="R583" s="2">
        <v>162483676</v>
      </c>
      <c r="S583" s="2">
        <v>176901106.98500401</v>
      </c>
      <c r="T583" s="2">
        <v>179956348.44580799</v>
      </c>
      <c r="U583" s="2">
        <v>189110500</v>
      </c>
    </row>
    <row r="584" spans="2:21" x14ac:dyDescent="0.35">
      <c r="B584" s="58"/>
      <c r="C584" s="58"/>
      <c r="D584" s="58"/>
      <c r="E584" s="58"/>
      <c r="F584" s="58" t="s">
        <v>190</v>
      </c>
      <c r="G584" s="58"/>
      <c r="H584" s="2"/>
      <c r="I584" s="2"/>
      <c r="J584" s="2"/>
      <c r="K584" s="2"/>
      <c r="L584" s="2"/>
      <c r="M584" s="2"/>
      <c r="N584" s="2"/>
      <c r="O584" s="2"/>
      <c r="P584" s="2"/>
      <c r="Q584" s="2"/>
      <c r="R584" s="2"/>
      <c r="S584" s="2"/>
      <c r="T584" s="2"/>
      <c r="U584" s="2"/>
    </row>
    <row r="585" spans="2:21" x14ac:dyDescent="0.35">
      <c r="B585" s="58"/>
      <c r="C585" s="58"/>
      <c r="D585" s="58"/>
      <c r="E585" s="58"/>
      <c r="F585" s="58"/>
      <c r="G585" s="58" t="s">
        <v>29</v>
      </c>
      <c r="H585" s="2">
        <v>133108021.164101</v>
      </c>
      <c r="I585" s="2">
        <v>142929485.46830699</v>
      </c>
      <c r="J585" s="2">
        <v>154867734.62153599</v>
      </c>
      <c r="K585" s="2">
        <v>164661737.508618</v>
      </c>
      <c r="L585" s="2">
        <v>178611142.95334101</v>
      </c>
      <c r="M585" s="2">
        <v>190479418.18221599</v>
      </c>
      <c r="N585" s="2">
        <v>207984876.57062599</v>
      </c>
      <c r="O585" s="2">
        <v>231444429.850759</v>
      </c>
      <c r="P585" s="2">
        <v>253665968.50862899</v>
      </c>
      <c r="Q585" s="2">
        <v>274340869.69437498</v>
      </c>
      <c r="R585" s="2">
        <v>294876343</v>
      </c>
      <c r="S585" s="2">
        <v>318481860.54214603</v>
      </c>
      <c r="T585" s="2">
        <v>321500925.71374601</v>
      </c>
      <c r="U585" s="2">
        <v>339127677</v>
      </c>
    </row>
    <row r="586" spans="2:21" x14ac:dyDescent="0.35">
      <c r="B586" s="58"/>
      <c r="C586" s="58"/>
      <c r="D586" s="58"/>
      <c r="E586" s="58"/>
      <c r="F586" s="58"/>
      <c r="G586" s="58" t="s">
        <v>28</v>
      </c>
      <c r="H586" s="2">
        <v>4028028.1507706102</v>
      </c>
      <c r="I586" s="2">
        <v>5629398.9603671897</v>
      </c>
      <c r="J586" s="2">
        <v>2884498.5896111499</v>
      </c>
      <c r="K586" s="2">
        <v>8201940.2668227004</v>
      </c>
      <c r="L586" s="2">
        <v>2260002.5818481799</v>
      </c>
      <c r="M586" s="2">
        <v>5309924.4688993003</v>
      </c>
      <c r="N586" s="2">
        <v>7320875.6323186299</v>
      </c>
      <c r="O586" s="2">
        <v>4638164.9268689305</v>
      </c>
      <c r="P586" s="2">
        <v>5481975.7438014001</v>
      </c>
      <c r="Q586" s="2">
        <v>6330943.1467933096</v>
      </c>
      <c r="R586" s="2">
        <v>4434231</v>
      </c>
      <c r="S586" s="2">
        <v>3258884.1543847299</v>
      </c>
      <c r="T586" s="2">
        <v>6216868.7292713299</v>
      </c>
      <c r="U586" s="2">
        <v>7046013</v>
      </c>
    </row>
    <row r="587" spans="2:21" x14ac:dyDescent="0.35">
      <c r="B587" s="58"/>
      <c r="C587" s="58"/>
      <c r="D587" s="58"/>
      <c r="E587" s="58"/>
      <c r="F587" s="58"/>
      <c r="G587" s="58" t="s">
        <v>30</v>
      </c>
      <c r="H587" s="2">
        <v>-7191932.3543450497</v>
      </c>
      <c r="I587" s="2">
        <v>-7556212.2926392704</v>
      </c>
      <c r="J587" s="2">
        <v>-7768541.6084127203</v>
      </c>
      <c r="K587" s="2">
        <v>-8215249.8252170598</v>
      </c>
      <c r="L587" s="2">
        <v>-8412274.5129799992</v>
      </c>
      <c r="M587" s="2">
        <v>-7509938.2136176303</v>
      </c>
      <c r="N587" s="2">
        <v>-8119044.7778245304</v>
      </c>
      <c r="O587" s="2">
        <v>-8918527.14884983</v>
      </c>
      <c r="P587" s="2">
        <v>-9669050.8049421199</v>
      </c>
      <c r="Q587" s="2">
        <v>-10506675.081365099</v>
      </c>
      <c r="R587" s="2">
        <v>-11759824</v>
      </c>
      <c r="S587" s="2">
        <v>-12585537.162735401</v>
      </c>
      <c r="T587" s="2">
        <v>-13177934.144117501</v>
      </c>
      <c r="U587" s="2">
        <v>-14191595</v>
      </c>
    </row>
    <row r="588" spans="2:21" x14ac:dyDescent="0.35">
      <c r="B588" s="58"/>
      <c r="C588" s="58"/>
      <c r="D588" s="58"/>
      <c r="E588" s="58"/>
      <c r="F588" s="58"/>
      <c r="G588" s="58" t="s">
        <v>25</v>
      </c>
      <c r="H588" s="2">
        <v>13496208.954137299</v>
      </c>
      <c r="I588" s="2">
        <v>14319492.1416853</v>
      </c>
      <c r="J588" s="2">
        <v>15016645.0100745</v>
      </c>
      <c r="K588" s="2">
        <v>14635878.921440899</v>
      </c>
      <c r="L588" s="2">
        <v>18020547.160006601</v>
      </c>
      <c r="M588" s="2">
        <v>19705472.133128598</v>
      </c>
      <c r="N588" s="2">
        <v>24257722.425638899</v>
      </c>
      <c r="O588" s="2">
        <v>27033089.528138202</v>
      </c>
      <c r="P588" s="2">
        <v>28926804.096371599</v>
      </c>
      <c r="Q588" s="2">
        <v>24202168.241622701</v>
      </c>
      <c r="R588" s="2">
        <v>19177767</v>
      </c>
      <c r="S588" s="2">
        <v>24789811.469752301</v>
      </c>
      <c r="T588" s="2">
        <v>25172689.982872501</v>
      </c>
      <c r="U588" s="2">
        <v>25011202</v>
      </c>
    </row>
    <row r="589" spans="2:21" x14ac:dyDescent="0.35">
      <c r="B589" s="58"/>
      <c r="C589" s="58"/>
      <c r="D589" s="58"/>
      <c r="E589" s="58"/>
      <c r="F589" s="58"/>
      <c r="G589" s="58" t="s">
        <v>27</v>
      </c>
      <c r="H589" s="2">
        <v>-510840.44635763101</v>
      </c>
      <c r="I589" s="2">
        <v>-454429.65618407499</v>
      </c>
      <c r="J589" s="2">
        <v>-338599.10419080697</v>
      </c>
      <c r="K589" s="2">
        <v>-98355.398690278904</v>
      </c>
      <c r="L589" s="2">
        <v>0</v>
      </c>
      <c r="M589" s="2">
        <v>0</v>
      </c>
      <c r="N589" s="2">
        <v>0</v>
      </c>
      <c r="O589" s="2">
        <v>0</v>
      </c>
      <c r="P589" s="2">
        <v>0</v>
      </c>
      <c r="Q589" s="2">
        <v>18133.393616441899</v>
      </c>
      <c r="R589" s="2">
        <v>0</v>
      </c>
      <c r="S589" s="2">
        <v>0</v>
      </c>
      <c r="T589" s="2">
        <v>0</v>
      </c>
      <c r="U589" s="2">
        <v>0</v>
      </c>
    </row>
    <row r="590" spans="2:21" x14ac:dyDescent="0.35">
      <c r="B590" s="58"/>
      <c r="C590" s="58"/>
      <c r="D590" s="58"/>
      <c r="E590" s="58"/>
      <c r="F590" s="58"/>
      <c r="G590" s="58" t="s">
        <v>26</v>
      </c>
      <c r="H590" s="2">
        <v>146093389.67188099</v>
      </c>
      <c r="I590" s="2">
        <v>156794547.95380801</v>
      </c>
      <c r="J590" s="2">
        <v>169545780.52742001</v>
      </c>
      <c r="K590" s="2">
        <v>179199261.031369</v>
      </c>
      <c r="L590" s="2">
        <v>196631690.11334801</v>
      </c>
      <c r="M590" s="2">
        <v>210184890.31534499</v>
      </c>
      <c r="N590" s="2">
        <v>232242598.99626499</v>
      </c>
      <c r="O590" s="2">
        <v>258477519.37889701</v>
      </c>
      <c r="P590" s="2">
        <v>278405697.54386002</v>
      </c>
      <c r="Q590" s="2">
        <v>294385439.395042</v>
      </c>
      <c r="R590" s="2">
        <v>306728517</v>
      </c>
      <c r="S590" s="2">
        <v>333945019.00354701</v>
      </c>
      <c r="T590" s="2">
        <v>339712550.28177202</v>
      </c>
      <c r="U590" s="2">
        <v>356993297</v>
      </c>
    </row>
    <row r="591" spans="2:21" x14ac:dyDescent="0.35">
      <c r="B591" s="58"/>
      <c r="C591" s="58"/>
      <c r="D591" s="58"/>
      <c r="E591" s="58"/>
      <c r="F591" s="58" t="s">
        <v>191</v>
      </c>
      <c r="G591" s="58"/>
      <c r="H591" s="2"/>
      <c r="I591" s="2"/>
      <c r="J591" s="2"/>
      <c r="K591" s="2"/>
      <c r="L591" s="2"/>
      <c r="M591" s="2"/>
      <c r="N591" s="2"/>
      <c r="O591" s="2"/>
      <c r="P591" s="2"/>
      <c r="Q591" s="2"/>
      <c r="R591" s="2"/>
      <c r="S591" s="2"/>
      <c r="T591" s="2"/>
      <c r="U591" s="2"/>
    </row>
    <row r="592" spans="2:21" x14ac:dyDescent="0.35">
      <c r="B592" s="58"/>
      <c r="C592" s="58"/>
      <c r="D592" s="58"/>
      <c r="E592" s="58"/>
      <c r="F592" s="58"/>
      <c r="G592" s="58" t="s">
        <v>29</v>
      </c>
      <c r="H592" s="2">
        <v>87503843.671215296</v>
      </c>
      <c r="I592" s="2">
        <v>82639059.403980598</v>
      </c>
      <c r="J592" s="2">
        <v>82130396.953242198</v>
      </c>
      <c r="K592" s="2">
        <v>74870781.113335893</v>
      </c>
      <c r="L592" s="2">
        <v>72934800.936491102</v>
      </c>
      <c r="M592" s="2">
        <v>80563363.657053903</v>
      </c>
      <c r="N592" s="2">
        <v>98952845.980325297</v>
      </c>
      <c r="O592" s="2">
        <v>112830557.99553899</v>
      </c>
      <c r="P592" s="2">
        <v>68910445.617146701</v>
      </c>
      <c r="Q592" s="2">
        <v>67724177.657808304</v>
      </c>
      <c r="R592" s="2">
        <v>93503474</v>
      </c>
      <c r="S592" s="2">
        <v>103934104.057991</v>
      </c>
      <c r="T592" s="2">
        <v>100834864.49991199</v>
      </c>
      <c r="U592" s="2">
        <v>93915342</v>
      </c>
    </row>
    <row r="593" spans="2:21" x14ac:dyDescent="0.35">
      <c r="B593" s="58"/>
      <c r="C593" s="58"/>
      <c r="D593" s="58"/>
      <c r="E593" s="58"/>
      <c r="F593" s="58"/>
      <c r="G593" s="58" t="s">
        <v>28</v>
      </c>
      <c r="H593" s="2">
        <v>2647984.2651537</v>
      </c>
      <c r="I593" s="2">
        <v>3254809.4157775901</v>
      </c>
      <c r="J593" s="2">
        <v>1529724.79874376</v>
      </c>
      <c r="K593" s="2">
        <v>3729376.8650400601</v>
      </c>
      <c r="L593" s="2">
        <v>852979.19285965699</v>
      </c>
      <c r="M593" s="2">
        <v>1811088.2619809699</v>
      </c>
      <c r="N593" s="2">
        <v>2551749.4074949701</v>
      </c>
      <c r="O593" s="2">
        <v>1457852.2215427901</v>
      </c>
      <c r="P593" s="2">
        <v>1489223.7756161301</v>
      </c>
      <c r="Q593" s="2">
        <v>1562865.63825712</v>
      </c>
      <c r="R593" s="2">
        <v>1406067</v>
      </c>
      <c r="S593" s="2">
        <v>1063511.7624538499</v>
      </c>
      <c r="T593" s="2">
        <v>1949845.4461308999</v>
      </c>
      <c r="U593" s="2">
        <v>1951267</v>
      </c>
    </row>
    <row r="594" spans="2:21" x14ac:dyDescent="0.35">
      <c r="B594" s="58"/>
      <c r="C594" s="58"/>
      <c r="D594" s="58"/>
      <c r="E594" s="58"/>
      <c r="F594" s="58"/>
      <c r="G594" s="58" t="s">
        <v>30</v>
      </c>
      <c r="H594" s="2">
        <v>-10891000.027901599</v>
      </c>
      <c r="I594" s="2">
        <v>-11420257.5051699</v>
      </c>
      <c r="J594" s="2">
        <v>-12391941.406674201</v>
      </c>
      <c r="K594" s="2">
        <v>-14729977.3727319</v>
      </c>
      <c r="L594" s="2">
        <v>-16448368.175447799</v>
      </c>
      <c r="M594" s="2">
        <v>-12673762.912360899</v>
      </c>
      <c r="N594" s="2">
        <v>-16177417.915080801</v>
      </c>
      <c r="O594" s="2">
        <v>-19141213.867399801</v>
      </c>
      <c r="P594" s="2">
        <v>-21878213.983610801</v>
      </c>
      <c r="Q594" s="2">
        <v>-25752661.335691299</v>
      </c>
      <c r="R594" s="2">
        <v>-25475804</v>
      </c>
      <c r="S594" s="2">
        <v>-26959532.8928</v>
      </c>
      <c r="T594" s="2">
        <v>-30983062.171983998</v>
      </c>
      <c r="U594" s="2">
        <v>-35062250</v>
      </c>
    </row>
    <row r="595" spans="2:21" x14ac:dyDescent="0.35">
      <c r="B595" s="58"/>
      <c r="C595" s="58"/>
      <c r="D595" s="58"/>
      <c r="E595" s="58"/>
      <c r="F595" s="58"/>
      <c r="G595" s="58" t="s">
        <v>25</v>
      </c>
      <c r="H595" s="2">
        <v>3378231.4955131202</v>
      </c>
      <c r="I595" s="2">
        <v>7656785.6386538697</v>
      </c>
      <c r="J595" s="2">
        <v>3602600.7680242099</v>
      </c>
      <c r="K595" s="2">
        <v>3758905.32545825</v>
      </c>
      <c r="L595" s="2">
        <v>7628562.7205627803</v>
      </c>
      <c r="M595" s="2">
        <v>18389482.323271401</v>
      </c>
      <c r="N595" s="2">
        <v>13877712.015213599</v>
      </c>
      <c r="O595" s="2">
        <v>13872658.6422715</v>
      </c>
      <c r="P595" s="2">
        <v>20515290.946504399</v>
      </c>
      <c r="Q595" s="2">
        <v>46774989.1494857</v>
      </c>
      <c r="R595" s="2">
        <v>34500367</v>
      </c>
      <c r="S595" s="2">
        <v>23349980.703905098</v>
      </c>
      <c r="T595" s="2">
        <v>22123728.955720901</v>
      </c>
      <c r="U595" s="2">
        <v>27817245</v>
      </c>
    </row>
    <row r="596" spans="2:21" x14ac:dyDescent="0.35">
      <c r="B596" s="58"/>
      <c r="C596" s="58"/>
      <c r="D596" s="58"/>
      <c r="E596" s="58"/>
      <c r="F596" s="58"/>
      <c r="G596" s="58" t="s">
        <v>27</v>
      </c>
      <c r="H596" s="2">
        <v>0</v>
      </c>
      <c r="I596" s="2">
        <v>0</v>
      </c>
      <c r="J596" s="2">
        <v>0</v>
      </c>
      <c r="K596" s="2">
        <v>0</v>
      </c>
      <c r="L596" s="2">
        <v>0</v>
      </c>
      <c r="M596" s="2">
        <v>0</v>
      </c>
      <c r="N596" s="2">
        <v>0</v>
      </c>
      <c r="O596" s="2">
        <v>0</v>
      </c>
      <c r="P596" s="2">
        <v>0</v>
      </c>
      <c r="Q596" s="2">
        <v>2890335.0642460198</v>
      </c>
      <c r="R596" s="2">
        <v>0</v>
      </c>
      <c r="S596" s="2">
        <v>0</v>
      </c>
      <c r="T596" s="2">
        <v>0</v>
      </c>
      <c r="U596" s="2">
        <v>0</v>
      </c>
    </row>
    <row r="597" spans="2:21" x14ac:dyDescent="0.35">
      <c r="B597" s="58"/>
      <c r="C597" s="58"/>
      <c r="D597" s="58"/>
      <c r="E597" s="58"/>
      <c r="F597" s="58"/>
      <c r="G597" s="58" t="s">
        <v>26</v>
      </c>
      <c r="H597" s="2">
        <v>90882075.166728407</v>
      </c>
      <c r="I597" s="2">
        <v>90295845.042634502</v>
      </c>
      <c r="J597" s="2">
        <v>85732997.721266404</v>
      </c>
      <c r="K597" s="2">
        <v>78629686.438794196</v>
      </c>
      <c r="L597" s="2">
        <v>80563363.657053903</v>
      </c>
      <c r="M597" s="2">
        <v>98952845.980325297</v>
      </c>
      <c r="N597" s="2">
        <v>112830557.99553899</v>
      </c>
      <c r="O597" s="2">
        <v>126703216.63781001</v>
      </c>
      <c r="P597" s="2">
        <v>69036746.3556564</v>
      </c>
      <c r="Q597" s="2">
        <v>93199706.174105793</v>
      </c>
      <c r="R597" s="2">
        <v>103934104</v>
      </c>
      <c r="S597" s="2">
        <v>101388063.63155</v>
      </c>
      <c r="T597" s="2">
        <v>93925376.729779899</v>
      </c>
      <c r="U597" s="2">
        <v>88621604</v>
      </c>
    </row>
    <row r="598" spans="2:21" x14ac:dyDescent="0.35">
      <c r="B598" s="58"/>
      <c r="C598" s="58"/>
      <c r="D598" s="58"/>
      <c r="E598" s="58"/>
      <c r="F598" s="58" t="s">
        <v>192</v>
      </c>
      <c r="G598" s="58"/>
      <c r="H598" s="2"/>
      <c r="I598" s="2"/>
      <c r="J598" s="2"/>
      <c r="K598" s="2"/>
      <c r="L598" s="2"/>
      <c r="M598" s="2"/>
      <c r="N598" s="2"/>
      <c r="O598" s="2"/>
      <c r="P598" s="2"/>
      <c r="Q598" s="2"/>
      <c r="R598" s="2"/>
      <c r="S598" s="2"/>
      <c r="T598" s="2"/>
      <c r="U598" s="2"/>
    </row>
    <row r="599" spans="2:21" x14ac:dyDescent="0.35">
      <c r="B599" s="58"/>
      <c r="C599" s="58"/>
      <c r="D599" s="58"/>
      <c r="E599" s="58"/>
      <c r="F599" s="58"/>
      <c r="G599" s="58" t="s">
        <v>29</v>
      </c>
      <c r="H599" s="2">
        <v>61905981.025984198</v>
      </c>
      <c r="I599" s="2">
        <v>83227977.922621801</v>
      </c>
      <c r="J599" s="2">
        <v>93308122.858537093</v>
      </c>
      <c r="K599" s="2">
        <v>104146734.934194</v>
      </c>
      <c r="L599" s="2">
        <v>137037868.04231301</v>
      </c>
      <c r="M599" s="2">
        <v>155857140.69582</v>
      </c>
      <c r="N599" s="2">
        <v>179980827.035191</v>
      </c>
      <c r="O599" s="2">
        <v>190034595.19884399</v>
      </c>
      <c r="P599" s="2">
        <v>154464149.69453701</v>
      </c>
      <c r="Q599" s="2">
        <v>165380607.544117</v>
      </c>
      <c r="R599" s="2">
        <v>169864298</v>
      </c>
      <c r="S599" s="2">
        <v>208640046.852763</v>
      </c>
      <c r="T599" s="2">
        <v>254595242.55088401</v>
      </c>
      <c r="U599" s="2">
        <v>307108636</v>
      </c>
    </row>
    <row r="600" spans="2:21" x14ac:dyDescent="0.35">
      <c r="B600" s="58"/>
      <c r="C600" s="58"/>
      <c r="D600" s="58"/>
      <c r="E600" s="58"/>
      <c r="F600" s="58"/>
      <c r="G600" s="58" t="s">
        <v>28</v>
      </c>
      <c r="H600" s="2">
        <v>1873358.4354493101</v>
      </c>
      <c r="I600" s="2">
        <v>3278004.4709176701</v>
      </c>
      <c r="J600" s="2">
        <v>1737916.22536775</v>
      </c>
      <c r="K600" s="2">
        <v>5187636.8598999297</v>
      </c>
      <c r="L600" s="2">
        <v>1440617.5141074499</v>
      </c>
      <c r="M600" s="2">
        <v>4102925.1805389598</v>
      </c>
      <c r="N600" s="2">
        <v>5613571.2287200298</v>
      </c>
      <c r="O600" s="2">
        <v>3153484.3304890702</v>
      </c>
      <c r="P600" s="2">
        <v>3338125.0425145598</v>
      </c>
      <c r="Q600" s="2">
        <v>3816475.5587104098</v>
      </c>
      <c r="R600" s="2">
        <v>2554350</v>
      </c>
      <c r="S600" s="2">
        <v>2134921.4096561698</v>
      </c>
      <c r="T600" s="2">
        <v>4923112.4250170998</v>
      </c>
      <c r="U600" s="2">
        <v>6380758</v>
      </c>
    </row>
    <row r="601" spans="2:21" x14ac:dyDescent="0.35">
      <c r="B601" s="58"/>
      <c r="C601" s="58"/>
      <c r="D601" s="58"/>
      <c r="E601" s="58"/>
      <c r="F601" s="58"/>
      <c r="G601" s="58" t="s">
        <v>30</v>
      </c>
      <c r="H601" s="2">
        <v>-6460238.2124078302</v>
      </c>
      <c r="I601" s="2">
        <v>-7208530.15464947</v>
      </c>
      <c r="J601" s="2">
        <v>-7925314.7137356298</v>
      </c>
      <c r="K601" s="2">
        <v>-9092729.4893772509</v>
      </c>
      <c r="L601" s="2">
        <v>-10116229.393147601</v>
      </c>
      <c r="M601" s="2">
        <v>-15927501.986332299</v>
      </c>
      <c r="N601" s="2">
        <v>-17789109.651326001</v>
      </c>
      <c r="O601" s="2">
        <v>-19138411.176439699</v>
      </c>
      <c r="P601" s="2">
        <v>-20441663.404961299</v>
      </c>
      <c r="Q601" s="2">
        <v>-22987285.3996871</v>
      </c>
      <c r="R601" s="2">
        <v>-24782622</v>
      </c>
      <c r="S601" s="2">
        <v>-27173013.2624183</v>
      </c>
      <c r="T601" s="2">
        <v>-29619854.806339499</v>
      </c>
      <c r="U601" s="2">
        <v>-38269399</v>
      </c>
    </row>
    <row r="602" spans="2:21" x14ac:dyDescent="0.35">
      <c r="B602" s="58"/>
      <c r="C602" s="58"/>
      <c r="D602" s="58"/>
      <c r="E602" s="58"/>
      <c r="F602" s="58"/>
      <c r="G602" s="58" t="s">
        <v>25</v>
      </c>
      <c r="H602" s="2">
        <v>25908876.6735962</v>
      </c>
      <c r="I602" s="2">
        <v>14010670.619647101</v>
      </c>
      <c r="J602" s="2">
        <v>17026010.564024299</v>
      </c>
      <c r="K602" s="2">
        <v>13978761.4212927</v>
      </c>
      <c r="L602" s="2">
        <v>22932648.053506799</v>
      </c>
      <c r="M602" s="2">
        <v>26883618.5993715</v>
      </c>
      <c r="N602" s="2">
        <v>11914222.5036528</v>
      </c>
      <c r="O602" s="2">
        <v>14513796.262939399</v>
      </c>
      <c r="P602" s="2">
        <v>33293057.566071</v>
      </c>
      <c r="Q602" s="2">
        <v>35329316.703898303</v>
      </c>
      <c r="R602" s="2">
        <v>39296198</v>
      </c>
      <c r="S602" s="2">
        <v>73295298.370816603</v>
      </c>
      <c r="T602" s="2">
        <v>70504545.709388196</v>
      </c>
      <c r="U602" s="2">
        <v>77535046</v>
      </c>
    </row>
    <row r="603" spans="2:21" x14ac:dyDescent="0.35">
      <c r="B603" s="58"/>
      <c r="C603" s="58"/>
      <c r="D603" s="58"/>
      <c r="E603" s="58"/>
      <c r="F603" s="58"/>
      <c r="G603" s="58" t="s">
        <v>27</v>
      </c>
      <c r="H603" s="2">
        <v>0</v>
      </c>
      <c r="I603" s="2">
        <v>0</v>
      </c>
      <c r="J603" s="2">
        <v>0</v>
      </c>
      <c r="K603" s="2">
        <v>0</v>
      </c>
      <c r="L603" s="2">
        <v>-4113375.4</v>
      </c>
      <c r="M603" s="2">
        <v>-2759932.26</v>
      </c>
      <c r="N603" s="2">
        <v>-1860454.34</v>
      </c>
      <c r="O603" s="2">
        <v>-1447230.7</v>
      </c>
      <c r="P603" s="2">
        <v>-1474104.71</v>
      </c>
      <c r="Q603" s="2">
        <v>-10687000.3725182</v>
      </c>
      <c r="R603" s="2">
        <v>-1735691</v>
      </c>
      <c r="S603" s="2">
        <v>-2638180.7824357101</v>
      </c>
      <c r="T603" s="2">
        <v>0</v>
      </c>
      <c r="U603" s="2">
        <v>-1764612</v>
      </c>
    </row>
    <row r="604" spans="2:21" x14ac:dyDescent="0.35">
      <c r="B604" s="58"/>
      <c r="C604" s="58"/>
      <c r="D604" s="58"/>
      <c r="E604" s="58"/>
      <c r="F604" s="58"/>
      <c r="G604" s="58" t="s">
        <v>26</v>
      </c>
      <c r="H604" s="2">
        <v>87814857.699580297</v>
      </c>
      <c r="I604" s="2">
        <v>97238648.542268902</v>
      </c>
      <c r="J604" s="2">
        <v>110334133.422561</v>
      </c>
      <c r="K604" s="2">
        <v>118125496.35548601</v>
      </c>
      <c r="L604" s="2">
        <v>155857140.69582</v>
      </c>
      <c r="M604" s="2">
        <v>179980827.035191</v>
      </c>
      <c r="N604" s="2">
        <v>190034595.19884399</v>
      </c>
      <c r="O604" s="2">
        <v>203101160.761783</v>
      </c>
      <c r="P604" s="2">
        <v>169179564.188162</v>
      </c>
      <c r="Q604" s="2">
        <v>170852114.03452</v>
      </c>
      <c r="R604" s="2">
        <v>185196533</v>
      </c>
      <c r="S604" s="2">
        <v>254259072.58838201</v>
      </c>
      <c r="T604" s="2">
        <v>300403045.87895</v>
      </c>
      <c r="U604" s="2">
        <v>350990429</v>
      </c>
    </row>
    <row r="605" spans="2:21" x14ac:dyDescent="0.35">
      <c r="B605" s="58" t="s">
        <v>42</v>
      </c>
      <c r="C605" s="58"/>
      <c r="D605" s="58"/>
      <c r="E605" s="58"/>
      <c r="F605" s="58"/>
      <c r="G605" s="58"/>
      <c r="H605" s="2"/>
      <c r="I605" s="2"/>
      <c r="J605" s="2"/>
      <c r="K605" s="2"/>
      <c r="L605" s="2"/>
      <c r="M605" s="2"/>
      <c r="N605" s="2"/>
      <c r="O605" s="2"/>
      <c r="P605" s="2"/>
      <c r="Q605" s="2"/>
      <c r="R605" s="2"/>
      <c r="S605" s="2"/>
      <c r="T605" s="2"/>
      <c r="U605" s="2"/>
    </row>
    <row r="606" spans="2:21" x14ac:dyDescent="0.35">
      <c r="B606" s="58"/>
      <c r="C606" s="58" t="s">
        <v>32</v>
      </c>
      <c r="D606" s="58"/>
      <c r="E606" s="58"/>
      <c r="F606" s="58"/>
      <c r="G606" s="58"/>
      <c r="H606" s="2"/>
      <c r="I606" s="2"/>
      <c r="J606" s="2"/>
      <c r="K606" s="2"/>
      <c r="L606" s="2"/>
      <c r="M606" s="2"/>
      <c r="N606" s="2"/>
      <c r="O606" s="2"/>
      <c r="P606" s="2"/>
      <c r="Q606" s="2"/>
      <c r="R606" s="2"/>
      <c r="S606" s="2"/>
      <c r="T606" s="2"/>
      <c r="U606" s="2"/>
    </row>
    <row r="607" spans="2:21" x14ac:dyDescent="0.35">
      <c r="B607" s="58"/>
      <c r="C607" s="58"/>
      <c r="D607" s="58" t="s">
        <v>6</v>
      </c>
      <c r="E607" s="58"/>
      <c r="F607" s="58"/>
      <c r="G607" s="58"/>
      <c r="H607" s="2"/>
      <c r="I607" s="2"/>
      <c r="J607" s="2"/>
      <c r="K607" s="2"/>
      <c r="L607" s="2"/>
      <c r="M607" s="2"/>
      <c r="N607" s="2"/>
      <c r="O607" s="2"/>
      <c r="P607" s="2"/>
      <c r="Q607" s="2"/>
      <c r="R607" s="2"/>
      <c r="S607" s="2"/>
      <c r="T607" s="2"/>
      <c r="U607" s="2"/>
    </row>
    <row r="608" spans="2:21" x14ac:dyDescent="0.35">
      <c r="B608" s="58"/>
      <c r="C608" s="58"/>
      <c r="D608" s="58"/>
      <c r="E608" s="58" t="s">
        <v>7</v>
      </c>
      <c r="F608" s="58"/>
      <c r="G608" s="58"/>
      <c r="H608" s="2"/>
      <c r="I608" s="2"/>
      <c r="J608" s="2"/>
      <c r="K608" s="2"/>
      <c r="L608" s="2"/>
      <c r="M608" s="2"/>
      <c r="N608" s="2"/>
      <c r="O608" s="2"/>
      <c r="P608" s="2"/>
      <c r="Q608" s="2"/>
      <c r="R608" s="2"/>
      <c r="S608" s="2"/>
      <c r="T608" s="2"/>
      <c r="U608" s="2"/>
    </row>
    <row r="609" spans="2:21" x14ac:dyDescent="0.35">
      <c r="B609" s="58"/>
      <c r="C609" s="58"/>
      <c r="D609" s="58"/>
      <c r="E609" s="58"/>
      <c r="F609" s="58" t="s">
        <v>8</v>
      </c>
      <c r="G609" s="58"/>
      <c r="H609" s="2"/>
      <c r="I609" s="2"/>
      <c r="J609" s="2"/>
      <c r="K609" s="2"/>
      <c r="L609" s="2"/>
      <c r="M609" s="2"/>
      <c r="N609" s="2"/>
      <c r="O609" s="2"/>
      <c r="P609" s="2"/>
      <c r="Q609" s="2"/>
      <c r="R609" s="2"/>
      <c r="S609" s="2"/>
      <c r="T609" s="2"/>
      <c r="U609" s="2"/>
    </row>
    <row r="610" spans="2:21" x14ac:dyDescent="0.35">
      <c r="B610" s="58"/>
      <c r="C610" s="58"/>
      <c r="D610" s="58"/>
      <c r="E610" s="58"/>
      <c r="F610" s="58"/>
      <c r="G610" s="58" t="s">
        <v>29</v>
      </c>
      <c r="H610" s="2">
        <v>523135277.01085401</v>
      </c>
      <c r="I610" s="2">
        <v>525653908.78396797</v>
      </c>
      <c r="J610" s="2">
        <v>523753314.50121897</v>
      </c>
      <c r="K610" s="2">
        <v>527163089.41619998</v>
      </c>
      <c r="L610" s="2">
        <v>521459489.507061</v>
      </c>
      <c r="M610" s="2">
        <v>518995407.12177002</v>
      </c>
      <c r="N610" s="2">
        <v>530949756.469621</v>
      </c>
      <c r="O610" s="2">
        <v>536528173.69923401</v>
      </c>
      <c r="P610" s="2">
        <v>549953961.60939002</v>
      </c>
      <c r="Q610" s="2">
        <v>543342703.12237597</v>
      </c>
      <c r="R610" s="2">
        <v>537773025.62776399</v>
      </c>
      <c r="S610" s="2">
        <v>390841866.32422602</v>
      </c>
      <c r="T610" s="2">
        <v>432227686.31</v>
      </c>
      <c r="U610" s="2">
        <v>442563831.25999999</v>
      </c>
    </row>
    <row r="611" spans="2:21" x14ac:dyDescent="0.35">
      <c r="B611" s="58"/>
      <c r="C611" s="58"/>
      <c r="D611" s="58"/>
      <c r="E611" s="58"/>
      <c r="F611" s="58"/>
      <c r="G611" s="58" t="s">
        <v>28</v>
      </c>
      <c r="H611" s="2">
        <v>15586820.1141463</v>
      </c>
      <c r="I611" s="2">
        <v>12830325.5301475</v>
      </c>
      <c r="J611" s="2">
        <v>22205110.880690198</v>
      </c>
      <c r="K611" s="2">
        <v>13020928.308580101</v>
      </c>
      <c r="L611" s="2">
        <v>15070179.246754101</v>
      </c>
      <c r="M611" s="2">
        <v>17282547.057154998</v>
      </c>
      <c r="N611" s="2">
        <v>8389006.1522200108</v>
      </c>
      <c r="O611" s="2">
        <v>13405710.800560299</v>
      </c>
      <c r="P611" s="2">
        <v>16022049.6938399</v>
      </c>
      <c r="Q611" s="2">
        <v>7154815.0498616099</v>
      </c>
      <c r="R611" s="2">
        <v>9080595.1794557609</v>
      </c>
      <c r="S611" s="2">
        <v>5768883.6357819401</v>
      </c>
      <c r="T611" s="2">
        <v>8251619.4699999997</v>
      </c>
      <c r="U611" s="2">
        <v>7895875.6699999999</v>
      </c>
    </row>
    <row r="612" spans="2:21" x14ac:dyDescent="0.35">
      <c r="B612" s="58"/>
      <c r="C612" s="58"/>
      <c r="D612" s="58"/>
      <c r="E612" s="58"/>
      <c r="F612" s="58"/>
      <c r="G612" s="58" t="s">
        <v>30</v>
      </c>
      <c r="H612" s="2">
        <v>-24127873.371474799</v>
      </c>
      <c r="I612" s="2">
        <v>-24921875.401069898</v>
      </c>
      <c r="J612" s="2">
        <v>-25571103.227591801</v>
      </c>
      <c r="K612" s="2">
        <v>-26749516.379586801</v>
      </c>
      <c r="L612" s="2">
        <v>-27392212.563327398</v>
      </c>
      <c r="M612" s="2">
        <v>-28772140.033195399</v>
      </c>
      <c r="N612" s="2">
        <v>-29558830.329126999</v>
      </c>
      <c r="O612" s="2">
        <v>-30623157.682762001</v>
      </c>
      <c r="P612" s="2">
        <v>-31572944.7032336</v>
      </c>
      <c r="Q612" s="2">
        <v>-32420290.5482818</v>
      </c>
      <c r="R612" s="2">
        <v>-32906168.349068999</v>
      </c>
      <c r="S612" s="2">
        <v>-33067112.283617102</v>
      </c>
      <c r="T612" s="2">
        <v>-37001059.409999996</v>
      </c>
      <c r="U612" s="2">
        <v>-39767821.390000001</v>
      </c>
    </row>
    <row r="613" spans="2:21" x14ac:dyDescent="0.35">
      <c r="B613" s="58"/>
      <c r="C613" s="58"/>
      <c r="D613" s="58"/>
      <c r="E613" s="58"/>
      <c r="F613" s="58"/>
      <c r="G613" s="58" t="s">
        <v>25</v>
      </c>
      <c r="H613" s="2">
        <v>11059685.0304425</v>
      </c>
      <c r="I613" s="2">
        <v>10190955.588173499</v>
      </c>
      <c r="J613" s="2">
        <v>6775767.2618831601</v>
      </c>
      <c r="K613" s="2">
        <v>8024988.1618676204</v>
      </c>
      <c r="L613" s="2">
        <v>9857950.9312823899</v>
      </c>
      <c r="M613" s="2">
        <v>23443942.323890999</v>
      </c>
      <c r="N613" s="2">
        <v>26748241.4065198</v>
      </c>
      <c r="O613" s="2">
        <v>30643234.792358499</v>
      </c>
      <c r="P613" s="2">
        <v>8939636.5223787297</v>
      </c>
      <c r="Q613" s="2">
        <v>19695798.003808498</v>
      </c>
      <c r="R613" s="2">
        <v>-123105586.13392501</v>
      </c>
      <c r="S613" s="2">
        <v>68684048.637234107</v>
      </c>
      <c r="T613" s="2">
        <v>39085584.899999999</v>
      </c>
      <c r="U613" s="2">
        <v>67638184.120000005</v>
      </c>
    </row>
    <row r="614" spans="2:21" x14ac:dyDescent="0.35">
      <c r="B614" s="58"/>
      <c r="C614" s="58"/>
      <c r="D614" s="58"/>
      <c r="E614" s="58"/>
      <c r="F614" s="58"/>
      <c r="G614" s="58" t="s">
        <v>27</v>
      </c>
      <c r="H614" s="2">
        <v>0</v>
      </c>
      <c r="I614" s="2">
        <v>0</v>
      </c>
      <c r="J614" s="2">
        <v>0</v>
      </c>
      <c r="K614" s="2">
        <v>0</v>
      </c>
      <c r="L614" s="2">
        <v>0</v>
      </c>
      <c r="M614" s="2">
        <v>0</v>
      </c>
      <c r="N614" s="2">
        <v>0</v>
      </c>
      <c r="O614" s="2">
        <v>0</v>
      </c>
      <c r="P614" s="2">
        <v>0</v>
      </c>
      <c r="Q614" s="2">
        <v>0</v>
      </c>
      <c r="R614" s="2">
        <v>0</v>
      </c>
      <c r="S614" s="2">
        <v>0</v>
      </c>
      <c r="T614" s="2">
        <v>0</v>
      </c>
      <c r="U614" s="2">
        <v>0</v>
      </c>
    </row>
    <row r="615" spans="2:21" x14ac:dyDescent="0.35">
      <c r="B615" s="58"/>
      <c r="C615" s="58"/>
      <c r="D615" s="58"/>
      <c r="E615" s="58"/>
      <c r="F615" s="58"/>
      <c r="G615" s="58" t="s">
        <v>26</v>
      </c>
      <c r="H615" s="2">
        <v>525653908.78396797</v>
      </c>
      <c r="I615" s="2">
        <v>523753314.50121897</v>
      </c>
      <c r="J615" s="2">
        <v>527163089.41619998</v>
      </c>
      <c r="K615" s="2">
        <v>521459489.507061</v>
      </c>
      <c r="L615" s="2">
        <v>518995407.12177002</v>
      </c>
      <c r="M615" s="2">
        <v>530949756.469621</v>
      </c>
      <c r="N615" s="2">
        <v>536528173.69923401</v>
      </c>
      <c r="O615" s="2">
        <v>549953961.60939002</v>
      </c>
      <c r="P615" s="2">
        <v>543342703.12237597</v>
      </c>
      <c r="Q615" s="2">
        <v>537773025.62776399</v>
      </c>
      <c r="R615" s="2">
        <v>390841866.32422602</v>
      </c>
      <c r="S615" s="2">
        <v>432227686.31362498</v>
      </c>
      <c r="T615" s="2">
        <v>442563831.26999998</v>
      </c>
      <c r="U615" s="2">
        <v>478330069.66000003</v>
      </c>
    </row>
    <row r="616" spans="2:21" x14ac:dyDescent="0.35">
      <c r="B616" s="58"/>
      <c r="C616" s="58"/>
      <c r="D616" s="58"/>
      <c r="E616" s="58"/>
      <c r="F616" s="58" t="s">
        <v>10</v>
      </c>
      <c r="G616" s="58"/>
      <c r="H616" s="2"/>
      <c r="I616" s="2"/>
      <c r="J616" s="2"/>
      <c r="K616" s="2"/>
      <c r="L616" s="2"/>
      <c r="M616" s="2"/>
      <c r="N616" s="2"/>
      <c r="O616" s="2"/>
      <c r="P616" s="2"/>
      <c r="Q616" s="2"/>
      <c r="R616" s="2"/>
      <c r="S616" s="2"/>
      <c r="T616" s="2"/>
      <c r="U616" s="2"/>
    </row>
    <row r="617" spans="2:21" x14ac:dyDescent="0.35">
      <c r="B617" s="58"/>
      <c r="C617" s="58"/>
      <c r="D617" s="58"/>
      <c r="E617" s="58"/>
      <c r="F617" s="58"/>
      <c r="G617" s="58" t="s">
        <v>29</v>
      </c>
      <c r="H617" s="2">
        <v>91726651.994204998</v>
      </c>
      <c r="I617" s="2">
        <v>95430924.305787593</v>
      </c>
      <c r="J617" s="2">
        <v>98639311.228327796</v>
      </c>
      <c r="K617" s="2">
        <v>103277637.66407099</v>
      </c>
      <c r="L617" s="2">
        <v>108785129.274718</v>
      </c>
      <c r="M617" s="2">
        <v>118207529.74662299</v>
      </c>
      <c r="N617" s="2">
        <v>127958727.027766</v>
      </c>
      <c r="O617" s="2">
        <v>132484084.418147</v>
      </c>
      <c r="P617" s="2">
        <v>139287712.31240299</v>
      </c>
      <c r="Q617" s="2">
        <v>142966956.7299</v>
      </c>
      <c r="R617" s="2">
        <v>145708010.516785</v>
      </c>
      <c r="S617" s="2">
        <v>151809545.14555201</v>
      </c>
      <c r="T617" s="2">
        <v>152066783.84999999</v>
      </c>
      <c r="U617" s="2">
        <v>152919163.47999999</v>
      </c>
    </row>
    <row r="618" spans="2:21" x14ac:dyDescent="0.35">
      <c r="B618" s="58"/>
      <c r="C618" s="58"/>
      <c r="D618" s="58"/>
      <c r="E618" s="58"/>
      <c r="F618" s="58"/>
      <c r="G618" s="58" t="s">
        <v>28</v>
      </c>
      <c r="H618" s="2">
        <v>2736171.6993290801</v>
      </c>
      <c r="I618" s="2">
        <v>2324641.4866188401</v>
      </c>
      <c r="J618" s="2">
        <v>4183876.79157861</v>
      </c>
      <c r="K618" s="2">
        <v>2550957.6503025698</v>
      </c>
      <c r="L618" s="2">
        <v>3143890.2360393498</v>
      </c>
      <c r="M618" s="2">
        <v>3936310.7405625298</v>
      </c>
      <c r="N618" s="2">
        <v>2021747.8870387</v>
      </c>
      <c r="O618" s="2">
        <v>3315222.1807961799</v>
      </c>
      <c r="P618" s="2">
        <v>4072533.3637978998</v>
      </c>
      <c r="Q618" s="2">
        <v>1894855.1160071499</v>
      </c>
      <c r="R618" s="2">
        <v>2460360.4027224798</v>
      </c>
      <c r="S618" s="2">
        <v>2240731.2936612698</v>
      </c>
      <c r="T618" s="2">
        <v>2903093.15</v>
      </c>
      <c r="U618" s="2">
        <v>2667387.16</v>
      </c>
    </row>
    <row r="619" spans="2:21" x14ac:dyDescent="0.35">
      <c r="B619" s="58"/>
      <c r="C619" s="58"/>
      <c r="D619" s="58"/>
      <c r="E619" s="58"/>
      <c r="F619" s="58"/>
      <c r="G619" s="58" t="s">
        <v>30</v>
      </c>
      <c r="H619" s="2">
        <v>-3789726.1776970602</v>
      </c>
      <c r="I619" s="2">
        <v>-3983490.8682953799</v>
      </c>
      <c r="J619" s="2">
        <v>-4156270.6713938499</v>
      </c>
      <c r="K619" s="2">
        <v>-4431163.2210807297</v>
      </c>
      <c r="L619" s="2">
        <v>-4680197.9008942395</v>
      </c>
      <c r="M619" s="2">
        <v>-5140227.1755963601</v>
      </c>
      <c r="N619" s="2">
        <v>-5431248.1278819302</v>
      </c>
      <c r="O619" s="2">
        <v>-5713029.0724384896</v>
      </c>
      <c r="P619" s="2">
        <v>-5969616.5431098295</v>
      </c>
      <c r="Q619" s="2">
        <v>-6233941.0659353901</v>
      </c>
      <c r="R619" s="2">
        <v>-2945221.03</v>
      </c>
      <c r="S619" s="2">
        <v>-3163206.4</v>
      </c>
      <c r="T619" s="2">
        <v>-3413136.98</v>
      </c>
      <c r="U619" s="2">
        <v>-3525451.76</v>
      </c>
    </row>
    <row r="620" spans="2:21" x14ac:dyDescent="0.35">
      <c r="B620" s="58"/>
      <c r="C620" s="58"/>
      <c r="D620" s="58"/>
      <c r="E620" s="58"/>
      <c r="F620" s="58"/>
      <c r="G620" s="58" t="s">
        <v>25</v>
      </c>
      <c r="H620" s="2">
        <v>4757826.7899505496</v>
      </c>
      <c r="I620" s="2">
        <v>4867236.3042167602</v>
      </c>
      <c r="J620" s="2">
        <v>4610720.3155589197</v>
      </c>
      <c r="K620" s="2">
        <v>7387697.18142475</v>
      </c>
      <c r="L620" s="2">
        <v>10958708.1367593</v>
      </c>
      <c r="M620" s="2">
        <v>10955113.7161768</v>
      </c>
      <c r="N620" s="2">
        <v>7934857.6312247701</v>
      </c>
      <c r="O620" s="2">
        <v>9201434.7858979199</v>
      </c>
      <c r="P620" s="2">
        <v>5576327.5968091004</v>
      </c>
      <c r="Q620" s="2">
        <v>7080139.7368136002</v>
      </c>
      <c r="R620" s="2">
        <v>6586395.2560444502</v>
      </c>
      <c r="S620" s="2">
        <v>1179713.81</v>
      </c>
      <c r="T620" s="2">
        <v>1362423.46</v>
      </c>
      <c r="U620" s="2">
        <v>24674060.460000001</v>
      </c>
    </row>
    <row r="621" spans="2:21" x14ac:dyDescent="0.35">
      <c r="B621" s="58"/>
      <c r="C621" s="58"/>
      <c r="D621" s="58"/>
      <c r="E621" s="58"/>
      <c r="F621" s="58"/>
      <c r="G621" s="58" t="s">
        <v>27</v>
      </c>
      <c r="H621" s="2">
        <v>0</v>
      </c>
      <c r="I621" s="2">
        <v>0</v>
      </c>
      <c r="J621" s="2">
        <v>0</v>
      </c>
      <c r="K621" s="2">
        <v>0</v>
      </c>
      <c r="L621" s="2">
        <v>0</v>
      </c>
      <c r="M621" s="2">
        <v>0</v>
      </c>
      <c r="N621" s="2">
        <v>0</v>
      </c>
      <c r="O621" s="2">
        <v>0</v>
      </c>
      <c r="P621" s="2">
        <v>0</v>
      </c>
      <c r="Q621" s="2">
        <v>0</v>
      </c>
      <c r="R621" s="2">
        <v>0</v>
      </c>
      <c r="S621" s="2">
        <v>0</v>
      </c>
      <c r="T621" s="2">
        <v>0</v>
      </c>
      <c r="U621" s="2">
        <v>0</v>
      </c>
    </row>
    <row r="622" spans="2:21" x14ac:dyDescent="0.35">
      <c r="B622" s="58"/>
      <c r="C622" s="58"/>
      <c r="D622" s="58"/>
      <c r="E622" s="58"/>
      <c r="F622" s="58"/>
      <c r="G622" s="58" t="s">
        <v>26</v>
      </c>
      <c r="H622" s="2">
        <v>95430924.305787593</v>
      </c>
      <c r="I622" s="2">
        <v>98639311.228327796</v>
      </c>
      <c r="J622" s="2">
        <v>103277637.66407099</v>
      </c>
      <c r="K622" s="2">
        <v>108785129.274718</v>
      </c>
      <c r="L622" s="2">
        <v>118207529.74662299</v>
      </c>
      <c r="M622" s="2">
        <v>127958727.027766</v>
      </c>
      <c r="N622" s="2">
        <v>132484084.418147</v>
      </c>
      <c r="O622" s="2">
        <v>139287712.31240299</v>
      </c>
      <c r="P622" s="2">
        <v>142966956.7299</v>
      </c>
      <c r="Q622" s="2">
        <v>145708010.516785</v>
      </c>
      <c r="R622" s="2">
        <v>151809545.14555201</v>
      </c>
      <c r="S622" s="2">
        <v>152066783.849213</v>
      </c>
      <c r="T622" s="2">
        <v>152919163.47999999</v>
      </c>
      <c r="U622" s="2">
        <v>176735159.34</v>
      </c>
    </row>
    <row r="623" spans="2:21" x14ac:dyDescent="0.35">
      <c r="B623" s="58"/>
      <c r="C623" s="58"/>
      <c r="D623" s="58"/>
      <c r="E623" s="58"/>
      <c r="F623" s="58" t="s">
        <v>9</v>
      </c>
      <c r="G623" s="58"/>
      <c r="H623" s="2"/>
      <c r="I623" s="2"/>
      <c r="J623" s="2"/>
      <c r="K623" s="2"/>
      <c r="L623" s="2"/>
      <c r="M623" s="2"/>
      <c r="N623" s="2"/>
      <c r="O623" s="2"/>
      <c r="P623" s="2"/>
      <c r="Q623" s="2"/>
      <c r="R623" s="2"/>
      <c r="S623" s="2"/>
      <c r="T623" s="2"/>
      <c r="U623" s="2"/>
    </row>
    <row r="624" spans="2:21" x14ac:dyDescent="0.35">
      <c r="B624" s="58"/>
      <c r="C624" s="58"/>
      <c r="D624" s="58"/>
      <c r="E624" s="58"/>
      <c r="F624" s="58"/>
      <c r="G624" s="58" t="s">
        <v>29</v>
      </c>
      <c r="H624" s="2">
        <v>0</v>
      </c>
      <c r="I624" s="2">
        <v>0</v>
      </c>
      <c r="J624" s="2">
        <v>0</v>
      </c>
      <c r="K624" s="2">
        <v>0</v>
      </c>
      <c r="L624" s="2">
        <v>0</v>
      </c>
      <c r="M624" s="2">
        <v>803328.94858892402</v>
      </c>
      <c r="N624" s="2">
        <v>1087489.5350452501</v>
      </c>
      <c r="O624" s="2">
        <v>3061196.6173490002</v>
      </c>
      <c r="P624" s="2">
        <v>4128583.47129214</v>
      </c>
      <c r="Q624" s="2">
        <v>4946005.1557346303</v>
      </c>
      <c r="R624" s="2">
        <v>6047418.3917713901</v>
      </c>
      <c r="S624" s="2">
        <v>6725577.2190872002</v>
      </c>
      <c r="T624" s="2">
        <v>7175246.5999999996</v>
      </c>
      <c r="U624" s="2">
        <v>7878538.5899999999</v>
      </c>
    </row>
    <row r="625" spans="2:21" x14ac:dyDescent="0.35">
      <c r="B625" s="58"/>
      <c r="C625" s="58"/>
      <c r="D625" s="58"/>
      <c r="E625" s="58"/>
      <c r="F625" s="58"/>
      <c r="G625" s="58" t="s">
        <v>28</v>
      </c>
      <c r="H625" s="2">
        <v>0</v>
      </c>
      <c r="I625" s="2">
        <v>0</v>
      </c>
      <c r="J625" s="2">
        <v>0</v>
      </c>
      <c r="K625" s="2">
        <v>0</v>
      </c>
      <c r="L625" s="2">
        <v>0</v>
      </c>
      <c r="M625" s="2">
        <v>26750.8539880112</v>
      </c>
      <c r="N625" s="2">
        <v>17182.334653714999</v>
      </c>
      <c r="O625" s="2">
        <v>76582.335425008394</v>
      </c>
      <c r="P625" s="2">
        <v>120967.49570886001</v>
      </c>
      <c r="Q625" s="2">
        <v>65781.868571270505</v>
      </c>
      <c r="R625" s="2">
        <v>102114.006615277</v>
      </c>
      <c r="S625" s="2">
        <v>99270.512458851605</v>
      </c>
      <c r="T625" s="2">
        <v>136981.98000000001</v>
      </c>
      <c r="U625" s="2">
        <v>117556.83</v>
      </c>
    </row>
    <row r="626" spans="2:21" x14ac:dyDescent="0.35">
      <c r="B626" s="58"/>
      <c r="C626" s="58"/>
      <c r="D626" s="58"/>
      <c r="E626" s="58"/>
      <c r="F626" s="58"/>
      <c r="G626" s="58" t="s">
        <v>25</v>
      </c>
      <c r="H626" s="2">
        <v>0</v>
      </c>
      <c r="I626" s="2">
        <v>0</v>
      </c>
      <c r="J626" s="2">
        <v>0</v>
      </c>
      <c r="K626" s="2">
        <v>0</v>
      </c>
      <c r="L626" s="2">
        <v>803328.94858892402</v>
      </c>
      <c r="M626" s="2">
        <v>257409.73246831799</v>
      </c>
      <c r="N626" s="2">
        <v>1956524.7476500301</v>
      </c>
      <c r="O626" s="2">
        <v>990804.51851812704</v>
      </c>
      <c r="P626" s="2">
        <v>696454.18873363105</v>
      </c>
      <c r="Q626" s="2">
        <v>1035631.3674655</v>
      </c>
      <c r="R626" s="2">
        <v>576044.82070053497</v>
      </c>
      <c r="S626" s="2">
        <v>350398.87</v>
      </c>
      <c r="T626" s="2">
        <v>566310.01</v>
      </c>
      <c r="U626" s="107">
        <v>-883377.14</v>
      </c>
    </row>
    <row r="627" spans="2:21" x14ac:dyDescent="0.35">
      <c r="B627" s="58"/>
      <c r="C627" s="58"/>
      <c r="D627" s="58"/>
      <c r="E627" s="58"/>
      <c r="F627" s="58"/>
      <c r="G627" s="58" t="s">
        <v>27</v>
      </c>
      <c r="H627" s="2">
        <v>0</v>
      </c>
      <c r="I627" s="2">
        <v>0</v>
      </c>
      <c r="J627" s="2">
        <v>0</v>
      </c>
      <c r="K627" s="2">
        <v>0</v>
      </c>
      <c r="L627" s="2">
        <v>0</v>
      </c>
      <c r="M627" s="2">
        <v>0</v>
      </c>
      <c r="N627" s="2">
        <v>0</v>
      </c>
      <c r="O627" s="2">
        <v>0</v>
      </c>
      <c r="P627" s="2">
        <v>0</v>
      </c>
      <c r="Q627" s="2">
        <v>0</v>
      </c>
      <c r="R627" s="2">
        <v>0</v>
      </c>
      <c r="S627" s="2">
        <v>0</v>
      </c>
      <c r="T627" s="2">
        <v>0</v>
      </c>
      <c r="U627" s="2">
        <v>0</v>
      </c>
    </row>
    <row r="628" spans="2:21" x14ac:dyDescent="0.35">
      <c r="B628" s="58"/>
      <c r="C628" s="58"/>
      <c r="D628" s="58"/>
      <c r="E628" s="58"/>
      <c r="F628" s="58"/>
      <c r="G628" s="58" t="s">
        <v>26</v>
      </c>
      <c r="H628" s="2">
        <v>0</v>
      </c>
      <c r="I628" s="2">
        <v>0</v>
      </c>
      <c r="J628" s="2">
        <v>0</v>
      </c>
      <c r="K628" s="2">
        <v>0</v>
      </c>
      <c r="L628" s="2">
        <v>803328.94858892402</v>
      </c>
      <c r="M628" s="2">
        <v>1087489.5350452501</v>
      </c>
      <c r="N628" s="2">
        <v>3061196.6173490002</v>
      </c>
      <c r="O628" s="2">
        <v>4128583.47129214</v>
      </c>
      <c r="P628" s="2">
        <v>4946005.1557346303</v>
      </c>
      <c r="Q628" s="2">
        <v>6047418.3917713901</v>
      </c>
      <c r="R628" s="2">
        <v>6725577.2190872002</v>
      </c>
      <c r="S628" s="2">
        <v>7175246.6015460603</v>
      </c>
      <c r="T628" s="2">
        <v>7878538.5899999999</v>
      </c>
      <c r="U628" s="2">
        <v>7112718.2800000003</v>
      </c>
    </row>
    <row r="629" spans="2:21" x14ac:dyDescent="0.35">
      <c r="B629" s="58"/>
      <c r="C629" s="58"/>
      <c r="D629" s="58"/>
      <c r="E629" s="58"/>
      <c r="F629" s="58" t="s">
        <v>11</v>
      </c>
      <c r="G629" s="58"/>
      <c r="H629" s="2"/>
      <c r="I629" s="2"/>
      <c r="J629" s="2"/>
      <c r="K629" s="2"/>
      <c r="L629" s="2"/>
      <c r="M629" s="2"/>
      <c r="N629" s="2"/>
      <c r="O629" s="2"/>
      <c r="P629" s="2"/>
      <c r="Q629" s="2"/>
      <c r="R629" s="2"/>
      <c r="S629" s="2"/>
      <c r="T629" s="2"/>
      <c r="U629" s="2"/>
    </row>
    <row r="630" spans="2:21" x14ac:dyDescent="0.35">
      <c r="B630" s="58"/>
      <c r="C630" s="58"/>
      <c r="D630" s="58"/>
      <c r="E630" s="58"/>
      <c r="F630" s="58"/>
      <c r="G630" s="58" t="s">
        <v>29</v>
      </c>
      <c r="H630" s="2">
        <v>15862840.0788002</v>
      </c>
      <c r="I630" s="2">
        <v>16503442.1067765</v>
      </c>
      <c r="J630" s="2">
        <v>17058287.700251099</v>
      </c>
      <c r="K630" s="2">
        <v>17860421.310100101</v>
      </c>
      <c r="L630" s="2">
        <v>18812864.866641801</v>
      </c>
      <c r="M630" s="2">
        <v>20442337.093031101</v>
      </c>
      <c r="N630" s="2">
        <v>22128670.123668302</v>
      </c>
      <c r="O630" s="2">
        <v>22911267.3189478</v>
      </c>
      <c r="P630" s="2">
        <v>24087859.496857699</v>
      </c>
      <c r="Q630" s="2">
        <v>24724133.300999802</v>
      </c>
      <c r="R630" s="2">
        <v>25198160.1723992</v>
      </c>
      <c r="S630" s="2">
        <v>21715478.338966399</v>
      </c>
      <c r="T630" s="2">
        <v>22066672.149999999</v>
      </c>
      <c r="U630" s="2">
        <v>22031409.800000001</v>
      </c>
    </row>
    <row r="631" spans="2:21" x14ac:dyDescent="0.35">
      <c r="B631" s="58"/>
      <c r="C631" s="58"/>
      <c r="D631" s="58"/>
      <c r="E631" s="58"/>
      <c r="F631" s="58"/>
      <c r="G631" s="58" t="s">
        <v>28</v>
      </c>
      <c r="H631" s="2">
        <v>473182.582716943</v>
      </c>
      <c r="I631" s="2">
        <v>402014.19479595398</v>
      </c>
      <c r="J631" s="2">
        <v>723542.90722840396</v>
      </c>
      <c r="K631" s="2">
        <v>441152.40635947301</v>
      </c>
      <c r="L631" s="2">
        <v>543691.79464594799</v>
      </c>
      <c r="M631" s="2">
        <v>680729.82519793499</v>
      </c>
      <c r="N631" s="2">
        <v>349632.98795396101</v>
      </c>
      <c r="O631" s="2">
        <v>573321.25545128901</v>
      </c>
      <c r="P631" s="2">
        <v>704287.62045719905</v>
      </c>
      <c r="Q631" s="2">
        <v>327688.65999400901</v>
      </c>
      <c r="R631" s="2">
        <v>425484.88095983898</v>
      </c>
      <c r="S631" s="2">
        <v>320523.66551979998</v>
      </c>
      <c r="T631" s="2">
        <v>421272.83</v>
      </c>
      <c r="U631" s="2">
        <v>384344.58</v>
      </c>
    </row>
    <row r="632" spans="2:21" x14ac:dyDescent="0.35">
      <c r="B632" s="58"/>
      <c r="C632" s="58"/>
      <c r="D632" s="58"/>
      <c r="E632" s="58"/>
      <c r="F632" s="58"/>
      <c r="G632" s="58" t="s">
        <v>30</v>
      </c>
      <c r="H632" s="2">
        <v>-655380.07757057401</v>
      </c>
      <c r="I632" s="2">
        <v>-688888.96765928704</v>
      </c>
      <c r="J632" s="2">
        <v>-718768.81529147597</v>
      </c>
      <c r="K632" s="2">
        <v>-766307.63263337605</v>
      </c>
      <c r="L632" s="2">
        <v>-809374.69345018803</v>
      </c>
      <c r="M632" s="2">
        <v>-888930.315044521</v>
      </c>
      <c r="N632" s="2">
        <v>-939258.31378122198</v>
      </c>
      <c r="O632" s="2">
        <v>-987988.38256250101</v>
      </c>
      <c r="P632" s="2">
        <v>-1032361.59280177</v>
      </c>
      <c r="Q632" s="2">
        <v>-1078072.81787463</v>
      </c>
      <c r="R632" s="2">
        <v>-421296.85</v>
      </c>
      <c r="S632" s="2">
        <v>-452478.4</v>
      </c>
      <c r="T632" s="2">
        <v>-495286.17</v>
      </c>
      <c r="U632" s="2">
        <v>-507983.35</v>
      </c>
    </row>
    <row r="633" spans="2:21" x14ac:dyDescent="0.35">
      <c r="B633" s="58"/>
      <c r="C633" s="58"/>
      <c r="D633" s="58"/>
      <c r="E633" s="58"/>
      <c r="F633" s="58"/>
      <c r="G633" s="58" t="s">
        <v>25</v>
      </c>
      <c r="H633" s="2">
        <v>822799.52282990701</v>
      </c>
      <c r="I633" s="2">
        <v>841720.36633800506</v>
      </c>
      <c r="J633" s="2">
        <v>797359.51791205595</v>
      </c>
      <c r="K633" s="2">
        <v>1277598.78281557</v>
      </c>
      <c r="L633" s="2">
        <v>1895155.12519351</v>
      </c>
      <c r="M633" s="2">
        <v>1894533.5204839101</v>
      </c>
      <c r="N633" s="2">
        <v>1372222.52110671</v>
      </c>
      <c r="O633" s="2">
        <v>1591259.3050210699</v>
      </c>
      <c r="P633" s="2">
        <v>964347.77648672205</v>
      </c>
      <c r="Q633" s="2">
        <v>1224411.0292799999</v>
      </c>
      <c r="R633" s="2">
        <v>-3486869.8643926801</v>
      </c>
      <c r="S633" s="2">
        <v>483148.55</v>
      </c>
      <c r="T633" s="2">
        <v>38750.980000000003</v>
      </c>
      <c r="U633" s="2">
        <v>1650966.46</v>
      </c>
    </row>
    <row r="634" spans="2:21" x14ac:dyDescent="0.35">
      <c r="B634" s="58"/>
      <c r="C634" s="58"/>
      <c r="D634" s="58"/>
      <c r="E634" s="58"/>
      <c r="F634" s="58"/>
      <c r="G634" s="58" t="s">
        <v>27</v>
      </c>
      <c r="H634" s="2">
        <v>0</v>
      </c>
      <c r="I634" s="2">
        <v>0</v>
      </c>
      <c r="J634" s="2">
        <v>0</v>
      </c>
      <c r="K634" s="2">
        <v>0</v>
      </c>
      <c r="L634" s="2">
        <v>0</v>
      </c>
      <c r="M634" s="2">
        <v>0</v>
      </c>
      <c r="N634" s="2">
        <v>0</v>
      </c>
      <c r="O634" s="2">
        <v>0</v>
      </c>
      <c r="P634" s="2">
        <v>0</v>
      </c>
      <c r="Q634" s="2">
        <v>0</v>
      </c>
      <c r="R634" s="2">
        <v>0</v>
      </c>
      <c r="S634" s="2">
        <v>0</v>
      </c>
      <c r="T634" s="2">
        <v>0</v>
      </c>
      <c r="U634" s="2">
        <v>0</v>
      </c>
    </row>
    <row r="635" spans="2:21" x14ac:dyDescent="0.35">
      <c r="B635" s="58"/>
      <c r="C635" s="58"/>
      <c r="D635" s="58"/>
      <c r="E635" s="58"/>
      <c r="F635" s="58"/>
      <c r="G635" s="58" t="s">
        <v>26</v>
      </c>
      <c r="H635" s="2">
        <v>16503442.1067765</v>
      </c>
      <c r="I635" s="2">
        <v>17058287.700251099</v>
      </c>
      <c r="J635" s="2">
        <v>17860421.310100101</v>
      </c>
      <c r="K635" s="2">
        <v>18812864.866641801</v>
      </c>
      <c r="L635" s="2">
        <v>20442337.093031101</v>
      </c>
      <c r="M635" s="2">
        <v>22128670.123668302</v>
      </c>
      <c r="N635" s="2">
        <v>22911267.3189478</v>
      </c>
      <c r="O635" s="2">
        <v>24087859.496857699</v>
      </c>
      <c r="P635" s="2">
        <v>24724133.300999802</v>
      </c>
      <c r="Q635" s="2">
        <v>25198160.1723992</v>
      </c>
      <c r="R635" s="2">
        <v>21715478.338966399</v>
      </c>
      <c r="S635" s="2">
        <v>22066672.154486202</v>
      </c>
      <c r="T635" s="2">
        <v>22031409.789999999</v>
      </c>
      <c r="U635" s="2">
        <v>23558737.489999998</v>
      </c>
    </row>
    <row r="636" spans="2:21" x14ac:dyDescent="0.35">
      <c r="B636" s="58"/>
      <c r="C636" s="58"/>
      <c r="D636" s="58"/>
      <c r="E636" s="58"/>
      <c r="F636" s="58" t="s">
        <v>12</v>
      </c>
      <c r="G636" s="58"/>
      <c r="H636" s="2"/>
      <c r="I636" s="2"/>
      <c r="J636" s="2"/>
      <c r="K636" s="2"/>
      <c r="L636" s="2"/>
      <c r="M636" s="2"/>
      <c r="N636" s="2"/>
      <c r="O636" s="2"/>
      <c r="P636" s="2"/>
      <c r="Q636" s="2"/>
      <c r="R636" s="2"/>
      <c r="S636" s="2"/>
      <c r="T636" s="2"/>
      <c r="U636" s="2"/>
    </row>
    <row r="637" spans="2:21" x14ac:dyDescent="0.35">
      <c r="B637" s="58"/>
      <c r="C637" s="58"/>
      <c r="D637" s="58"/>
      <c r="E637" s="58"/>
      <c r="F637" s="58"/>
      <c r="G637" s="58" t="s">
        <v>29</v>
      </c>
      <c r="H637" s="2">
        <v>818760910.81418002</v>
      </c>
      <c r="I637" s="2">
        <v>812733995.72337103</v>
      </c>
      <c r="J637" s="2">
        <v>810193418.21643496</v>
      </c>
      <c r="K637" s="2">
        <v>822985627.58916497</v>
      </c>
      <c r="L637" s="2">
        <v>801135277.14157796</v>
      </c>
      <c r="M637" s="2">
        <v>758557364.17566895</v>
      </c>
      <c r="N637" s="2">
        <v>774123570.45751095</v>
      </c>
      <c r="O637" s="2">
        <v>778847939.01302898</v>
      </c>
      <c r="P637" s="2">
        <v>822996848.92728102</v>
      </c>
      <c r="Q637" s="2">
        <v>850055307.14781106</v>
      </c>
      <c r="R637" s="2">
        <v>858838397.13231599</v>
      </c>
      <c r="S637" s="2">
        <v>806147509.76363003</v>
      </c>
      <c r="T637" s="2">
        <v>826152416.65999997</v>
      </c>
      <c r="U637" s="2">
        <v>899180833.75</v>
      </c>
    </row>
    <row r="638" spans="2:21" x14ac:dyDescent="0.35">
      <c r="B638" s="58"/>
      <c r="C638" s="58"/>
      <c r="D638" s="58"/>
      <c r="E638" s="58"/>
      <c r="F638" s="58"/>
      <c r="G638" s="58" t="s">
        <v>28</v>
      </c>
      <c r="H638" s="2">
        <v>24394591.5650771</v>
      </c>
      <c r="I638" s="2">
        <v>19838445.637172598</v>
      </c>
      <c r="J638" s="2">
        <v>34348514.528222002</v>
      </c>
      <c r="K638" s="2">
        <v>20327745.001452401</v>
      </c>
      <c r="L638" s="2">
        <v>23152809.509391598</v>
      </c>
      <c r="M638" s="2">
        <v>25259960.227049801</v>
      </c>
      <c r="N638" s="2">
        <v>12231152.4132287</v>
      </c>
      <c r="O638" s="2">
        <v>19456747.6995623</v>
      </c>
      <c r="P638" s="2">
        <v>24078069.8788395</v>
      </c>
      <c r="Q638" s="2">
        <v>11264265.681217</v>
      </c>
      <c r="R638" s="2">
        <v>14501961.677656399</v>
      </c>
      <c r="S638" s="2">
        <v>11898856.232673399</v>
      </c>
      <c r="T638" s="2">
        <v>15772000.68</v>
      </c>
      <c r="U638" s="2">
        <v>16042476.960000001</v>
      </c>
    </row>
    <row r="639" spans="2:21" x14ac:dyDescent="0.35">
      <c r="B639" s="58"/>
      <c r="C639" s="58"/>
      <c r="D639" s="58"/>
      <c r="E639" s="58"/>
      <c r="F639" s="58"/>
      <c r="G639" s="58" t="s">
        <v>30</v>
      </c>
      <c r="H639" s="2">
        <v>-44565030.679271102</v>
      </c>
      <c r="I639" s="2">
        <v>-46078310.641754203</v>
      </c>
      <c r="J639" s="2">
        <v>-47729629.508745298</v>
      </c>
      <c r="K639" s="2">
        <v>-50752741.855089702</v>
      </c>
      <c r="L639" s="2">
        <v>-52272393.716237798</v>
      </c>
      <c r="M639" s="2">
        <v>-51498675.675433598</v>
      </c>
      <c r="N639" s="2">
        <v>-53095245.039260499</v>
      </c>
      <c r="O639" s="2">
        <v>-54947510.473888896</v>
      </c>
      <c r="P639" s="2">
        <v>-57305052.655420899</v>
      </c>
      <c r="Q639" s="2">
        <v>-59828823.017382801</v>
      </c>
      <c r="R639" s="2">
        <v>-60904120.000254899</v>
      </c>
      <c r="S639" s="2">
        <v>-63023017.421736903</v>
      </c>
      <c r="T639" s="2">
        <v>-64407466.369999997</v>
      </c>
      <c r="U639" s="2">
        <v>-67380952.140000001</v>
      </c>
    </row>
    <row r="640" spans="2:21" x14ac:dyDescent="0.35">
      <c r="B640" s="58"/>
      <c r="C640" s="58"/>
      <c r="D640" s="58"/>
      <c r="E640" s="58"/>
      <c r="F640" s="58"/>
      <c r="G640" s="58" t="s">
        <v>25</v>
      </c>
      <c r="H640" s="2">
        <v>14143524.023385201</v>
      </c>
      <c r="I640" s="2">
        <v>23699287.497646101</v>
      </c>
      <c r="J640" s="2">
        <v>26173324.353253402</v>
      </c>
      <c r="K640" s="2">
        <v>8574646.4060496408</v>
      </c>
      <c r="L640" s="2">
        <v>-13458328.7590627</v>
      </c>
      <c r="M640" s="2">
        <v>41804921.730225503</v>
      </c>
      <c r="N640" s="2">
        <v>45588461.181550398</v>
      </c>
      <c r="O640" s="2">
        <v>79639672.688578799</v>
      </c>
      <c r="P640" s="2">
        <v>60285440.997111298</v>
      </c>
      <c r="Q640" s="2">
        <v>57347647.320670702</v>
      </c>
      <c r="R640" s="2">
        <v>-6288729.0460874103</v>
      </c>
      <c r="S640" s="2">
        <v>71129068.082765907</v>
      </c>
      <c r="T640" s="2">
        <v>121663882.78</v>
      </c>
      <c r="U640" s="2">
        <v>97742680.260000005</v>
      </c>
    </row>
    <row r="641" spans="2:21" x14ac:dyDescent="0.35">
      <c r="B641" s="58"/>
      <c r="C641" s="58"/>
      <c r="D641" s="58"/>
      <c r="E641" s="58"/>
      <c r="F641" s="58"/>
      <c r="G641" s="58" t="s">
        <v>27</v>
      </c>
      <c r="H641" s="2">
        <v>0</v>
      </c>
      <c r="I641" s="2">
        <v>0</v>
      </c>
      <c r="J641" s="2">
        <v>0</v>
      </c>
      <c r="K641" s="2">
        <v>0</v>
      </c>
      <c r="L641" s="2">
        <v>0</v>
      </c>
      <c r="M641" s="2">
        <v>0</v>
      </c>
      <c r="N641" s="2">
        <v>0</v>
      </c>
      <c r="O641" s="2">
        <v>0</v>
      </c>
      <c r="P641" s="2">
        <v>0</v>
      </c>
      <c r="Q641" s="2">
        <v>0</v>
      </c>
      <c r="R641" s="2">
        <v>0</v>
      </c>
      <c r="S641" s="2">
        <v>0</v>
      </c>
      <c r="T641" s="2">
        <v>0</v>
      </c>
      <c r="U641" s="2">
        <v>0</v>
      </c>
    </row>
    <row r="642" spans="2:21" x14ac:dyDescent="0.35">
      <c r="B642" s="58"/>
      <c r="C642" s="58"/>
      <c r="D642" s="58"/>
      <c r="E642" s="58"/>
      <c r="F642" s="58"/>
      <c r="G642" s="58" t="s">
        <v>26</v>
      </c>
      <c r="H642" s="2">
        <v>812733995.72337103</v>
      </c>
      <c r="I642" s="2">
        <v>810193418.21643496</v>
      </c>
      <c r="J642" s="2">
        <v>822985627.58916497</v>
      </c>
      <c r="K642" s="2">
        <v>801135277.14157796</v>
      </c>
      <c r="L642" s="2">
        <v>758557364.17566895</v>
      </c>
      <c r="M642" s="2">
        <v>774123570.45751095</v>
      </c>
      <c r="N642" s="2">
        <v>778847939.01302898</v>
      </c>
      <c r="O642" s="2">
        <v>822996848.92728102</v>
      </c>
      <c r="P642" s="2">
        <v>850055307.14781106</v>
      </c>
      <c r="Q642" s="2">
        <v>858838397.13231599</v>
      </c>
      <c r="R642" s="2">
        <v>806147509.76363003</v>
      </c>
      <c r="S642" s="2">
        <v>826152416.65733194</v>
      </c>
      <c r="T642" s="2">
        <v>899180833.75</v>
      </c>
      <c r="U642" s="2">
        <v>945585038.83000004</v>
      </c>
    </row>
    <row r="643" spans="2:21" x14ac:dyDescent="0.35">
      <c r="B643" s="58"/>
      <c r="C643" s="58"/>
      <c r="D643" s="58"/>
      <c r="E643" s="58"/>
      <c r="F643" s="58" t="s">
        <v>189</v>
      </c>
      <c r="G643" s="58"/>
      <c r="H643" s="2"/>
      <c r="I643" s="2"/>
      <c r="J643" s="2"/>
      <c r="K643" s="2"/>
      <c r="L643" s="2"/>
      <c r="M643" s="2"/>
      <c r="N643" s="2"/>
      <c r="O643" s="2"/>
      <c r="P643" s="2"/>
      <c r="Q643" s="2"/>
      <c r="R643" s="2"/>
      <c r="S643" s="2"/>
      <c r="T643" s="2"/>
      <c r="U643" s="2"/>
    </row>
    <row r="644" spans="2:21" x14ac:dyDescent="0.35">
      <c r="B644" s="58"/>
      <c r="C644" s="58"/>
      <c r="D644" s="58"/>
      <c r="E644" s="58"/>
      <c r="F644" s="58"/>
      <c r="G644" s="58" t="s">
        <v>29</v>
      </c>
      <c r="H644" s="2">
        <v>256902568.29344699</v>
      </c>
      <c r="I644" s="2">
        <v>267827543.25858799</v>
      </c>
      <c r="J644" s="2">
        <v>278410485.92921001</v>
      </c>
      <c r="K644" s="2">
        <v>292407840.97314203</v>
      </c>
      <c r="L644" s="2">
        <v>306447540.58536398</v>
      </c>
      <c r="M644" s="2">
        <v>333206143.541695</v>
      </c>
      <c r="N644" s="2">
        <v>370787182.26222003</v>
      </c>
      <c r="O644" s="2">
        <v>417184647.70702302</v>
      </c>
      <c r="P644" s="2">
        <v>452316078.308052</v>
      </c>
      <c r="Q644" s="2">
        <v>487685387.33362901</v>
      </c>
      <c r="R644" s="2">
        <v>509264108.41311002</v>
      </c>
      <c r="S644" s="2">
        <v>493546218.30279797</v>
      </c>
      <c r="T644" s="2">
        <v>486096648.06999999</v>
      </c>
      <c r="U644" s="2">
        <v>494364800.57999998</v>
      </c>
    </row>
    <row r="645" spans="2:21" x14ac:dyDescent="0.35">
      <c r="B645" s="58"/>
      <c r="C645" s="58"/>
      <c r="D645" s="58"/>
      <c r="E645" s="58"/>
      <c r="F645" s="58"/>
      <c r="G645" s="58" t="s">
        <v>28</v>
      </c>
      <c r="H645" s="2">
        <v>7663201.7778074397</v>
      </c>
      <c r="I645" s="2">
        <v>6524281.57477431</v>
      </c>
      <c r="J645" s="2">
        <v>11808968.085062301</v>
      </c>
      <c r="K645" s="2">
        <v>7222473.6720366096</v>
      </c>
      <c r="L645" s="2">
        <v>8856333.9229170308</v>
      </c>
      <c r="M645" s="2">
        <v>11095764.579938401</v>
      </c>
      <c r="N645" s="2">
        <v>5858437.47974307</v>
      </c>
      <c r="O645" s="2">
        <v>10439601.4530342</v>
      </c>
      <c r="P645" s="2">
        <v>13290157.654171901</v>
      </c>
      <c r="Q645" s="2">
        <v>6509822.02878052</v>
      </c>
      <c r="R645" s="2">
        <v>8599206.3334296402</v>
      </c>
      <c r="S645" s="2">
        <v>7284815.0302996002</v>
      </c>
      <c r="T645" s="2">
        <v>9280026.9199999999</v>
      </c>
      <c r="U645" s="2">
        <v>8863431.1600000001</v>
      </c>
    </row>
    <row r="646" spans="2:21" x14ac:dyDescent="0.35">
      <c r="B646" s="58"/>
      <c r="C646" s="58"/>
      <c r="D646" s="58"/>
      <c r="E646" s="58"/>
      <c r="F646" s="58"/>
      <c r="G646" s="58" t="s">
        <v>30</v>
      </c>
      <c r="H646" s="2">
        <v>-12102240.000889899</v>
      </c>
      <c r="I646" s="2">
        <v>-12777809.205888201</v>
      </c>
      <c r="J646" s="2">
        <v>-13408991.549497699</v>
      </c>
      <c r="K646" s="2">
        <v>-14378812.4199061</v>
      </c>
      <c r="L646" s="2">
        <v>-15219225.2103814</v>
      </c>
      <c r="M646" s="2">
        <v>-17134614.196378101</v>
      </c>
      <c r="N646" s="2">
        <v>-18368818.175941698</v>
      </c>
      <c r="O646" s="2">
        <v>-20098438.185019199</v>
      </c>
      <c r="P646" s="2">
        <v>-21396582.9818222</v>
      </c>
      <c r="Q646" s="2">
        <v>-22948635.012444202</v>
      </c>
      <c r="R646" s="2">
        <v>-17550050.350000001</v>
      </c>
      <c r="S646" s="2">
        <v>-18259718.199999999</v>
      </c>
      <c r="T646" s="2">
        <v>-18501317.129999999</v>
      </c>
      <c r="U646" s="2">
        <v>-18815575.91</v>
      </c>
    </row>
    <row r="647" spans="2:21" x14ac:dyDescent="0.35">
      <c r="B647" s="58"/>
      <c r="C647" s="58"/>
      <c r="D647" s="58"/>
      <c r="E647" s="58"/>
      <c r="F647" s="58"/>
      <c r="G647" s="58" t="s">
        <v>25</v>
      </c>
      <c r="H647" s="2">
        <v>15364013.1882235</v>
      </c>
      <c r="I647" s="2">
        <v>16836470.3017358</v>
      </c>
      <c r="J647" s="2">
        <v>15597378.508367799</v>
      </c>
      <c r="K647" s="2">
        <v>21196038.360091802</v>
      </c>
      <c r="L647" s="2">
        <v>33121494.243795101</v>
      </c>
      <c r="M647" s="2">
        <v>43619888.336964197</v>
      </c>
      <c r="N647" s="2">
        <v>58907846.141001597</v>
      </c>
      <c r="O647" s="2">
        <v>44790267.333014503</v>
      </c>
      <c r="P647" s="2">
        <v>43475734.353227198</v>
      </c>
      <c r="Q647" s="2">
        <v>38017534.063144997</v>
      </c>
      <c r="R647" s="2">
        <v>-6767046.0937423697</v>
      </c>
      <c r="S647" s="2">
        <v>3525332.94</v>
      </c>
      <c r="T647" s="2">
        <v>17489442.719999999</v>
      </c>
      <c r="U647" s="2">
        <v>10329652.84</v>
      </c>
    </row>
    <row r="648" spans="2:21" x14ac:dyDescent="0.35">
      <c r="B648" s="58"/>
      <c r="C648" s="58"/>
      <c r="D648" s="58"/>
      <c r="E648" s="58"/>
      <c r="F648" s="58"/>
      <c r="G648" s="58" t="s">
        <v>27</v>
      </c>
      <c r="H648" s="2">
        <v>0</v>
      </c>
      <c r="I648" s="2">
        <v>0</v>
      </c>
      <c r="J648" s="2">
        <v>0</v>
      </c>
      <c r="K648" s="2">
        <v>0</v>
      </c>
      <c r="L648" s="2">
        <v>0</v>
      </c>
      <c r="M648" s="2">
        <v>0</v>
      </c>
      <c r="N648" s="2">
        <v>0</v>
      </c>
      <c r="O648" s="2">
        <v>0</v>
      </c>
      <c r="P648" s="2">
        <v>0</v>
      </c>
      <c r="Q648" s="2">
        <v>0</v>
      </c>
      <c r="R648" s="2">
        <v>0</v>
      </c>
      <c r="S648" s="2">
        <v>0</v>
      </c>
      <c r="T648" s="2">
        <v>0</v>
      </c>
      <c r="U648" s="2">
        <v>0</v>
      </c>
    </row>
    <row r="649" spans="2:21" x14ac:dyDescent="0.35">
      <c r="B649" s="58"/>
      <c r="C649" s="58"/>
      <c r="D649" s="58"/>
      <c r="E649" s="58"/>
      <c r="F649" s="58"/>
      <c r="G649" s="58" t="s">
        <v>26</v>
      </c>
      <c r="H649" s="2">
        <v>267827543.25858799</v>
      </c>
      <c r="I649" s="2">
        <v>278410485.92921001</v>
      </c>
      <c r="J649" s="2">
        <v>292407840.97314203</v>
      </c>
      <c r="K649" s="2">
        <v>306447540.58536398</v>
      </c>
      <c r="L649" s="2">
        <v>333206143.541695</v>
      </c>
      <c r="M649" s="2">
        <v>370787182.26222003</v>
      </c>
      <c r="N649" s="2">
        <v>417184647.70702302</v>
      </c>
      <c r="O649" s="2">
        <v>452316078.308052</v>
      </c>
      <c r="P649" s="2">
        <v>487685387.33362901</v>
      </c>
      <c r="Q649" s="2">
        <v>509264108.41311002</v>
      </c>
      <c r="R649" s="2">
        <v>493546218.30279797</v>
      </c>
      <c r="S649" s="2">
        <v>486096648.07309699</v>
      </c>
      <c r="T649" s="2">
        <v>494364800.57999998</v>
      </c>
      <c r="U649" s="2">
        <v>494742308.67000002</v>
      </c>
    </row>
    <row r="650" spans="2:21" x14ac:dyDescent="0.35">
      <c r="B650" s="58"/>
      <c r="C650" s="58"/>
      <c r="D650" s="58"/>
      <c r="E650" s="58"/>
      <c r="F650" s="58" t="s">
        <v>190</v>
      </c>
      <c r="G650" s="58"/>
      <c r="H650" s="2"/>
      <c r="I650" s="2"/>
      <c r="J650" s="2"/>
      <c r="K650" s="2"/>
      <c r="L650" s="2"/>
      <c r="M650" s="2"/>
      <c r="N650" s="2"/>
      <c r="O650" s="2"/>
      <c r="P650" s="2"/>
      <c r="Q650" s="2"/>
      <c r="R650" s="2"/>
      <c r="S650" s="2"/>
      <c r="T650" s="2"/>
      <c r="U650" s="2"/>
    </row>
    <row r="651" spans="2:21" x14ac:dyDescent="0.35">
      <c r="B651" s="58"/>
      <c r="C651" s="58"/>
      <c r="D651" s="58"/>
      <c r="E651" s="58"/>
      <c r="F651" s="58"/>
      <c r="G651" s="58" t="s">
        <v>29</v>
      </c>
      <c r="H651" s="2">
        <v>483792489.07224101</v>
      </c>
      <c r="I651" s="2">
        <v>504343858.89910603</v>
      </c>
      <c r="J651" s="2">
        <v>524225749.485695</v>
      </c>
      <c r="K651" s="2">
        <v>550638287.20413899</v>
      </c>
      <c r="L651" s="2">
        <v>577102855.99837899</v>
      </c>
      <c r="M651" s="2">
        <v>627286613.49240601</v>
      </c>
      <c r="N651" s="2">
        <v>697201500.36697805</v>
      </c>
      <c r="O651" s="2">
        <v>776715935.90938795</v>
      </c>
      <c r="P651" s="2">
        <v>841871992.19511402</v>
      </c>
      <c r="Q651" s="2">
        <v>906423311.94034004</v>
      </c>
      <c r="R651" s="2">
        <v>945913977.030007</v>
      </c>
      <c r="S651" s="2">
        <v>1149102033.2322199</v>
      </c>
      <c r="T651" s="2">
        <v>1140677623.71</v>
      </c>
      <c r="U651" s="2">
        <v>1156649830.2</v>
      </c>
    </row>
    <row r="652" spans="2:21" x14ac:dyDescent="0.35">
      <c r="B652" s="58"/>
      <c r="C652" s="58"/>
      <c r="D652" s="58"/>
      <c r="E652" s="58"/>
      <c r="F652" s="58"/>
      <c r="G652" s="58" t="s">
        <v>28</v>
      </c>
      <c r="H652" s="2">
        <v>14431152.443265</v>
      </c>
      <c r="I652" s="2">
        <v>12285817.4683531</v>
      </c>
      <c r="J652" s="2">
        <v>22235389.514260001</v>
      </c>
      <c r="K652" s="2">
        <v>13600765.6939422</v>
      </c>
      <c r="L652" s="2">
        <v>16678272.538353199</v>
      </c>
      <c r="M652" s="2">
        <v>20888644.229297101</v>
      </c>
      <c r="N652" s="2">
        <v>11015783.7057983</v>
      </c>
      <c r="O652" s="2">
        <v>19436485.512635302</v>
      </c>
      <c r="P652" s="2">
        <v>24732704.391019698</v>
      </c>
      <c r="Q652" s="2">
        <v>12096931.732705699</v>
      </c>
      <c r="R652" s="2">
        <v>15972281.0380303</v>
      </c>
      <c r="S652" s="2">
        <v>16960915.619663499</v>
      </c>
      <c r="T652" s="2">
        <v>21776572.82</v>
      </c>
      <c r="U652" s="2">
        <v>20715842.699999999</v>
      </c>
    </row>
    <row r="653" spans="2:21" x14ac:dyDescent="0.35">
      <c r="B653" s="58"/>
      <c r="C653" s="58"/>
      <c r="D653" s="58"/>
      <c r="E653" s="58"/>
      <c r="F653" s="58"/>
      <c r="G653" s="58" t="s">
        <v>30</v>
      </c>
      <c r="H653" s="2">
        <v>-22804677.372804299</v>
      </c>
      <c r="I653" s="2">
        <v>-24077676.235978</v>
      </c>
      <c r="J653" s="2">
        <v>-25267035.371837702</v>
      </c>
      <c r="K653" s="2">
        <v>-27094503.0189385</v>
      </c>
      <c r="L653" s="2">
        <v>-28678122.460079901</v>
      </c>
      <c r="M653" s="2">
        <v>-32287357.433594398</v>
      </c>
      <c r="N653" s="2">
        <v>-34613011.491364598</v>
      </c>
      <c r="O653" s="2">
        <v>-37872195.434308998</v>
      </c>
      <c r="P653" s="2">
        <v>-40318335.427574798</v>
      </c>
      <c r="Q653" s="2">
        <v>-43242921.770395502</v>
      </c>
      <c r="R653" s="2">
        <v>-54299193.829999998</v>
      </c>
      <c r="S653" s="2">
        <v>-56228073.390000001</v>
      </c>
      <c r="T653" s="2">
        <v>-58336045.299999997</v>
      </c>
      <c r="U653" s="2">
        <v>-60476366.490000002</v>
      </c>
    </row>
    <row r="654" spans="2:21" x14ac:dyDescent="0.35">
      <c r="B654" s="58"/>
      <c r="C654" s="58"/>
      <c r="D654" s="58"/>
      <c r="E654" s="58"/>
      <c r="F654" s="58"/>
      <c r="G654" s="58" t="s">
        <v>25</v>
      </c>
      <c r="H654" s="2">
        <v>28924894.7564037</v>
      </c>
      <c r="I654" s="2">
        <v>31673749.354214199</v>
      </c>
      <c r="J654" s="2">
        <v>29444183.576021399</v>
      </c>
      <c r="K654" s="2">
        <v>39958306.119236797</v>
      </c>
      <c r="L654" s="2">
        <v>62183607.415753402</v>
      </c>
      <c r="M654" s="2">
        <v>81313600.078868896</v>
      </c>
      <c r="N654" s="2">
        <v>103111663.327976</v>
      </c>
      <c r="O654" s="2">
        <v>83591766.2073998</v>
      </c>
      <c r="P654" s="2">
        <v>80136950.781782001</v>
      </c>
      <c r="Q654" s="2">
        <v>70636655.127356499</v>
      </c>
      <c r="R654" s="2">
        <v>241514968.99417701</v>
      </c>
      <c r="S654" s="2">
        <v>30842748.25</v>
      </c>
      <c r="T654" s="2">
        <v>52531678.969999999</v>
      </c>
      <c r="U654" s="2">
        <v>70794046.599999994</v>
      </c>
    </row>
    <row r="655" spans="2:21" x14ac:dyDescent="0.35">
      <c r="B655" s="58"/>
      <c r="C655" s="58"/>
      <c r="D655" s="58"/>
      <c r="E655" s="58"/>
      <c r="F655" s="58"/>
      <c r="G655" s="58" t="s">
        <v>27</v>
      </c>
      <c r="H655" s="2">
        <v>0</v>
      </c>
      <c r="I655" s="2">
        <v>0</v>
      </c>
      <c r="J655" s="2">
        <v>0</v>
      </c>
      <c r="K655" s="2">
        <v>0</v>
      </c>
      <c r="L655" s="2">
        <v>0</v>
      </c>
      <c r="M655" s="2">
        <v>0</v>
      </c>
      <c r="N655" s="2">
        <v>0</v>
      </c>
      <c r="O655" s="2">
        <v>0</v>
      </c>
      <c r="P655" s="2">
        <v>0</v>
      </c>
      <c r="Q655" s="2">
        <v>0</v>
      </c>
      <c r="R655" s="2">
        <v>0</v>
      </c>
      <c r="S655" s="2">
        <v>0</v>
      </c>
      <c r="T655" s="2">
        <v>0</v>
      </c>
      <c r="U655" s="2">
        <v>0</v>
      </c>
    </row>
    <row r="656" spans="2:21" x14ac:dyDescent="0.35">
      <c r="B656" s="58"/>
      <c r="C656" s="58"/>
      <c r="D656" s="58"/>
      <c r="E656" s="58"/>
      <c r="F656" s="58"/>
      <c r="G656" s="58" t="s">
        <v>26</v>
      </c>
      <c r="H656" s="2">
        <v>504343858.89910603</v>
      </c>
      <c r="I656" s="2">
        <v>524225749.485695</v>
      </c>
      <c r="J656" s="2">
        <v>550638287.20413899</v>
      </c>
      <c r="K656" s="2">
        <v>577102855.99837899</v>
      </c>
      <c r="L656" s="2">
        <v>627286613.49240601</v>
      </c>
      <c r="M656" s="2">
        <v>697201500.36697805</v>
      </c>
      <c r="N656" s="2">
        <v>776715935.90938795</v>
      </c>
      <c r="O656" s="2">
        <v>841871992.19511402</v>
      </c>
      <c r="P656" s="2">
        <v>906423311.940341</v>
      </c>
      <c r="Q656" s="2">
        <v>945913977.030007</v>
      </c>
      <c r="R656" s="2">
        <v>1149102033.2322099</v>
      </c>
      <c r="S656" s="2">
        <v>1140677623.71188</v>
      </c>
      <c r="T656" s="2">
        <v>1156649830.2</v>
      </c>
      <c r="U656" s="2">
        <v>1187683353.01</v>
      </c>
    </row>
    <row r="657" spans="2:21" x14ac:dyDescent="0.35">
      <c r="B657" s="58"/>
      <c r="C657" s="58"/>
      <c r="D657" s="58"/>
      <c r="E657" s="58"/>
      <c r="F657" s="58" t="s">
        <v>191</v>
      </c>
      <c r="G657" s="58"/>
      <c r="H657" s="2"/>
      <c r="I657" s="2"/>
      <c r="J657" s="2"/>
      <c r="K657" s="2"/>
      <c r="L657" s="2"/>
      <c r="M657" s="2"/>
      <c r="N657" s="2"/>
      <c r="O657" s="2"/>
      <c r="P657" s="2"/>
      <c r="Q657" s="2"/>
      <c r="R657" s="2"/>
      <c r="S657" s="2"/>
      <c r="T657" s="2"/>
      <c r="U657" s="2"/>
    </row>
    <row r="658" spans="2:21" x14ac:dyDescent="0.35">
      <c r="B658" s="58"/>
      <c r="C658" s="58"/>
      <c r="D658" s="58"/>
      <c r="E658" s="58"/>
      <c r="F658" s="58"/>
      <c r="G658" s="58" t="s">
        <v>29</v>
      </c>
      <c r="H658" s="2">
        <v>62351216.213041797</v>
      </c>
      <c r="I658" s="2">
        <v>81191753.857594699</v>
      </c>
      <c r="J658" s="2">
        <v>74596406.762018695</v>
      </c>
      <c r="K658" s="2">
        <v>68450088.494847</v>
      </c>
      <c r="L658" s="2">
        <v>73222544.525939405</v>
      </c>
      <c r="M658" s="2">
        <v>44235070.644661702</v>
      </c>
      <c r="N658" s="2">
        <v>47543855.280490801</v>
      </c>
      <c r="O658" s="2">
        <v>65397959.593110897</v>
      </c>
      <c r="P658" s="2">
        <v>72271305.414886802</v>
      </c>
      <c r="Q658" s="2">
        <v>82040232.057320505</v>
      </c>
      <c r="R658" s="2">
        <v>95037468.9726744</v>
      </c>
      <c r="S658" s="2">
        <v>194530045.49812499</v>
      </c>
      <c r="T658" s="2">
        <v>192141545.61000001</v>
      </c>
      <c r="U658" s="2">
        <v>198270740.72999999</v>
      </c>
    </row>
    <row r="659" spans="2:21" x14ac:dyDescent="0.35">
      <c r="B659" s="58"/>
      <c r="C659" s="58"/>
      <c r="D659" s="58"/>
      <c r="E659" s="58"/>
      <c r="F659" s="58"/>
      <c r="G659" s="58" t="s">
        <v>28</v>
      </c>
      <c r="H659" s="2">
        <v>1860071.40141941</v>
      </c>
      <c r="I659" s="2">
        <v>1977523.5011436399</v>
      </c>
      <c r="J659" s="2">
        <v>3164182.1303922501</v>
      </c>
      <c r="K659" s="2">
        <v>1690717.1858227199</v>
      </c>
      <c r="L659" s="2">
        <v>2116131.5367996502</v>
      </c>
      <c r="M659" s="2">
        <v>1473027.8524672401</v>
      </c>
      <c r="N659" s="2">
        <v>751192.91343175503</v>
      </c>
      <c r="O659" s="2">
        <v>1637544.0189020899</v>
      </c>
      <c r="P659" s="2">
        <v>2134973.1883046399</v>
      </c>
      <c r="Q659" s="2">
        <v>1112405.1651489099</v>
      </c>
      <c r="R659" s="2">
        <v>1604760.26407894</v>
      </c>
      <c r="S659" s="2">
        <v>2871292.1844741702</v>
      </c>
      <c r="T659" s="2">
        <v>3668156.78</v>
      </c>
      <c r="U659" s="2">
        <v>3384342.42</v>
      </c>
    </row>
    <row r="660" spans="2:21" x14ac:dyDescent="0.35">
      <c r="B660" s="58"/>
      <c r="C660" s="58"/>
      <c r="D660" s="58"/>
      <c r="E660" s="58"/>
      <c r="F660" s="58"/>
      <c r="G660" s="58" t="s">
        <v>30</v>
      </c>
      <c r="H660" s="2">
        <v>-13246059.266945601</v>
      </c>
      <c r="I660" s="2">
        <v>-19707566.280562501</v>
      </c>
      <c r="J660" s="2">
        <v>-22203999.364871699</v>
      </c>
      <c r="K660" s="2">
        <v>-25412832.1481281</v>
      </c>
      <c r="L660" s="2">
        <v>-31286496.4107012</v>
      </c>
      <c r="M660" s="2">
        <v>-14731190.9924835</v>
      </c>
      <c r="N660" s="2">
        <v>-18685650.543339498</v>
      </c>
      <c r="O660" s="2">
        <v>-27101261.275023799</v>
      </c>
      <c r="P660" s="2">
        <v>-34707136.142312601</v>
      </c>
      <c r="Q660" s="2">
        <v>-43505453.963654198</v>
      </c>
      <c r="R660" s="2">
        <v>180170.73</v>
      </c>
      <c r="S660" s="2">
        <v>-62857296.159999996</v>
      </c>
      <c r="T660" s="2">
        <v>-67902569.489999995</v>
      </c>
      <c r="U660" s="2">
        <v>-72251769.180000007</v>
      </c>
    </row>
    <row r="661" spans="2:21" x14ac:dyDescent="0.35">
      <c r="B661" s="58"/>
      <c r="C661" s="58"/>
      <c r="D661" s="58"/>
      <c r="E661" s="58"/>
      <c r="F661" s="58"/>
      <c r="G661" s="58" t="s">
        <v>25</v>
      </c>
      <c r="H661" s="2">
        <v>31628525.510079101</v>
      </c>
      <c r="I661" s="2">
        <v>13126695.683842899</v>
      </c>
      <c r="J661" s="2">
        <v>15136498.9673077</v>
      </c>
      <c r="K661" s="2">
        <v>32564570.993397798</v>
      </c>
      <c r="L661" s="2">
        <v>1503890.9926238901</v>
      </c>
      <c r="M661" s="2">
        <v>18917947.7758453</v>
      </c>
      <c r="N661" s="2">
        <v>37269561.942527898</v>
      </c>
      <c r="O661" s="2">
        <v>34243063.077897601</v>
      </c>
      <c r="P661" s="2">
        <v>44899089.596441701</v>
      </c>
      <c r="Q661" s="2">
        <v>57778285.713859104</v>
      </c>
      <c r="R661" s="2">
        <v>98792502.711372003</v>
      </c>
      <c r="S661" s="2">
        <v>59340703.039999999</v>
      </c>
      <c r="T661" s="2">
        <v>72339060.909999996</v>
      </c>
      <c r="U661" s="2">
        <v>77283313.480000004</v>
      </c>
    </row>
    <row r="662" spans="2:21" x14ac:dyDescent="0.35">
      <c r="B662" s="58"/>
      <c r="C662" s="58"/>
      <c r="D662" s="58"/>
      <c r="E662" s="58"/>
      <c r="F662" s="58"/>
      <c r="G662" s="58" t="s">
        <v>27</v>
      </c>
      <c r="H662" s="2">
        <v>-1402000</v>
      </c>
      <c r="I662" s="2">
        <v>-1992000</v>
      </c>
      <c r="J662" s="2">
        <v>-2243000</v>
      </c>
      <c r="K662" s="2">
        <v>-4070000</v>
      </c>
      <c r="L662" s="2">
        <v>-1321000</v>
      </c>
      <c r="M662" s="2">
        <v>-2351000</v>
      </c>
      <c r="N662" s="2">
        <v>-1481000</v>
      </c>
      <c r="O662" s="2">
        <v>-1906000</v>
      </c>
      <c r="P662" s="2">
        <v>-2558000</v>
      </c>
      <c r="Q662" s="2">
        <v>-2388000</v>
      </c>
      <c r="R662" s="2">
        <v>-1084857.18</v>
      </c>
      <c r="S662" s="2">
        <v>-1743198.95</v>
      </c>
      <c r="T662" s="2">
        <v>-1975453.08</v>
      </c>
      <c r="U662" s="2">
        <v>-2322003.77</v>
      </c>
    </row>
    <row r="663" spans="2:21" x14ac:dyDescent="0.35">
      <c r="B663" s="58"/>
      <c r="C663" s="58"/>
      <c r="D663" s="58"/>
      <c r="E663" s="58"/>
      <c r="F663" s="58"/>
      <c r="G663" s="58" t="s">
        <v>26</v>
      </c>
      <c r="H663" s="2">
        <v>81191753.857594699</v>
      </c>
      <c r="I663" s="2">
        <v>74596406.762018695</v>
      </c>
      <c r="J663" s="2">
        <v>68450088.494847</v>
      </c>
      <c r="K663" s="2">
        <v>73222544.525939405</v>
      </c>
      <c r="L663" s="2">
        <v>44235070.644661702</v>
      </c>
      <c r="M663" s="2">
        <v>47543855.280490801</v>
      </c>
      <c r="N663" s="2">
        <v>65397959.593110897</v>
      </c>
      <c r="O663" s="2">
        <v>72271305.414886802</v>
      </c>
      <c r="P663" s="2">
        <v>82040232.057320505</v>
      </c>
      <c r="Q663" s="2">
        <v>95037468.9726744</v>
      </c>
      <c r="R663" s="2">
        <v>194530045.49812499</v>
      </c>
      <c r="S663" s="2">
        <v>192141545.6126</v>
      </c>
      <c r="T663" s="2">
        <v>198270740.72999999</v>
      </c>
      <c r="U663" s="2">
        <v>204364623.68000001</v>
      </c>
    </row>
    <row r="664" spans="2:21" x14ac:dyDescent="0.35">
      <c r="B664" s="58"/>
      <c r="C664" s="58"/>
      <c r="D664" s="58"/>
      <c r="E664" s="58"/>
      <c r="F664" s="58" t="s">
        <v>192</v>
      </c>
      <c r="G664" s="58"/>
      <c r="H664" s="2"/>
      <c r="I664" s="2"/>
      <c r="J664" s="2"/>
      <c r="K664" s="2"/>
      <c r="L664" s="2"/>
      <c r="M664" s="2"/>
      <c r="N664" s="2"/>
      <c r="O664" s="2"/>
      <c r="P664" s="2"/>
      <c r="Q664" s="2"/>
      <c r="R664" s="2"/>
      <c r="S664" s="2"/>
      <c r="T664" s="2"/>
      <c r="U664" s="2"/>
    </row>
    <row r="665" spans="2:21" x14ac:dyDescent="0.35">
      <c r="B665" s="58"/>
      <c r="C665" s="58"/>
      <c r="D665" s="58"/>
      <c r="E665" s="58"/>
      <c r="F665" s="58"/>
      <c r="G665" s="58" t="s">
        <v>29</v>
      </c>
      <c r="H665" s="2">
        <v>245148948.40923601</v>
      </c>
      <c r="I665" s="2">
        <v>270486831.361175</v>
      </c>
      <c r="J665" s="2">
        <v>270778347.775056</v>
      </c>
      <c r="K665" s="2">
        <v>272602010.540609</v>
      </c>
      <c r="L665" s="2">
        <v>299203653.43398899</v>
      </c>
      <c r="M665" s="2">
        <v>301388824.890706</v>
      </c>
      <c r="N665" s="2">
        <v>337259348.80931801</v>
      </c>
      <c r="O665" s="2">
        <v>359259081.67864698</v>
      </c>
      <c r="P665" s="2">
        <v>389339561.76334399</v>
      </c>
      <c r="Q665" s="2">
        <v>414193661.16306603</v>
      </c>
      <c r="R665" s="2">
        <v>448565094.749026</v>
      </c>
      <c r="S665" s="2">
        <v>455754280.40624499</v>
      </c>
      <c r="T665" s="2">
        <v>455524203.48000002</v>
      </c>
      <c r="U665" s="2">
        <v>492559272.42000002</v>
      </c>
    </row>
    <row r="666" spans="2:21" x14ac:dyDescent="0.35">
      <c r="B666" s="58"/>
      <c r="C666" s="58"/>
      <c r="D666" s="58"/>
      <c r="E666" s="58"/>
      <c r="F666" s="58"/>
      <c r="G666" s="58" t="s">
        <v>28</v>
      </c>
      <c r="H666" s="2">
        <v>7313109.42760472</v>
      </c>
      <c r="I666" s="2">
        <v>6588263.3366833096</v>
      </c>
      <c r="J666" s="2">
        <v>11485582.027298501</v>
      </c>
      <c r="K666" s="2">
        <v>6733269.6603530496</v>
      </c>
      <c r="L666" s="2">
        <v>8646985.5842422806</v>
      </c>
      <c r="M666" s="2">
        <v>10036247.8688605</v>
      </c>
      <c r="N666" s="2">
        <v>5328697.7111872202</v>
      </c>
      <c r="O666" s="2">
        <v>8990518.8463474307</v>
      </c>
      <c r="P666" s="2">
        <v>11424496.086370001</v>
      </c>
      <c r="Q666" s="2">
        <v>5543258.0804645298</v>
      </c>
      <c r="R666" s="2">
        <v>7574269.8925727597</v>
      </c>
      <c r="S666" s="2">
        <v>6727000.4488006802</v>
      </c>
      <c r="T666" s="2">
        <v>8696371.1600000001</v>
      </c>
      <c r="U666" s="2">
        <v>8567154.0199999996</v>
      </c>
    </row>
    <row r="667" spans="2:21" x14ac:dyDescent="0.35">
      <c r="B667" s="58"/>
      <c r="C667" s="58"/>
      <c r="D667" s="58"/>
      <c r="E667" s="58"/>
      <c r="F667" s="58"/>
      <c r="G667" s="58" t="s">
        <v>30</v>
      </c>
      <c r="H667" s="2">
        <v>-9004100.8354313392</v>
      </c>
      <c r="I667" s="2">
        <v>-11769204.197536901</v>
      </c>
      <c r="J667" s="2">
        <v>-12778159.0468753</v>
      </c>
      <c r="K667" s="2">
        <v>-13836392.6467213</v>
      </c>
      <c r="L667" s="2">
        <v>-17614318.035330102</v>
      </c>
      <c r="M667" s="2">
        <v>-12416079.873334</v>
      </c>
      <c r="N667" s="2">
        <v>-14683903.019191699</v>
      </c>
      <c r="O667" s="2">
        <v>-17578385.9895682</v>
      </c>
      <c r="P667" s="2">
        <v>-20548341.1589454</v>
      </c>
      <c r="Q667" s="2">
        <v>-23588697.194875699</v>
      </c>
      <c r="R667" s="2">
        <v>-28042254.02</v>
      </c>
      <c r="S667" s="2">
        <v>-33354126.609999999</v>
      </c>
      <c r="T667" s="2">
        <v>-27506259</v>
      </c>
      <c r="U667" s="2">
        <v>-24934260.559999999</v>
      </c>
    </row>
    <row r="668" spans="2:21" x14ac:dyDescent="0.35">
      <c r="B668" s="58"/>
      <c r="C668" s="58"/>
      <c r="D668" s="58"/>
      <c r="E668" s="58"/>
      <c r="F668" s="58"/>
      <c r="G668" s="58" t="s">
        <v>25</v>
      </c>
      <c r="H668" s="2">
        <v>29224874.359765202</v>
      </c>
      <c r="I668" s="2">
        <v>9311457.2747351006</v>
      </c>
      <c r="J668" s="2">
        <v>3182239.7851299001</v>
      </c>
      <c r="K668" s="2">
        <v>33984765.879747897</v>
      </c>
      <c r="L668" s="2">
        <v>11152503.9078051</v>
      </c>
      <c r="M668" s="2">
        <v>38250355.923085302</v>
      </c>
      <c r="N668" s="2">
        <v>31354938.177333999</v>
      </c>
      <c r="O668" s="2">
        <v>38668347.2279175</v>
      </c>
      <c r="P668" s="2">
        <v>33977944.4722974</v>
      </c>
      <c r="Q668" s="2">
        <v>52416872.700371303</v>
      </c>
      <c r="R668" s="2">
        <v>28613755.414645199</v>
      </c>
      <c r="S668" s="2">
        <v>27088407.260000002</v>
      </c>
      <c r="T668" s="2">
        <v>56419500.100000001</v>
      </c>
      <c r="U668" s="2">
        <v>29352984.690000001</v>
      </c>
    </row>
    <row r="669" spans="2:21" x14ac:dyDescent="0.35">
      <c r="B669" s="58"/>
      <c r="C669" s="58"/>
      <c r="D669" s="58"/>
      <c r="E669" s="58"/>
      <c r="F669" s="58"/>
      <c r="G669" s="58" t="s">
        <v>27</v>
      </c>
      <c r="H669" s="2">
        <v>-2196000</v>
      </c>
      <c r="I669" s="2">
        <v>-3839000</v>
      </c>
      <c r="J669" s="2">
        <v>-66000</v>
      </c>
      <c r="K669" s="2">
        <v>-280000</v>
      </c>
      <c r="L669" s="2">
        <v>0</v>
      </c>
      <c r="M669" s="2">
        <v>0</v>
      </c>
      <c r="N669" s="2">
        <v>0</v>
      </c>
      <c r="O669" s="2">
        <v>0</v>
      </c>
      <c r="P669" s="2">
        <v>0</v>
      </c>
      <c r="Q669" s="2">
        <v>0</v>
      </c>
      <c r="R669" s="2">
        <v>-956585.63</v>
      </c>
      <c r="S669" s="2">
        <v>-691358.03</v>
      </c>
      <c r="T669" s="2">
        <v>-574543.31000000006</v>
      </c>
      <c r="U669" s="2">
        <v>-919459.68</v>
      </c>
    </row>
    <row r="670" spans="2:21" x14ac:dyDescent="0.35">
      <c r="B670" s="58"/>
      <c r="C670" s="58"/>
      <c r="D670" s="58"/>
      <c r="E670" s="58"/>
      <c r="F670" s="58"/>
      <c r="G670" s="58" t="s">
        <v>26</v>
      </c>
      <c r="H670" s="2">
        <v>270486831.361175</v>
      </c>
      <c r="I670" s="2">
        <v>270778347.775056</v>
      </c>
      <c r="J670" s="2">
        <v>272602010.540609</v>
      </c>
      <c r="K670" s="2">
        <v>299203653.43398899</v>
      </c>
      <c r="L670" s="2">
        <v>301388824.890706</v>
      </c>
      <c r="M670" s="2">
        <v>337259348.80931801</v>
      </c>
      <c r="N670" s="2">
        <v>359259081.67864698</v>
      </c>
      <c r="O670" s="2">
        <v>389339561.76334399</v>
      </c>
      <c r="P670" s="2">
        <v>414193661.16306603</v>
      </c>
      <c r="Q670" s="2">
        <v>448565094.749026</v>
      </c>
      <c r="R670" s="2">
        <v>455754280.40624398</v>
      </c>
      <c r="S670" s="2">
        <v>455524203.47504503</v>
      </c>
      <c r="T670" s="2">
        <v>492559272.43000001</v>
      </c>
      <c r="U670" s="2">
        <v>504625690.88999999</v>
      </c>
    </row>
    <row r="671" spans="2:21" x14ac:dyDescent="0.35">
      <c r="B671" s="58" t="s">
        <v>43</v>
      </c>
      <c r="C671" s="58"/>
      <c r="D671" s="58"/>
      <c r="E671" s="58"/>
      <c r="F671" s="58"/>
      <c r="G671" s="58"/>
      <c r="H671" s="2"/>
      <c r="I671" s="2"/>
      <c r="J671" s="2"/>
      <c r="K671" s="2"/>
      <c r="L671" s="2"/>
      <c r="M671" s="2"/>
      <c r="N671" s="2"/>
      <c r="O671" s="2"/>
      <c r="P671" s="2"/>
      <c r="Q671" s="2"/>
      <c r="R671" s="2"/>
      <c r="S671" s="2"/>
      <c r="T671" s="2"/>
      <c r="U671" s="2"/>
    </row>
    <row r="672" spans="2:21" x14ac:dyDescent="0.35">
      <c r="B672" s="58"/>
      <c r="C672" s="58" t="s">
        <v>32</v>
      </c>
      <c r="D672" s="58"/>
      <c r="E672" s="58"/>
      <c r="F672" s="58"/>
      <c r="G672" s="58"/>
      <c r="H672" s="2"/>
      <c r="I672" s="2"/>
      <c r="J672" s="2"/>
      <c r="K672" s="2"/>
      <c r="L672" s="2"/>
      <c r="M672" s="2"/>
      <c r="N672" s="2"/>
      <c r="O672" s="2"/>
      <c r="P672" s="2"/>
      <c r="Q672" s="2"/>
      <c r="R672" s="2"/>
      <c r="S672" s="2"/>
      <c r="T672" s="2"/>
      <c r="U672" s="2"/>
    </row>
    <row r="673" spans="2:21" x14ac:dyDescent="0.35">
      <c r="B673" s="58"/>
      <c r="C673" s="58"/>
      <c r="D673" s="58" t="s">
        <v>6</v>
      </c>
      <c r="E673" s="58"/>
      <c r="F673" s="58"/>
      <c r="G673" s="58"/>
      <c r="H673" s="2"/>
      <c r="I673" s="2"/>
      <c r="J673" s="2"/>
      <c r="K673" s="2"/>
      <c r="L673" s="2"/>
      <c r="M673" s="2"/>
      <c r="N673" s="2"/>
      <c r="O673" s="2"/>
      <c r="P673" s="2"/>
      <c r="Q673" s="2"/>
      <c r="R673" s="2"/>
      <c r="S673" s="2"/>
      <c r="T673" s="2"/>
      <c r="U673" s="2"/>
    </row>
    <row r="674" spans="2:21" x14ac:dyDescent="0.35">
      <c r="B674" s="58"/>
      <c r="C674" s="58"/>
      <c r="D674" s="58"/>
      <c r="E674" s="58" t="s">
        <v>7</v>
      </c>
      <c r="F674" s="58"/>
      <c r="G674" s="58"/>
      <c r="H674" s="2"/>
      <c r="I674" s="2"/>
      <c r="J674" s="2"/>
      <c r="K674" s="2"/>
      <c r="L674" s="2"/>
      <c r="M674" s="2"/>
      <c r="N674" s="2"/>
      <c r="O674" s="2"/>
      <c r="P674" s="2"/>
      <c r="Q674" s="2"/>
      <c r="R674" s="2"/>
      <c r="S674" s="2"/>
      <c r="T674" s="2"/>
      <c r="U674" s="2"/>
    </row>
    <row r="675" spans="2:21" x14ac:dyDescent="0.35">
      <c r="B675" s="58"/>
      <c r="C675" s="58"/>
      <c r="D675" s="58"/>
      <c r="E675" s="58"/>
      <c r="F675" s="58" t="s">
        <v>8</v>
      </c>
      <c r="G675" s="58"/>
      <c r="H675" s="2"/>
      <c r="I675" s="2"/>
      <c r="J675" s="2"/>
      <c r="K675" s="2"/>
      <c r="L675" s="2"/>
      <c r="M675" s="2"/>
      <c r="N675" s="2"/>
      <c r="O675" s="2"/>
      <c r="P675" s="2"/>
      <c r="Q675" s="2"/>
      <c r="R675" s="2"/>
      <c r="S675" s="2"/>
      <c r="T675" s="2"/>
      <c r="U675" s="2"/>
    </row>
    <row r="676" spans="2:21" x14ac:dyDescent="0.35">
      <c r="B676" s="58"/>
      <c r="C676" s="58"/>
      <c r="D676" s="58"/>
      <c r="E676" s="58"/>
      <c r="F676" s="58"/>
      <c r="G676" s="58" t="s">
        <v>29</v>
      </c>
      <c r="H676" s="2">
        <v>313954318.43684399</v>
      </c>
      <c r="I676" s="2">
        <v>349415168.33249301</v>
      </c>
      <c r="J676" s="2">
        <v>376953868.69465297</v>
      </c>
      <c r="K676" s="2">
        <v>411873943.26642197</v>
      </c>
      <c r="L676" s="2">
        <v>457805437.91898799</v>
      </c>
      <c r="M676" s="2">
        <v>503338629.37809402</v>
      </c>
      <c r="N676" s="2">
        <v>545936390.78209996</v>
      </c>
      <c r="O676" s="2">
        <v>580124368.31622005</v>
      </c>
      <c r="P676" s="2">
        <v>600708186.03878498</v>
      </c>
      <c r="Q676" s="2">
        <v>626933982.460132</v>
      </c>
      <c r="R676" s="2">
        <v>658435640</v>
      </c>
      <c r="S676" s="2">
        <v>677816808.15505004</v>
      </c>
      <c r="T676" s="2">
        <v>685117084.80532503</v>
      </c>
      <c r="U676" s="2">
        <v>741191939.66292298</v>
      </c>
    </row>
    <row r="677" spans="2:21" x14ac:dyDescent="0.35">
      <c r="B677" s="58"/>
      <c r="C677" s="58"/>
      <c r="D677" s="58"/>
      <c r="E677" s="58"/>
      <c r="F677" s="58"/>
      <c r="G677" s="58" t="s">
        <v>28</v>
      </c>
      <c r="H677" s="2">
        <v>7848857.9609211003</v>
      </c>
      <c r="I677" s="2">
        <v>7232893.9844826097</v>
      </c>
      <c r="J677" s="2">
        <v>11157834.5133617</v>
      </c>
      <c r="K677" s="2">
        <v>15198148.506531</v>
      </c>
      <c r="L677" s="2">
        <v>9659694.7400906496</v>
      </c>
      <c r="M677" s="2">
        <v>13338473.6785195</v>
      </c>
      <c r="N677" s="2">
        <v>19653710.068155602</v>
      </c>
      <c r="O677" s="2">
        <v>9456027.2035543807</v>
      </c>
      <c r="P677" s="2">
        <v>15017704.6509696</v>
      </c>
      <c r="Q677" s="2">
        <v>18369165.686081901</v>
      </c>
      <c r="R677" s="2">
        <v>8757194</v>
      </c>
      <c r="S677" s="2">
        <v>8879400.1868311502</v>
      </c>
      <c r="T677" s="2">
        <v>13079507.9826471</v>
      </c>
      <c r="U677" s="2">
        <v>13223763.419499099</v>
      </c>
    </row>
    <row r="678" spans="2:21" x14ac:dyDescent="0.35">
      <c r="B678" s="58"/>
      <c r="C678" s="58"/>
      <c r="D678" s="58"/>
      <c r="E678" s="58"/>
      <c r="F678" s="58"/>
      <c r="G678" s="58" t="s">
        <v>30</v>
      </c>
      <c r="H678" s="2">
        <v>-14787766.5449645</v>
      </c>
      <c r="I678" s="2">
        <v>-16399167.9212081</v>
      </c>
      <c r="J678" s="2">
        <v>-17809052.6190878</v>
      </c>
      <c r="K678" s="2">
        <v>-19559109.232062802</v>
      </c>
      <c r="L678" s="2">
        <v>-21770790.2764844</v>
      </c>
      <c r="M678" s="2">
        <v>-23911884.8499212</v>
      </c>
      <c r="N678" s="2">
        <v>-26104984.331262901</v>
      </c>
      <c r="O678" s="2">
        <v>-28247685.620386299</v>
      </c>
      <c r="P678" s="2">
        <v>-29851474.221726298</v>
      </c>
      <c r="Q678" s="2">
        <v>-31800219.795609601</v>
      </c>
      <c r="R678" s="2">
        <v>-34050610</v>
      </c>
      <c r="S678" s="2">
        <v>-34503483.182929203</v>
      </c>
      <c r="T678" s="2">
        <v>-37422589.965152398</v>
      </c>
      <c r="U678" s="2">
        <v>-39399962.527181</v>
      </c>
    </row>
    <row r="679" spans="2:21" x14ac:dyDescent="0.35">
      <c r="B679" s="58"/>
      <c r="C679" s="58"/>
      <c r="D679" s="58"/>
      <c r="E679" s="58"/>
      <c r="F679" s="58"/>
      <c r="G679" s="58" t="s">
        <v>25</v>
      </c>
      <c r="H679" s="2">
        <v>42399758.479692198</v>
      </c>
      <c r="I679" s="2">
        <v>36704974.298885599</v>
      </c>
      <c r="J679" s="2">
        <v>41571292.6774951</v>
      </c>
      <c r="K679" s="2">
        <v>50292455.378097698</v>
      </c>
      <c r="L679" s="2">
        <v>57644286.995499603</v>
      </c>
      <c r="M679" s="2">
        <v>53171172.575407803</v>
      </c>
      <c r="N679" s="2">
        <v>40639251.797227196</v>
      </c>
      <c r="O679" s="2">
        <v>39375476.139397398</v>
      </c>
      <c r="P679" s="2">
        <v>41059565.992103398</v>
      </c>
      <c r="Q679" s="2">
        <v>44987712.139885902</v>
      </c>
      <c r="R679" s="2">
        <v>44674584</v>
      </c>
      <c r="S679" s="2">
        <v>68973403.878752396</v>
      </c>
      <c r="T679" s="2">
        <v>80417936.840103701</v>
      </c>
      <c r="U679" s="2">
        <v>53839598.055605799</v>
      </c>
    </row>
    <row r="680" spans="2:21" x14ac:dyDescent="0.35">
      <c r="B680" s="58"/>
      <c r="C680" s="58"/>
      <c r="D680" s="58"/>
      <c r="E680" s="58"/>
      <c r="F680" s="58"/>
      <c r="G680" s="58" t="s">
        <v>27</v>
      </c>
      <c r="H680" s="2">
        <v>-85500</v>
      </c>
      <c r="I680" s="2">
        <v>-352195.62711864401</v>
      </c>
      <c r="J680" s="2">
        <v>0</v>
      </c>
      <c r="K680" s="2">
        <v>0</v>
      </c>
      <c r="L680" s="2">
        <v>0</v>
      </c>
      <c r="M680" s="2">
        <v>0</v>
      </c>
      <c r="N680" s="2">
        <v>0</v>
      </c>
      <c r="O680" s="2">
        <v>0</v>
      </c>
      <c r="P680" s="2">
        <v>0</v>
      </c>
      <c r="Q680" s="2">
        <v>-55000</v>
      </c>
      <c r="R680" s="2">
        <v>0</v>
      </c>
      <c r="S680" s="2">
        <v>0</v>
      </c>
      <c r="T680" s="2">
        <v>0</v>
      </c>
      <c r="U680" s="2">
        <v>0</v>
      </c>
    </row>
    <row r="681" spans="2:21" x14ac:dyDescent="0.35">
      <c r="B681" s="58"/>
      <c r="C681" s="58"/>
      <c r="D681" s="58"/>
      <c r="E681" s="58"/>
      <c r="F681" s="58"/>
      <c r="G681" s="58" t="s">
        <v>26</v>
      </c>
      <c r="H681" s="2">
        <v>349415168.33249301</v>
      </c>
      <c r="I681" s="2">
        <v>376953868.69465297</v>
      </c>
      <c r="J681" s="2">
        <v>411873943.26642197</v>
      </c>
      <c r="K681" s="2">
        <v>457805437.91898799</v>
      </c>
      <c r="L681" s="2">
        <v>503338629.37809402</v>
      </c>
      <c r="M681" s="2">
        <v>545936390.78209996</v>
      </c>
      <c r="N681" s="2">
        <v>580124368.31622005</v>
      </c>
      <c r="O681" s="2">
        <v>600708186.03878498</v>
      </c>
      <c r="P681" s="2">
        <v>626933982.460132</v>
      </c>
      <c r="Q681" s="2">
        <v>658435640.49048996</v>
      </c>
      <c r="R681" s="2">
        <v>677816808</v>
      </c>
      <c r="S681" s="2">
        <v>721166129.03770399</v>
      </c>
      <c r="T681" s="2">
        <v>741191939.66292298</v>
      </c>
      <c r="U681" s="2">
        <v>768855338.610847</v>
      </c>
    </row>
    <row r="682" spans="2:21" x14ac:dyDescent="0.35">
      <c r="B682" s="58"/>
      <c r="C682" s="58"/>
      <c r="D682" s="58"/>
      <c r="E682" s="58"/>
      <c r="F682" s="58" t="s">
        <v>10</v>
      </c>
      <c r="G682" s="58"/>
      <c r="H682" s="2"/>
      <c r="I682" s="2"/>
      <c r="J682" s="2"/>
      <c r="K682" s="2"/>
      <c r="L682" s="2"/>
      <c r="M682" s="2"/>
      <c r="N682" s="2"/>
      <c r="O682" s="2"/>
      <c r="P682" s="2"/>
      <c r="Q682" s="2"/>
      <c r="R682" s="2"/>
      <c r="S682" s="2"/>
      <c r="T682" s="2"/>
      <c r="U682" s="2"/>
    </row>
    <row r="683" spans="2:21" x14ac:dyDescent="0.35">
      <c r="B683" s="58"/>
      <c r="C683" s="58"/>
      <c r="D683" s="58"/>
      <c r="E683" s="58"/>
      <c r="F683" s="58"/>
      <c r="G683" s="58" t="s">
        <v>29</v>
      </c>
      <c r="H683" s="2">
        <v>5609390.5954361502</v>
      </c>
      <c r="I683" s="2">
        <v>7464143.3574790303</v>
      </c>
      <c r="J683" s="2">
        <v>8534538.3962481208</v>
      </c>
      <c r="K683" s="2">
        <v>8859336.1773883998</v>
      </c>
      <c r="L683" s="2">
        <v>8977146.2210930996</v>
      </c>
      <c r="M683" s="2">
        <v>8968131.0393341798</v>
      </c>
      <c r="N683" s="2">
        <v>9120695.5107936393</v>
      </c>
      <c r="O683" s="2">
        <v>10224832.5401206</v>
      </c>
      <c r="P683" s="2">
        <v>11535869.916851999</v>
      </c>
      <c r="Q683" s="2">
        <v>12308207.8438175</v>
      </c>
      <c r="R683" s="2">
        <v>12630446</v>
      </c>
      <c r="S683" s="2">
        <v>12749899.9885648</v>
      </c>
      <c r="T683" s="2">
        <v>12153809.171291601</v>
      </c>
      <c r="U683" s="2">
        <v>12022331.962574201</v>
      </c>
    </row>
    <row r="684" spans="2:21" x14ac:dyDescent="0.35">
      <c r="B684" s="58"/>
      <c r="C684" s="58"/>
      <c r="D684" s="58"/>
      <c r="E684" s="58"/>
      <c r="F684" s="58"/>
      <c r="G684" s="58" t="s">
        <v>28</v>
      </c>
      <c r="H684" s="2">
        <v>140234.76488590401</v>
      </c>
      <c r="I684" s="2">
        <v>154507.76749981599</v>
      </c>
      <c r="J684" s="2">
        <v>252622.336528944</v>
      </c>
      <c r="K684" s="2">
        <v>326909.50494563201</v>
      </c>
      <c r="L684" s="2">
        <v>189417.78526506401</v>
      </c>
      <c r="M684" s="2">
        <v>237655.472542356</v>
      </c>
      <c r="N684" s="2">
        <v>328345.038388571</v>
      </c>
      <c r="O684" s="2">
        <v>166664.77040396599</v>
      </c>
      <c r="P684" s="2">
        <v>288396.74792129901</v>
      </c>
      <c r="Q684" s="2">
        <v>360630.489823854</v>
      </c>
      <c r="R684" s="2">
        <v>167985</v>
      </c>
      <c r="S684" s="2">
        <v>167023.68985019799</v>
      </c>
      <c r="T684" s="2">
        <v>232027.26599738401</v>
      </c>
      <c r="U684" s="2">
        <v>214492.987735489</v>
      </c>
    </row>
    <row r="685" spans="2:21" x14ac:dyDescent="0.35">
      <c r="B685" s="58"/>
      <c r="C685" s="58"/>
      <c r="D685" s="58"/>
      <c r="E685" s="58"/>
      <c r="F685" s="58"/>
      <c r="G685" s="58" t="s">
        <v>30</v>
      </c>
      <c r="H685" s="2">
        <v>-180779.46043986801</v>
      </c>
      <c r="I685" s="2">
        <v>-224152.54483160001</v>
      </c>
      <c r="J685" s="2">
        <v>-252065.27531549701</v>
      </c>
      <c r="K685" s="2">
        <v>-266203.17236956902</v>
      </c>
      <c r="L685" s="2">
        <v>-277210.28619139199</v>
      </c>
      <c r="M685" s="2">
        <v>-284668.21364206698</v>
      </c>
      <c r="N685" s="2">
        <v>-296309.24147742201</v>
      </c>
      <c r="O685" s="2">
        <v>-329190.31170626398</v>
      </c>
      <c r="P685" s="2">
        <v>-364507.75365902903</v>
      </c>
      <c r="Q685" s="2">
        <v>-391013.65062092198</v>
      </c>
      <c r="R685" s="2">
        <v>-409714</v>
      </c>
      <c r="S685" s="2">
        <v>-415163.42344182398</v>
      </c>
      <c r="T685" s="2">
        <v>-466973.61497830501</v>
      </c>
      <c r="U685" s="2">
        <v>-479535.01942888403</v>
      </c>
    </row>
    <row r="686" spans="2:21" x14ac:dyDescent="0.35">
      <c r="B686" s="58"/>
      <c r="C686" s="58"/>
      <c r="D686" s="58"/>
      <c r="E686" s="58"/>
      <c r="F686" s="58"/>
      <c r="G686" s="58" t="s">
        <v>25</v>
      </c>
      <c r="H686" s="2">
        <v>1895297.4575968501</v>
      </c>
      <c r="I686" s="2">
        <v>1140039.81610086</v>
      </c>
      <c r="J686" s="2">
        <v>324240.71992684202</v>
      </c>
      <c r="K686" s="2">
        <v>57103.711128630901</v>
      </c>
      <c r="L686" s="2">
        <v>78777.319167412905</v>
      </c>
      <c r="M686" s="2">
        <v>199577.21255917</v>
      </c>
      <c r="N686" s="2">
        <v>1072101.2324158</v>
      </c>
      <c r="O686" s="2">
        <v>1473562.9180336799</v>
      </c>
      <c r="P686" s="2">
        <v>848448.93270329398</v>
      </c>
      <c r="Q686" s="2">
        <v>352620.82189221599</v>
      </c>
      <c r="R686" s="2">
        <v>361184</v>
      </c>
      <c r="S686" s="2">
        <v>245503.33660025199</v>
      </c>
      <c r="T686" s="2">
        <v>103469.140263533</v>
      </c>
      <c r="U686" s="2">
        <v>283891.15195588599</v>
      </c>
    </row>
    <row r="687" spans="2:21" x14ac:dyDescent="0.35">
      <c r="B687" s="58"/>
      <c r="C687" s="58"/>
      <c r="D687" s="58"/>
      <c r="E687" s="58"/>
      <c r="F687" s="58"/>
      <c r="G687" s="58" t="s">
        <v>27</v>
      </c>
      <c r="H687" s="2">
        <v>0</v>
      </c>
      <c r="I687" s="2">
        <v>0</v>
      </c>
      <c r="J687" s="2">
        <v>0</v>
      </c>
      <c r="K687" s="2">
        <v>0</v>
      </c>
      <c r="L687" s="2">
        <v>0</v>
      </c>
      <c r="M687" s="2">
        <v>0</v>
      </c>
      <c r="N687" s="2">
        <v>0</v>
      </c>
      <c r="O687" s="2">
        <v>0</v>
      </c>
      <c r="P687" s="2">
        <v>0</v>
      </c>
      <c r="Q687" s="2">
        <v>0</v>
      </c>
      <c r="R687" s="2">
        <v>0</v>
      </c>
      <c r="S687" s="2">
        <v>0</v>
      </c>
      <c r="T687" s="2">
        <v>0</v>
      </c>
      <c r="U687" s="2">
        <v>0</v>
      </c>
    </row>
    <row r="688" spans="2:21" x14ac:dyDescent="0.35">
      <c r="B688" s="58"/>
      <c r="C688" s="58"/>
      <c r="D688" s="58"/>
      <c r="E688" s="58"/>
      <c r="F688" s="58"/>
      <c r="G688" s="58" t="s">
        <v>26</v>
      </c>
      <c r="H688" s="2">
        <v>7464143.3574790303</v>
      </c>
      <c r="I688" s="2">
        <v>8534538.3962481208</v>
      </c>
      <c r="J688" s="2">
        <v>8859336.1773883998</v>
      </c>
      <c r="K688" s="2">
        <v>8977146.2210930996</v>
      </c>
      <c r="L688" s="2">
        <v>8968131.0393341798</v>
      </c>
      <c r="M688" s="2">
        <v>9120695.5107936393</v>
      </c>
      <c r="N688" s="2">
        <v>10224832.5401206</v>
      </c>
      <c r="O688" s="2">
        <v>11535869.916851999</v>
      </c>
      <c r="P688" s="2">
        <v>12308207.8438175</v>
      </c>
      <c r="Q688" s="2">
        <v>12630445.504912701</v>
      </c>
      <c r="R688" s="2">
        <v>12749901</v>
      </c>
      <c r="S688" s="2">
        <v>12747263.5915734</v>
      </c>
      <c r="T688" s="2">
        <v>12022331.962574201</v>
      </c>
      <c r="U688" s="2">
        <v>12041181.082836701</v>
      </c>
    </row>
    <row r="689" spans="2:21" x14ac:dyDescent="0.35">
      <c r="B689" s="58"/>
      <c r="C689" s="58"/>
      <c r="D689" s="58"/>
      <c r="E689" s="58"/>
      <c r="F689" s="58" t="s">
        <v>9</v>
      </c>
      <c r="G689" s="58"/>
      <c r="H689" s="2"/>
      <c r="I689" s="2"/>
      <c r="J689" s="2"/>
      <c r="K689" s="2"/>
      <c r="L689" s="2"/>
      <c r="M689" s="2"/>
      <c r="N689" s="2"/>
      <c r="O689" s="2"/>
      <c r="P689" s="2"/>
      <c r="Q689" s="2"/>
      <c r="R689" s="2"/>
      <c r="S689" s="2"/>
      <c r="T689" s="2"/>
      <c r="U689" s="2"/>
    </row>
    <row r="690" spans="2:21" x14ac:dyDescent="0.35">
      <c r="B690" s="58"/>
      <c r="C690" s="58"/>
      <c r="D690" s="58"/>
      <c r="E690" s="58"/>
      <c r="F690" s="58"/>
      <c r="G690" s="58" t="s">
        <v>29</v>
      </c>
      <c r="H690" s="2">
        <v>0</v>
      </c>
      <c r="I690" s="2">
        <v>0</v>
      </c>
      <c r="J690" s="2">
        <v>0</v>
      </c>
      <c r="K690" s="2">
        <v>0</v>
      </c>
      <c r="L690" s="2">
        <v>0</v>
      </c>
      <c r="M690" s="2">
        <v>0</v>
      </c>
      <c r="N690" s="2">
        <v>0</v>
      </c>
      <c r="O690" s="2">
        <v>0</v>
      </c>
      <c r="P690" s="2">
        <v>0</v>
      </c>
      <c r="Q690" s="2">
        <v>0</v>
      </c>
      <c r="R690" s="2">
        <v>0</v>
      </c>
      <c r="S690" s="2">
        <v>0</v>
      </c>
      <c r="T690" s="2">
        <v>1391756.32508707</v>
      </c>
      <c r="U690" s="2">
        <v>2194572.6175511898</v>
      </c>
    </row>
    <row r="691" spans="2:21" x14ac:dyDescent="0.35">
      <c r="B691" s="58"/>
      <c r="C691" s="58"/>
      <c r="D691" s="58"/>
      <c r="E691" s="58"/>
      <c r="F691" s="58"/>
      <c r="G691" s="58" t="s">
        <v>28</v>
      </c>
      <c r="H691" s="2">
        <v>0</v>
      </c>
      <c r="I691" s="2">
        <v>0</v>
      </c>
      <c r="J691" s="2">
        <v>0</v>
      </c>
      <c r="K691" s="2">
        <v>0</v>
      </c>
      <c r="L691" s="2">
        <v>0</v>
      </c>
      <c r="M691" s="2">
        <v>0</v>
      </c>
      <c r="N691" s="2">
        <v>0</v>
      </c>
      <c r="O691" s="2">
        <v>0</v>
      </c>
      <c r="P691" s="2">
        <v>0</v>
      </c>
      <c r="Q691" s="2">
        <v>0</v>
      </c>
      <c r="R691" s="2">
        <v>0</v>
      </c>
      <c r="S691" s="2">
        <v>0</v>
      </c>
      <c r="T691" s="2">
        <v>26569.893478934999</v>
      </c>
      <c r="U691" s="2">
        <v>39153.8379580943</v>
      </c>
    </row>
    <row r="692" spans="2:21" x14ac:dyDescent="0.35">
      <c r="B692" s="58"/>
      <c r="C692" s="58"/>
      <c r="D692" s="58"/>
      <c r="E692" s="58"/>
      <c r="F692" s="58"/>
      <c r="G692" s="58" t="s">
        <v>25</v>
      </c>
      <c r="H692" s="2">
        <v>0</v>
      </c>
      <c r="I692" s="2">
        <v>0</v>
      </c>
      <c r="J692" s="2">
        <v>0</v>
      </c>
      <c r="K692" s="2">
        <v>0</v>
      </c>
      <c r="L692" s="2">
        <v>0</v>
      </c>
      <c r="M692" s="2">
        <v>0</v>
      </c>
      <c r="N692" s="2">
        <v>0</v>
      </c>
      <c r="O692" s="2">
        <v>0</v>
      </c>
      <c r="P692" s="2">
        <v>0</v>
      </c>
      <c r="Q692" s="2">
        <v>0</v>
      </c>
      <c r="R692" s="2">
        <v>0</v>
      </c>
      <c r="S692" s="2">
        <v>0</v>
      </c>
      <c r="T692" s="2">
        <v>776246.39898517902</v>
      </c>
      <c r="U692" s="2">
        <v>682541.21053140401</v>
      </c>
    </row>
    <row r="693" spans="2:21" x14ac:dyDescent="0.35">
      <c r="B693" s="58"/>
      <c r="C693" s="58"/>
      <c r="D693" s="58"/>
      <c r="E693" s="58"/>
      <c r="F693" s="58"/>
      <c r="G693" s="58" t="s">
        <v>27</v>
      </c>
      <c r="H693" s="2">
        <v>0</v>
      </c>
      <c r="I693" s="2">
        <v>0</v>
      </c>
      <c r="J693" s="2">
        <v>0</v>
      </c>
      <c r="K693" s="2">
        <v>0</v>
      </c>
      <c r="L693" s="2">
        <v>0</v>
      </c>
      <c r="M693" s="2">
        <v>0</v>
      </c>
      <c r="N693" s="2">
        <v>0</v>
      </c>
      <c r="O693" s="2">
        <v>0</v>
      </c>
      <c r="P693" s="2">
        <v>0</v>
      </c>
      <c r="Q693" s="2">
        <v>0</v>
      </c>
      <c r="R693" s="2">
        <v>0</v>
      </c>
      <c r="S693" s="2">
        <v>0</v>
      </c>
      <c r="T693" s="2">
        <v>0</v>
      </c>
      <c r="U693" s="2">
        <v>0</v>
      </c>
    </row>
    <row r="694" spans="2:21" x14ac:dyDescent="0.35">
      <c r="B694" s="58"/>
      <c r="C694" s="58"/>
      <c r="D694" s="58"/>
      <c r="E694" s="58"/>
      <c r="F694" s="58"/>
      <c r="G694" s="58" t="s">
        <v>26</v>
      </c>
      <c r="H694" s="2">
        <v>0</v>
      </c>
      <c r="I694" s="2">
        <v>0</v>
      </c>
      <c r="J694" s="2">
        <v>0</v>
      </c>
      <c r="K694" s="2">
        <v>0</v>
      </c>
      <c r="L694" s="2">
        <v>0</v>
      </c>
      <c r="M694" s="2">
        <v>0</v>
      </c>
      <c r="N694" s="2">
        <v>0</v>
      </c>
      <c r="O694" s="2">
        <v>0</v>
      </c>
      <c r="P694" s="2">
        <v>0</v>
      </c>
      <c r="Q694" s="2">
        <v>0</v>
      </c>
      <c r="R694" s="2">
        <v>0</v>
      </c>
      <c r="S694" s="2">
        <v>0</v>
      </c>
      <c r="T694" s="2">
        <v>2194572.6175511898</v>
      </c>
      <c r="U694" s="2">
        <v>2916267.6660406902</v>
      </c>
    </row>
    <row r="695" spans="2:21" x14ac:dyDescent="0.35">
      <c r="B695" s="58"/>
      <c r="C695" s="58"/>
      <c r="D695" s="58"/>
      <c r="E695" s="58"/>
      <c r="F695" s="58" t="s">
        <v>11</v>
      </c>
      <c r="G695" s="58"/>
      <c r="H695" s="2"/>
      <c r="I695" s="2"/>
      <c r="J695" s="2"/>
      <c r="K695" s="2"/>
      <c r="L695" s="2"/>
      <c r="M695" s="2"/>
      <c r="N695" s="2"/>
      <c r="O695" s="2"/>
      <c r="P695" s="2"/>
      <c r="Q695" s="2"/>
      <c r="R695" s="2"/>
      <c r="S695" s="2"/>
      <c r="T695" s="2"/>
      <c r="U695" s="2"/>
    </row>
    <row r="696" spans="2:21" x14ac:dyDescent="0.35">
      <c r="B696" s="58"/>
      <c r="C696" s="58"/>
      <c r="D696" s="58"/>
      <c r="E696" s="58"/>
      <c r="F696" s="58"/>
      <c r="G696" s="58" t="s">
        <v>29</v>
      </c>
      <c r="H696" s="2">
        <v>6229603.7340139598</v>
      </c>
      <c r="I696" s="2">
        <v>7216330.8523648297</v>
      </c>
      <c r="J696" s="2">
        <v>7860160.3683859399</v>
      </c>
      <c r="K696" s="2">
        <v>8251519.4840983599</v>
      </c>
      <c r="L696" s="2">
        <v>8543845.4357492104</v>
      </c>
      <c r="M696" s="2">
        <v>8956222.9065220896</v>
      </c>
      <c r="N696" s="2">
        <v>9488368.8602792993</v>
      </c>
      <c r="O696" s="2">
        <v>9960917.3905388191</v>
      </c>
      <c r="P696" s="2">
        <v>10043871.093680499</v>
      </c>
      <c r="Q696" s="2">
        <v>10183408.8630128</v>
      </c>
      <c r="R696" s="2">
        <v>10226727</v>
      </c>
      <c r="S696" s="2">
        <v>10116657.575471099</v>
      </c>
      <c r="T696" s="2">
        <v>9877080.9730819594</v>
      </c>
      <c r="U696" s="2">
        <v>9756483.6859871093</v>
      </c>
    </row>
    <row r="697" spans="2:21" x14ac:dyDescent="0.35">
      <c r="B697" s="58"/>
      <c r="C697" s="58"/>
      <c r="D697" s="58"/>
      <c r="E697" s="58"/>
      <c r="F697" s="58"/>
      <c r="G697" s="58" t="s">
        <v>28</v>
      </c>
      <c r="H697" s="2">
        <v>155740.09335034899</v>
      </c>
      <c r="I697" s="2">
        <v>149378.048643952</v>
      </c>
      <c r="J697" s="2">
        <v>232660.74690422401</v>
      </c>
      <c r="K697" s="2">
        <v>304481.06896323001</v>
      </c>
      <c r="L697" s="2">
        <v>180275.138694308</v>
      </c>
      <c r="M697" s="2">
        <v>237339.90702283499</v>
      </c>
      <c r="N697" s="2">
        <v>341581.27897005499</v>
      </c>
      <c r="O697" s="2">
        <v>162362.95346578301</v>
      </c>
      <c r="P697" s="2">
        <v>251096.77734201201</v>
      </c>
      <c r="Q697" s="2">
        <v>298373.87968627398</v>
      </c>
      <c r="R697" s="2">
        <v>136015</v>
      </c>
      <c r="S697" s="2">
        <v>132528.214238671</v>
      </c>
      <c r="T697" s="2">
        <v>188562.45494065501</v>
      </c>
      <c r="U697" s="2">
        <v>174067.50554838701</v>
      </c>
    </row>
    <row r="698" spans="2:21" x14ac:dyDescent="0.35">
      <c r="B698" s="58"/>
      <c r="C698" s="58"/>
      <c r="D698" s="58"/>
      <c r="E698" s="58"/>
      <c r="F698" s="58"/>
      <c r="G698" s="58" t="s">
        <v>30</v>
      </c>
      <c r="H698" s="2">
        <v>-151620.70314450099</v>
      </c>
      <c r="I698" s="2">
        <v>-172197.43607892399</v>
      </c>
      <c r="J698" s="2">
        <v>-187102.73193505101</v>
      </c>
      <c r="K698" s="2">
        <v>-198574.91968908301</v>
      </c>
      <c r="L698" s="2">
        <v>-209123.97911034999</v>
      </c>
      <c r="M698" s="2">
        <v>-221045.431508829</v>
      </c>
      <c r="N698" s="2">
        <v>-235728.49448409001</v>
      </c>
      <c r="O698" s="2">
        <v>-250546.33349587399</v>
      </c>
      <c r="P698" s="2">
        <v>-257529.01569231501</v>
      </c>
      <c r="Q698" s="2">
        <v>-266460.89538253302</v>
      </c>
      <c r="R698" s="2">
        <v>-274463</v>
      </c>
      <c r="S698" s="2">
        <v>-278113.80387314002</v>
      </c>
      <c r="T698" s="2">
        <v>-309159.74203550501</v>
      </c>
      <c r="U698" s="2">
        <v>-315061.88256527297</v>
      </c>
    </row>
    <row r="699" spans="2:21" x14ac:dyDescent="0.35">
      <c r="B699" s="58"/>
      <c r="C699" s="58"/>
      <c r="D699" s="58"/>
      <c r="E699" s="58"/>
      <c r="F699" s="58"/>
      <c r="G699" s="58" t="s">
        <v>25</v>
      </c>
      <c r="H699" s="2">
        <v>982607.72814501601</v>
      </c>
      <c r="I699" s="2">
        <v>666648.90345608594</v>
      </c>
      <c r="J699" s="2">
        <v>345801.10074324999</v>
      </c>
      <c r="K699" s="2">
        <v>186419.80237670301</v>
      </c>
      <c r="L699" s="2">
        <v>441226.31118892302</v>
      </c>
      <c r="M699" s="2">
        <v>515851.47824320197</v>
      </c>
      <c r="N699" s="2">
        <v>366695.74577355402</v>
      </c>
      <c r="O699" s="2">
        <v>171137.08317176101</v>
      </c>
      <c r="P699" s="2">
        <v>145970.00768257899</v>
      </c>
      <c r="Q699" s="2">
        <v>11404.8150719845</v>
      </c>
      <c r="R699" s="2">
        <v>28379</v>
      </c>
      <c r="S699" s="2">
        <v>8004.6940719654904</v>
      </c>
      <c r="T699" s="2">
        <v>0</v>
      </c>
      <c r="U699" s="2">
        <v>0</v>
      </c>
    </row>
    <row r="700" spans="2:21" x14ac:dyDescent="0.35">
      <c r="B700" s="58"/>
      <c r="C700" s="58"/>
      <c r="D700" s="58"/>
      <c r="E700" s="58"/>
      <c r="F700" s="58"/>
      <c r="G700" s="58" t="s">
        <v>27</v>
      </c>
      <c r="H700" s="2">
        <v>0</v>
      </c>
      <c r="I700" s="2">
        <v>0</v>
      </c>
      <c r="J700" s="2">
        <v>0</v>
      </c>
      <c r="K700" s="2">
        <v>0</v>
      </c>
      <c r="L700" s="2">
        <v>0</v>
      </c>
      <c r="M700" s="2">
        <v>0</v>
      </c>
      <c r="N700" s="2">
        <v>0</v>
      </c>
      <c r="O700" s="2">
        <v>0</v>
      </c>
      <c r="P700" s="2">
        <v>0</v>
      </c>
      <c r="Q700" s="2">
        <v>0</v>
      </c>
      <c r="R700" s="2">
        <v>0</v>
      </c>
      <c r="S700" s="2">
        <v>0</v>
      </c>
      <c r="T700" s="2">
        <v>0</v>
      </c>
      <c r="U700" s="2">
        <v>0</v>
      </c>
    </row>
    <row r="701" spans="2:21" x14ac:dyDescent="0.35">
      <c r="B701" s="58"/>
      <c r="C701" s="58"/>
      <c r="D701" s="58"/>
      <c r="E701" s="58"/>
      <c r="F701" s="58"/>
      <c r="G701" s="58" t="s">
        <v>26</v>
      </c>
      <c r="H701" s="2">
        <v>7216330.8523648297</v>
      </c>
      <c r="I701" s="2">
        <v>7860160.3683859399</v>
      </c>
      <c r="J701" s="2">
        <v>8251519.4840983599</v>
      </c>
      <c r="K701" s="2">
        <v>8543845.4357492104</v>
      </c>
      <c r="L701" s="2">
        <v>8956222.9065220896</v>
      </c>
      <c r="M701" s="2">
        <v>9488368.8602792993</v>
      </c>
      <c r="N701" s="2">
        <v>9960917.3905388191</v>
      </c>
      <c r="O701" s="2">
        <v>10043871.093680499</v>
      </c>
      <c r="P701" s="2">
        <v>10183408.8630128</v>
      </c>
      <c r="Q701" s="2">
        <v>10226726.6623885</v>
      </c>
      <c r="R701" s="2">
        <v>10116658</v>
      </c>
      <c r="S701" s="2">
        <v>9979076.6799085606</v>
      </c>
      <c r="T701" s="2">
        <v>9756483.6859871093</v>
      </c>
      <c r="U701" s="2">
        <v>9615489.3089702204</v>
      </c>
    </row>
    <row r="702" spans="2:21" x14ac:dyDescent="0.35">
      <c r="B702" s="58"/>
      <c r="C702" s="58"/>
      <c r="D702" s="58"/>
      <c r="E702" s="58"/>
      <c r="F702" s="58" t="s">
        <v>12</v>
      </c>
      <c r="G702" s="58"/>
      <c r="H702" s="2"/>
      <c r="I702" s="2"/>
      <c r="J702" s="2"/>
      <c r="K702" s="2"/>
      <c r="L702" s="2"/>
      <c r="M702" s="2"/>
      <c r="N702" s="2"/>
      <c r="O702" s="2"/>
      <c r="P702" s="2"/>
      <c r="Q702" s="2"/>
      <c r="R702" s="2"/>
      <c r="S702" s="2"/>
      <c r="T702" s="2"/>
      <c r="U702" s="2"/>
    </row>
    <row r="703" spans="2:21" x14ac:dyDescent="0.35">
      <c r="B703" s="58"/>
      <c r="C703" s="58"/>
      <c r="D703" s="58"/>
      <c r="E703" s="58"/>
      <c r="F703" s="58"/>
      <c r="G703" s="58" t="s">
        <v>29</v>
      </c>
      <c r="H703" s="2">
        <v>190138997.75117701</v>
      </c>
      <c r="I703" s="2">
        <v>203900454.119156</v>
      </c>
      <c r="J703" s="2">
        <v>215412490.90024701</v>
      </c>
      <c r="K703" s="2">
        <v>244214610.432704</v>
      </c>
      <c r="L703" s="2">
        <v>270949617.36273402</v>
      </c>
      <c r="M703" s="2">
        <v>297932651.25144398</v>
      </c>
      <c r="N703" s="2">
        <v>323684192.24804503</v>
      </c>
      <c r="O703" s="2">
        <v>347277294.10525799</v>
      </c>
      <c r="P703" s="2">
        <v>352858540.63182497</v>
      </c>
      <c r="Q703" s="2">
        <v>361272110.69641602</v>
      </c>
      <c r="R703" s="2">
        <v>371633153</v>
      </c>
      <c r="S703" s="2">
        <v>373389364.18910301</v>
      </c>
      <c r="T703" s="2">
        <v>382709973.12419701</v>
      </c>
      <c r="U703" s="2">
        <v>395832788.431113</v>
      </c>
    </row>
    <row r="704" spans="2:21" x14ac:dyDescent="0.35">
      <c r="B704" s="58"/>
      <c r="C704" s="58"/>
      <c r="D704" s="58"/>
      <c r="E704" s="58"/>
      <c r="F704" s="58"/>
      <c r="G704" s="58" t="s">
        <v>28</v>
      </c>
      <c r="H704" s="2">
        <v>4753474.9437794304</v>
      </c>
      <c r="I704" s="2">
        <v>4220739.4002665197</v>
      </c>
      <c r="J704" s="2">
        <v>6376209.7306473004</v>
      </c>
      <c r="K704" s="2">
        <v>9011519.1249667909</v>
      </c>
      <c r="L704" s="2">
        <v>5717036.92635368</v>
      </c>
      <c r="M704" s="2">
        <v>7895215.2581632696</v>
      </c>
      <c r="N704" s="2">
        <v>11652630.9209296</v>
      </c>
      <c r="O704" s="2">
        <v>5660619.8939156998</v>
      </c>
      <c r="P704" s="2">
        <v>8821463.5157956202</v>
      </c>
      <c r="Q704" s="2">
        <v>10585272.843405001</v>
      </c>
      <c r="R704" s="2">
        <v>4942721</v>
      </c>
      <c r="S704" s="2">
        <v>4891400.6708772499</v>
      </c>
      <c r="T704" s="2">
        <v>7306281.3050982803</v>
      </c>
      <c r="U704" s="2">
        <v>7062137.1709386799</v>
      </c>
    </row>
    <row r="705" spans="2:21" x14ac:dyDescent="0.35">
      <c r="B705" s="58"/>
      <c r="C705" s="58"/>
      <c r="D705" s="58"/>
      <c r="E705" s="58"/>
      <c r="F705" s="58"/>
      <c r="G705" s="58" t="s">
        <v>30</v>
      </c>
      <c r="H705" s="2">
        <v>-4657634.6710676895</v>
      </c>
      <c r="I705" s="2">
        <v>-5007529.8128051898</v>
      </c>
      <c r="J705" s="2">
        <v>-5320409.2285392201</v>
      </c>
      <c r="K705" s="2">
        <v>-5954020.1762647796</v>
      </c>
      <c r="L705" s="2">
        <v>-6582910.3211995903</v>
      </c>
      <c r="M705" s="2">
        <v>-7195751.7160975598</v>
      </c>
      <c r="N705" s="2">
        <v>-7815038.4283588203</v>
      </c>
      <c r="O705" s="2">
        <v>-8437491.6068092193</v>
      </c>
      <c r="P705" s="2">
        <v>-8716595.3127795998</v>
      </c>
      <c r="Q705" s="2">
        <v>-9076450.5190676693</v>
      </c>
      <c r="R705" s="2">
        <v>-9493933</v>
      </c>
      <c r="S705" s="2">
        <v>-9620202.1232165601</v>
      </c>
      <c r="T705" s="2">
        <v>-10439756.2897158</v>
      </c>
      <c r="U705" s="2">
        <v>-10843051.7922886</v>
      </c>
    </row>
    <row r="706" spans="2:21" x14ac:dyDescent="0.35">
      <c r="B706" s="58"/>
      <c r="C706" s="58"/>
      <c r="D706" s="58"/>
      <c r="E706" s="58"/>
      <c r="F706" s="58"/>
      <c r="G706" s="58" t="s">
        <v>25</v>
      </c>
      <c r="H706" s="2">
        <v>13665616.095266899</v>
      </c>
      <c r="I706" s="2">
        <v>12298827.193629701</v>
      </c>
      <c r="J706" s="2">
        <v>27746319.030349601</v>
      </c>
      <c r="K706" s="2">
        <v>23677507.981327299</v>
      </c>
      <c r="L706" s="2">
        <v>27848907.283556402</v>
      </c>
      <c r="M706" s="2">
        <v>25052077.454535201</v>
      </c>
      <c r="N706" s="2">
        <v>19755509.364642002</v>
      </c>
      <c r="O706" s="2">
        <v>8358118.2394603603</v>
      </c>
      <c r="P706" s="2">
        <v>8308701.8615753204</v>
      </c>
      <c r="Q706" s="2">
        <v>8852219.9947038405</v>
      </c>
      <c r="R706" s="2">
        <v>6307423</v>
      </c>
      <c r="S706" s="2">
        <v>11479010.477205601</v>
      </c>
      <c r="T706" s="2">
        <v>16256290.2915338</v>
      </c>
      <c r="U706" s="2">
        <v>13833923.610990601</v>
      </c>
    </row>
    <row r="707" spans="2:21" x14ac:dyDescent="0.35">
      <c r="B707" s="58"/>
      <c r="C707" s="58"/>
      <c r="D707" s="58"/>
      <c r="E707" s="58"/>
      <c r="F707" s="58"/>
      <c r="G707" s="58" t="s">
        <v>27</v>
      </c>
      <c r="H707" s="2">
        <v>0</v>
      </c>
      <c r="I707" s="2">
        <v>0</v>
      </c>
      <c r="J707" s="2">
        <v>0</v>
      </c>
      <c r="K707" s="2">
        <v>0</v>
      </c>
      <c r="L707" s="2">
        <v>0</v>
      </c>
      <c r="M707" s="2">
        <v>0</v>
      </c>
      <c r="N707" s="2">
        <v>0</v>
      </c>
      <c r="O707" s="2">
        <v>0</v>
      </c>
      <c r="P707" s="2">
        <v>0</v>
      </c>
      <c r="Q707" s="2">
        <v>0</v>
      </c>
      <c r="R707" s="2">
        <v>0</v>
      </c>
      <c r="S707" s="2">
        <v>0</v>
      </c>
      <c r="T707" s="2">
        <v>0</v>
      </c>
      <c r="U707" s="2">
        <v>0</v>
      </c>
    </row>
    <row r="708" spans="2:21" x14ac:dyDescent="0.35">
      <c r="B708" s="58"/>
      <c r="C708" s="58"/>
      <c r="D708" s="58"/>
      <c r="E708" s="58"/>
      <c r="F708" s="58"/>
      <c r="G708" s="58" t="s">
        <v>26</v>
      </c>
      <c r="H708" s="2">
        <v>203900454.119156</v>
      </c>
      <c r="I708" s="2">
        <v>215412490.90024701</v>
      </c>
      <c r="J708" s="2">
        <v>244214610.432704</v>
      </c>
      <c r="K708" s="2">
        <v>270949617.36273402</v>
      </c>
      <c r="L708" s="2">
        <v>297932651.25144398</v>
      </c>
      <c r="M708" s="2">
        <v>323684192.24804503</v>
      </c>
      <c r="N708" s="2">
        <v>347277294.10525799</v>
      </c>
      <c r="O708" s="2">
        <v>352858540.63182497</v>
      </c>
      <c r="P708" s="2">
        <v>361272110.69641602</v>
      </c>
      <c r="Q708" s="2">
        <v>371633153.01545697</v>
      </c>
      <c r="R708" s="2">
        <v>373389364</v>
      </c>
      <c r="S708" s="2">
        <v>380139573.21396899</v>
      </c>
      <c r="T708" s="2">
        <v>395832788.431113</v>
      </c>
      <c r="U708" s="2">
        <v>405885797.420753</v>
      </c>
    </row>
    <row r="709" spans="2:21" x14ac:dyDescent="0.35">
      <c r="B709" s="58"/>
      <c r="C709" s="58"/>
      <c r="D709" s="58"/>
      <c r="E709" s="58"/>
      <c r="F709" s="58" t="s">
        <v>189</v>
      </c>
      <c r="G709" s="58"/>
      <c r="H709" s="2"/>
      <c r="I709" s="2"/>
      <c r="J709" s="2"/>
      <c r="K709" s="2"/>
      <c r="L709" s="2"/>
      <c r="M709" s="2"/>
      <c r="N709" s="2"/>
      <c r="O709" s="2"/>
      <c r="P709" s="2"/>
      <c r="Q709" s="2"/>
      <c r="R709" s="2"/>
      <c r="S709" s="2"/>
      <c r="T709" s="2"/>
      <c r="U709" s="2"/>
    </row>
    <row r="710" spans="2:21" x14ac:dyDescent="0.35">
      <c r="B710" s="58"/>
      <c r="C710" s="58"/>
      <c r="D710" s="58"/>
      <c r="E710" s="58"/>
      <c r="F710" s="58"/>
      <c r="G710" s="58" t="s">
        <v>29</v>
      </c>
      <c r="H710" s="2">
        <v>16622236.4743133</v>
      </c>
      <c r="I710" s="2">
        <v>21511341.375318602</v>
      </c>
      <c r="J710" s="2">
        <v>23225516.879710101</v>
      </c>
      <c r="K710" s="2">
        <v>23473660.374829501</v>
      </c>
      <c r="L710" s="2">
        <v>25838237.801107801</v>
      </c>
      <c r="M710" s="2">
        <v>28871906.417213101</v>
      </c>
      <c r="N710" s="2">
        <v>33892777.576530099</v>
      </c>
      <c r="O710" s="2">
        <v>41042095.492773101</v>
      </c>
      <c r="P710" s="2">
        <v>42997256.974307999</v>
      </c>
      <c r="Q710" s="2">
        <v>49372680.760848001</v>
      </c>
      <c r="R710" s="2">
        <v>50636736</v>
      </c>
      <c r="S710" s="2">
        <v>53980695.526120201</v>
      </c>
      <c r="T710" s="2">
        <v>46549395.558073901</v>
      </c>
      <c r="U710" s="2">
        <v>48290536.601601698</v>
      </c>
    </row>
    <row r="711" spans="2:21" x14ac:dyDescent="0.35">
      <c r="B711" s="58"/>
      <c r="C711" s="58"/>
      <c r="D711" s="58"/>
      <c r="E711" s="58"/>
      <c r="F711" s="58"/>
      <c r="G711" s="58" t="s">
        <v>28</v>
      </c>
      <c r="H711" s="2">
        <v>415555.91185783298</v>
      </c>
      <c r="I711" s="2">
        <v>445284.76646909502</v>
      </c>
      <c r="J711" s="2">
        <v>687475.29963942</v>
      </c>
      <c r="K711" s="2">
        <v>866178.06783120998</v>
      </c>
      <c r="L711" s="2">
        <v>545186.81760337495</v>
      </c>
      <c r="M711" s="2">
        <v>765105.52005614701</v>
      </c>
      <c r="N711" s="2">
        <v>1220139.9927550801</v>
      </c>
      <c r="O711" s="2">
        <v>668986.15653220203</v>
      </c>
      <c r="P711" s="2">
        <v>1074931.4243576999</v>
      </c>
      <c r="Q711" s="2">
        <v>1446619.54629285</v>
      </c>
      <c r="R711" s="2">
        <v>673469</v>
      </c>
      <c r="S711" s="2">
        <v>707147.11139217496</v>
      </c>
      <c r="T711" s="2">
        <v>888670.27883595403</v>
      </c>
      <c r="U711" s="2">
        <v>861561.75917219801</v>
      </c>
    </row>
    <row r="712" spans="2:21" x14ac:dyDescent="0.35">
      <c r="B712" s="58"/>
      <c r="C712" s="58"/>
      <c r="D712" s="58"/>
      <c r="E712" s="58"/>
      <c r="F712" s="58"/>
      <c r="G712" s="58" t="s">
        <v>30</v>
      </c>
      <c r="H712" s="2">
        <v>-439316.31217479199</v>
      </c>
      <c r="I712" s="2">
        <v>-576191.39332554396</v>
      </c>
      <c r="J712" s="2">
        <v>-635200.43845150399</v>
      </c>
      <c r="K712" s="2">
        <v>-659044.03006706398</v>
      </c>
      <c r="L712" s="2">
        <v>-739289.08101529698</v>
      </c>
      <c r="M712" s="2">
        <v>-837285.00175159494</v>
      </c>
      <c r="N712" s="2">
        <v>-990173.46637299506</v>
      </c>
      <c r="O712" s="2">
        <v>-1205030.9121598201</v>
      </c>
      <c r="P712" s="2">
        <v>-1287968.2384987299</v>
      </c>
      <c r="Q712" s="2">
        <v>-1488996.7473536499</v>
      </c>
      <c r="R712" s="2">
        <v>-1566172</v>
      </c>
      <c r="S712" s="2">
        <v>-1587001.9251151001</v>
      </c>
      <c r="T712" s="2">
        <v>-1747914.26008326</v>
      </c>
      <c r="U712" s="2">
        <v>-1832430.0662785301</v>
      </c>
    </row>
    <row r="713" spans="2:21" x14ac:dyDescent="0.35">
      <c r="B713" s="58"/>
      <c r="C713" s="58"/>
      <c r="D713" s="58"/>
      <c r="E713" s="58"/>
      <c r="F713" s="58"/>
      <c r="G713" s="58" t="s">
        <v>25</v>
      </c>
      <c r="H713" s="2">
        <v>4912865.3013222301</v>
      </c>
      <c r="I713" s="2">
        <v>1845082.1312480001</v>
      </c>
      <c r="J713" s="2">
        <v>195868.633931469</v>
      </c>
      <c r="K713" s="2">
        <v>2157443.3885141402</v>
      </c>
      <c r="L713" s="2">
        <v>3227770.8795171999</v>
      </c>
      <c r="M713" s="2">
        <v>5093050.6410124796</v>
      </c>
      <c r="N713" s="2">
        <v>6919351.3898608899</v>
      </c>
      <c r="O713" s="2">
        <v>2491206.2371625002</v>
      </c>
      <c r="P713" s="2">
        <v>6588460.6006810497</v>
      </c>
      <c r="Q713" s="2">
        <v>1306432.7932148699</v>
      </c>
      <c r="R713" s="2">
        <v>4236662</v>
      </c>
      <c r="S713" s="2">
        <v>1962582.85973404</v>
      </c>
      <c r="T713" s="2">
        <v>2600385.0247750701</v>
      </c>
      <c r="U713" s="2">
        <v>1078133.8791340899</v>
      </c>
    </row>
    <row r="714" spans="2:21" x14ac:dyDescent="0.35">
      <c r="B714" s="58"/>
      <c r="C714" s="58"/>
      <c r="D714" s="58"/>
      <c r="E714" s="58"/>
      <c r="F714" s="58"/>
      <c r="G714" s="58" t="s">
        <v>27</v>
      </c>
      <c r="H714" s="2">
        <v>0</v>
      </c>
      <c r="I714" s="2">
        <v>0</v>
      </c>
      <c r="J714" s="2">
        <v>0</v>
      </c>
      <c r="K714" s="2">
        <v>0</v>
      </c>
      <c r="L714" s="2">
        <v>0</v>
      </c>
      <c r="M714" s="2">
        <v>0</v>
      </c>
      <c r="N714" s="2">
        <v>0</v>
      </c>
      <c r="O714" s="2">
        <v>0</v>
      </c>
      <c r="P714" s="2">
        <v>0</v>
      </c>
      <c r="Q714" s="2">
        <v>0</v>
      </c>
      <c r="R714" s="2">
        <v>0</v>
      </c>
      <c r="S714" s="2">
        <v>0</v>
      </c>
      <c r="T714" s="2">
        <v>0</v>
      </c>
      <c r="U714" s="2">
        <v>0</v>
      </c>
    </row>
    <row r="715" spans="2:21" x14ac:dyDescent="0.35">
      <c r="B715" s="58"/>
      <c r="C715" s="58"/>
      <c r="D715" s="58"/>
      <c r="E715" s="58"/>
      <c r="F715" s="58"/>
      <c r="G715" s="58" t="s">
        <v>26</v>
      </c>
      <c r="H715" s="2">
        <v>21511341.375318602</v>
      </c>
      <c r="I715" s="2">
        <v>23225516.879710101</v>
      </c>
      <c r="J715" s="2">
        <v>23473660.374829501</v>
      </c>
      <c r="K715" s="2">
        <v>25838237.801107801</v>
      </c>
      <c r="L715" s="2">
        <v>28871906.417213101</v>
      </c>
      <c r="M715" s="2">
        <v>33892777.576530099</v>
      </c>
      <c r="N715" s="2">
        <v>41042095.492773101</v>
      </c>
      <c r="O715" s="2">
        <v>42997256.974307999</v>
      </c>
      <c r="P715" s="2">
        <v>49372680.760848001</v>
      </c>
      <c r="Q715" s="2">
        <v>50636736.353002101</v>
      </c>
      <c r="R715" s="2">
        <v>53980695</v>
      </c>
      <c r="S715" s="2">
        <v>55063423.572131298</v>
      </c>
      <c r="T715" s="2">
        <v>48290536.601601698</v>
      </c>
      <c r="U715" s="2">
        <v>48397802.173629403</v>
      </c>
    </row>
    <row r="716" spans="2:21" x14ac:dyDescent="0.35">
      <c r="B716" s="58"/>
      <c r="C716" s="58"/>
      <c r="D716" s="58"/>
      <c r="E716" s="58"/>
      <c r="F716" s="58" t="s">
        <v>190</v>
      </c>
      <c r="G716" s="58"/>
      <c r="H716" s="2"/>
      <c r="I716" s="2"/>
      <c r="J716" s="2"/>
      <c r="K716" s="2"/>
      <c r="L716" s="2"/>
      <c r="M716" s="2"/>
      <c r="N716" s="2"/>
      <c r="O716" s="2"/>
      <c r="P716" s="2"/>
      <c r="Q716" s="2"/>
      <c r="R716" s="2"/>
      <c r="S716" s="2"/>
      <c r="T716" s="2"/>
      <c r="U716" s="2"/>
    </row>
    <row r="717" spans="2:21" x14ac:dyDescent="0.35">
      <c r="B717" s="58"/>
      <c r="C717" s="58"/>
      <c r="D717" s="58"/>
      <c r="E717" s="58"/>
      <c r="F717" s="58"/>
      <c r="G717" s="58" t="s">
        <v>29</v>
      </c>
      <c r="H717" s="2">
        <v>135740606.86807001</v>
      </c>
      <c r="I717" s="2">
        <v>143015908.84638599</v>
      </c>
      <c r="J717" s="2">
        <v>149836797.67730799</v>
      </c>
      <c r="K717" s="2">
        <v>156530584.407121</v>
      </c>
      <c r="L717" s="2">
        <v>170899500.83747199</v>
      </c>
      <c r="M717" s="2">
        <v>186300758.038957</v>
      </c>
      <c r="N717" s="2">
        <v>202290890.78802899</v>
      </c>
      <c r="O717" s="2">
        <v>214862391.31892401</v>
      </c>
      <c r="P717" s="2">
        <v>220387658.87351701</v>
      </c>
      <c r="Q717" s="2">
        <v>226183615.884693</v>
      </c>
      <c r="R717" s="2">
        <v>234261688</v>
      </c>
      <c r="S717" s="2">
        <v>241543939.868945</v>
      </c>
      <c r="T717" s="2">
        <v>245641349.80772501</v>
      </c>
      <c r="U717" s="2">
        <v>255453932.72900701</v>
      </c>
    </row>
    <row r="718" spans="2:21" x14ac:dyDescent="0.35">
      <c r="B718" s="58"/>
      <c r="C718" s="58"/>
      <c r="D718" s="58"/>
      <c r="E718" s="58"/>
      <c r="F718" s="58"/>
      <c r="G718" s="58" t="s">
        <v>28</v>
      </c>
      <c r="H718" s="2">
        <v>3393515.17170176</v>
      </c>
      <c r="I718" s="2">
        <v>2960429.3131201901</v>
      </c>
      <c r="J718" s="2">
        <v>4435169.2112483103</v>
      </c>
      <c r="K718" s="2">
        <v>5775978.5646227496</v>
      </c>
      <c r="L718" s="2">
        <v>3605979.4676706502</v>
      </c>
      <c r="M718" s="2">
        <v>4936970.0880323602</v>
      </c>
      <c r="N718" s="2">
        <v>7282472.0683690496</v>
      </c>
      <c r="O718" s="2">
        <v>3502256.9784984598</v>
      </c>
      <c r="P718" s="2">
        <v>5509691.4718379201</v>
      </c>
      <c r="Q718" s="2">
        <v>6627179.9454215001</v>
      </c>
      <c r="R718" s="2">
        <v>3115680</v>
      </c>
      <c r="S718" s="2">
        <v>3164225.6122831898</v>
      </c>
      <c r="T718" s="2">
        <v>4689516.6781474696</v>
      </c>
      <c r="U718" s="2">
        <v>4557608.0772347404</v>
      </c>
    </row>
    <row r="719" spans="2:21" x14ac:dyDescent="0.35">
      <c r="B719" s="58"/>
      <c r="C719" s="58"/>
      <c r="D719" s="58"/>
      <c r="E719" s="58"/>
      <c r="F719" s="58"/>
      <c r="G719" s="58" t="s">
        <v>30</v>
      </c>
      <c r="H719" s="2">
        <v>-5768807.2723847805</v>
      </c>
      <c r="I719" s="2">
        <v>-6160323.9274687497</v>
      </c>
      <c r="J719" s="2">
        <v>-6543547.9743320299</v>
      </c>
      <c r="K719" s="2">
        <v>-6963804.7341594202</v>
      </c>
      <c r="L719" s="2">
        <v>-7624038.7888954896</v>
      </c>
      <c r="M719" s="2">
        <v>-8280632.6098746704</v>
      </c>
      <c r="N719" s="2">
        <v>-8996222.8951761909</v>
      </c>
      <c r="O719" s="2">
        <v>-9690074.9295670092</v>
      </c>
      <c r="P719" s="2">
        <v>-10145623.370904</v>
      </c>
      <c r="Q719" s="2">
        <v>-10666581.1085016</v>
      </c>
      <c r="R719" s="2">
        <v>-11290273</v>
      </c>
      <c r="S719" s="2">
        <v>-11440433.447368899</v>
      </c>
      <c r="T719" s="2">
        <v>-12478601.195240101</v>
      </c>
      <c r="U719" s="2">
        <v>-13143227.6441149</v>
      </c>
    </row>
    <row r="720" spans="2:21" x14ac:dyDescent="0.35">
      <c r="B720" s="58"/>
      <c r="C720" s="58"/>
      <c r="D720" s="58"/>
      <c r="E720" s="58"/>
      <c r="F720" s="58"/>
      <c r="G720" s="58" t="s">
        <v>25</v>
      </c>
      <c r="H720" s="2">
        <v>9650594.0789989196</v>
      </c>
      <c r="I720" s="2">
        <v>10020783.44527</v>
      </c>
      <c r="J720" s="2">
        <v>8802165.4928967096</v>
      </c>
      <c r="K720" s="2">
        <v>15556742.599887799</v>
      </c>
      <c r="L720" s="2">
        <v>19419316.5227101</v>
      </c>
      <c r="M720" s="2">
        <v>19333795.270914599</v>
      </c>
      <c r="N720" s="2">
        <v>14285251.3577017</v>
      </c>
      <c r="O720" s="2">
        <v>11713085.5056614</v>
      </c>
      <c r="P720" s="2">
        <v>10214186.9102422</v>
      </c>
      <c r="Q720" s="2">
        <v>12067808.22411</v>
      </c>
      <c r="R720" s="2">
        <v>15465091</v>
      </c>
      <c r="S720" s="2">
        <v>13432839.8159221</v>
      </c>
      <c r="T720" s="2">
        <v>17601667.438374899</v>
      </c>
      <c r="U720" s="2">
        <v>16142182.393084399</v>
      </c>
    </row>
    <row r="721" spans="2:21" x14ac:dyDescent="0.35">
      <c r="B721" s="58"/>
      <c r="C721" s="58"/>
      <c r="D721" s="58"/>
      <c r="E721" s="58"/>
      <c r="F721" s="58"/>
      <c r="G721" s="58" t="s">
        <v>27</v>
      </c>
      <c r="H721" s="2">
        <v>0</v>
      </c>
      <c r="I721" s="2">
        <v>-114650.13035593199</v>
      </c>
      <c r="J721" s="2">
        <v>0</v>
      </c>
      <c r="K721" s="2">
        <v>0</v>
      </c>
      <c r="L721" s="2">
        <v>0</v>
      </c>
      <c r="M721" s="2">
        <v>0</v>
      </c>
      <c r="N721" s="2">
        <v>0</v>
      </c>
      <c r="O721" s="2">
        <v>0</v>
      </c>
      <c r="P721" s="2">
        <v>217702</v>
      </c>
      <c r="Q721" s="2">
        <v>49665</v>
      </c>
      <c r="R721" s="2">
        <v>-8247</v>
      </c>
      <c r="S721" s="2">
        <v>0</v>
      </c>
      <c r="T721" s="2">
        <v>0</v>
      </c>
      <c r="U721" s="2">
        <v>0</v>
      </c>
    </row>
    <row r="722" spans="2:21" x14ac:dyDescent="0.35">
      <c r="B722" s="58"/>
      <c r="C722" s="58"/>
      <c r="D722" s="58"/>
      <c r="E722" s="58"/>
      <c r="F722" s="58"/>
      <c r="G722" s="58" t="s">
        <v>26</v>
      </c>
      <c r="H722" s="2">
        <v>143015908.84638599</v>
      </c>
      <c r="I722" s="2">
        <v>149836797.67730799</v>
      </c>
      <c r="J722" s="2">
        <v>156530584.407121</v>
      </c>
      <c r="K722" s="2">
        <v>170899500.83747199</v>
      </c>
      <c r="L722" s="2">
        <v>186300758.038957</v>
      </c>
      <c r="M722" s="2">
        <v>202290890.78802899</v>
      </c>
      <c r="N722" s="2">
        <v>214862391.31892401</v>
      </c>
      <c r="O722" s="2">
        <v>220387658.87351701</v>
      </c>
      <c r="P722" s="2">
        <v>226183615.884693</v>
      </c>
      <c r="Q722" s="2">
        <v>234261687.945723</v>
      </c>
      <c r="R722" s="2">
        <v>241543939</v>
      </c>
      <c r="S722" s="2">
        <v>246700571.84978199</v>
      </c>
      <c r="T722" s="2">
        <v>255453932.72900701</v>
      </c>
      <c r="U722" s="2">
        <v>263010495.55521199</v>
      </c>
    </row>
    <row r="723" spans="2:21" x14ac:dyDescent="0.35">
      <c r="B723" s="58"/>
      <c r="C723" s="58"/>
      <c r="D723" s="58"/>
      <c r="E723" s="58"/>
      <c r="F723" s="58" t="s">
        <v>191</v>
      </c>
      <c r="G723" s="58"/>
      <c r="H723" s="2"/>
      <c r="I723" s="2"/>
      <c r="J723" s="2"/>
      <c r="K723" s="2"/>
      <c r="L723" s="2"/>
      <c r="M723" s="2"/>
      <c r="N723" s="2"/>
      <c r="O723" s="2"/>
      <c r="P723" s="2"/>
      <c r="Q723" s="2"/>
      <c r="R723" s="2"/>
      <c r="S723" s="2"/>
      <c r="T723" s="2"/>
      <c r="U723" s="2"/>
    </row>
    <row r="724" spans="2:21" x14ac:dyDescent="0.35">
      <c r="B724" s="58"/>
      <c r="C724" s="58"/>
      <c r="D724" s="58"/>
      <c r="E724" s="58"/>
      <c r="F724" s="58"/>
      <c r="G724" s="58" t="s">
        <v>29</v>
      </c>
      <c r="H724" s="2">
        <v>44093143.945520699</v>
      </c>
      <c r="I724" s="2">
        <v>53486334.948566101</v>
      </c>
      <c r="J724" s="2">
        <v>45817517.073786497</v>
      </c>
      <c r="K724" s="2">
        <v>46875282.456319198</v>
      </c>
      <c r="L724" s="2">
        <v>57507106.924068198</v>
      </c>
      <c r="M724" s="2">
        <v>63416290.475143902</v>
      </c>
      <c r="N724" s="2">
        <v>68588076.485703796</v>
      </c>
      <c r="O724" s="2">
        <v>60111106.193852797</v>
      </c>
      <c r="P724" s="2">
        <v>62905478.580838896</v>
      </c>
      <c r="Q724" s="2">
        <v>74498973.636278793</v>
      </c>
      <c r="R724" s="2">
        <v>69596535</v>
      </c>
      <c r="S724" s="2">
        <v>75949478.416566402</v>
      </c>
      <c r="T724" s="2">
        <v>89617983.2336106</v>
      </c>
      <c r="U724" s="2">
        <v>118381655.259299</v>
      </c>
    </row>
    <row r="725" spans="2:21" x14ac:dyDescent="0.35">
      <c r="B725" s="58"/>
      <c r="C725" s="58"/>
      <c r="D725" s="58"/>
      <c r="E725" s="58"/>
      <c r="F725" s="58"/>
      <c r="G725" s="58" t="s">
        <v>28</v>
      </c>
      <c r="H725" s="2">
        <v>1102328.59863802</v>
      </c>
      <c r="I725" s="2">
        <v>1107167.1334353201</v>
      </c>
      <c r="J725" s="2">
        <v>1356198.5053840801</v>
      </c>
      <c r="K725" s="2">
        <v>1729697.92263818</v>
      </c>
      <c r="L725" s="2">
        <v>1213399.9560978401</v>
      </c>
      <c r="M725" s="2">
        <v>1680531.6975913099</v>
      </c>
      <c r="N725" s="2">
        <v>2469170.7534853402</v>
      </c>
      <c r="O725" s="2">
        <v>979811.03095980105</v>
      </c>
      <c r="P725" s="2">
        <v>1572636.9645209699</v>
      </c>
      <c r="Q725" s="2">
        <v>2182819.9275429701</v>
      </c>
      <c r="R725" s="2">
        <v>925634</v>
      </c>
      <c r="S725" s="2">
        <v>994938.16725701897</v>
      </c>
      <c r="T725" s="2">
        <v>1710888.7708234701</v>
      </c>
      <c r="U725" s="2">
        <v>2112072.3507457399</v>
      </c>
    </row>
    <row r="726" spans="2:21" x14ac:dyDescent="0.35">
      <c r="B726" s="58"/>
      <c r="C726" s="58"/>
      <c r="D726" s="58"/>
      <c r="E726" s="58"/>
      <c r="F726" s="58"/>
      <c r="G726" s="58" t="s">
        <v>30</v>
      </c>
      <c r="H726" s="2">
        <v>-16056850.3933869</v>
      </c>
      <c r="I726" s="2">
        <v>-20994342.425087199</v>
      </c>
      <c r="J726" s="2">
        <v>-19429847.137725499</v>
      </c>
      <c r="K726" s="2">
        <v>-10681137.9929715</v>
      </c>
      <c r="L726" s="2">
        <v>-14766065.5200972</v>
      </c>
      <c r="M726" s="2">
        <v>-18689649.645786699</v>
      </c>
      <c r="N726" s="2">
        <v>-20742032.922981899</v>
      </c>
      <c r="O726" s="2">
        <v>-19330835.605338801</v>
      </c>
      <c r="P726" s="2">
        <v>-20155425.947550699</v>
      </c>
      <c r="Q726" s="2">
        <v>-22094063.385455798</v>
      </c>
      <c r="R726" s="2">
        <v>-21335182</v>
      </c>
      <c r="S726" s="2">
        <v>-17203956.347639099</v>
      </c>
      <c r="T726" s="107">
        <v>-5663519.7507015504</v>
      </c>
      <c r="U726" s="2">
        <v>-23891991.557931799</v>
      </c>
    </row>
    <row r="727" spans="2:21" x14ac:dyDescent="0.35">
      <c r="B727" s="58"/>
      <c r="C727" s="58"/>
      <c r="D727" s="58"/>
      <c r="E727" s="58"/>
      <c r="F727" s="58"/>
      <c r="G727" s="58" t="s">
        <v>25</v>
      </c>
      <c r="H727" s="2">
        <v>24347712.797794301</v>
      </c>
      <c r="I727" s="2">
        <v>12218357.4168723</v>
      </c>
      <c r="J727" s="2">
        <v>19131414.014874101</v>
      </c>
      <c r="K727" s="2">
        <v>19583264.538082201</v>
      </c>
      <c r="L727" s="2">
        <v>19461849.115075</v>
      </c>
      <c r="M727" s="2">
        <v>22180903.958755299</v>
      </c>
      <c r="N727" s="2">
        <v>9795891.8776455391</v>
      </c>
      <c r="O727" s="2">
        <v>21473834.142382801</v>
      </c>
      <c r="P727" s="2">
        <v>28948040.9161902</v>
      </c>
      <c r="Q727" s="2">
        <v>14285240.4300004</v>
      </c>
      <c r="R727" s="2">
        <v>27511385</v>
      </c>
      <c r="S727" s="2">
        <v>17247089.041128401</v>
      </c>
      <c r="T727" s="2">
        <v>33185242.211886901</v>
      </c>
      <c r="U727" s="2">
        <v>16936101.449764401</v>
      </c>
    </row>
    <row r="728" spans="2:21" x14ac:dyDescent="0.35">
      <c r="B728" s="58"/>
      <c r="C728" s="58"/>
      <c r="D728" s="58"/>
      <c r="E728" s="58"/>
      <c r="F728" s="58"/>
      <c r="G728" s="58" t="s">
        <v>27</v>
      </c>
      <c r="H728" s="2">
        <v>-865678.92920000001</v>
      </c>
      <c r="I728" s="2">
        <v>-1212926.23143284</v>
      </c>
      <c r="J728" s="2">
        <v>-1081826.17935408</v>
      </c>
      <c r="K728" s="2">
        <v>-1004270.79317381</v>
      </c>
      <c r="L728" s="2">
        <v>-1312148.65974652</v>
      </c>
      <c r="M728" s="2">
        <v>-505930.70191105298</v>
      </c>
      <c r="N728" s="2">
        <v>-997259.38973935496</v>
      </c>
      <c r="O728" s="2">
        <v>-1970704.0306017599</v>
      </c>
      <c r="P728" s="2">
        <v>1228243.12227942</v>
      </c>
      <c r="Q728" s="2">
        <v>723564.84100601298</v>
      </c>
      <c r="R728" s="2">
        <v>-748894</v>
      </c>
      <c r="S728" s="2">
        <v>-374181.78670600703</v>
      </c>
      <c r="T728" s="2">
        <v>-468939.20632060198</v>
      </c>
      <c r="U728" s="2">
        <v>-436276.167501527</v>
      </c>
    </row>
    <row r="729" spans="2:21" x14ac:dyDescent="0.35">
      <c r="B729" s="58"/>
      <c r="C729" s="58"/>
      <c r="D729" s="58"/>
      <c r="E729" s="58"/>
      <c r="F729" s="58"/>
      <c r="G729" s="58" t="s">
        <v>26</v>
      </c>
      <c r="H729" s="2">
        <v>53486334.948566101</v>
      </c>
      <c r="I729" s="2">
        <v>45817517.073786497</v>
      </c>
      <c r="J729" s="2">
        <v>46875282.456319198</v>
      </c>
      <c r="K729" s="2">
        <v>57507106.924068198</v>
      </c>
      <c r="L729" s="2">
        <v>63416290.475143902</v>
      </c>
      <c r="M729" s="2">
        <v>68588076.485703796</v>
      </c>
      <c r="N729" s="2">
        <v>60111106.193852797</v>
      </c>
      <c r="O729" s="2">
        <v>63233915.761856601</v>
      </c>
      <c r="P729" s="2">
        <v>74498973.636278793</v>
      </c>
      <c r="Q729" s="2">
        <v>69596535.449372396</v>
      </c>
      <c r="R729" s="2">
        <v>75949478</v>
      </c>
      <c r="S729" s="2">
        <v>76613367.490606695</v>
      </c>
      <c r="T729" s="2">
        <v>118381655.259299</v>
      </c>
      <c r="U729" s="2">
        <v>113101561.33437601</v>
      </c>
    </row>
    <row r="730" spans="2:21" x14ac:dyDescent="0.35">
      <c r="B730" s="58"/>
      <c r="C730" s="58"/>
      <c r="D730" s="58"/>
      <c r="E730" s="58"/>
      <c r="F730" s="58" t="s">
        <v>192</v>
      </c>
      <c r="G730" s="58"/>
      <c r="H730" s="2"/>
      <c r="I730" s="2"/>
      <c r="J730" s="2"/>
      <c r="K730" s="2"/>
      <c r="L730" s="2"/>
      <c r="M730" s="2"/>
      <c r="N730" s="2"/>
      <c r="O730" s="2"/>
      <c r="P730" s="2"/>
      <c r="Q730" s="2"/>
      <c r="R730" s="2"/>
      <c r="S730" s="2"/>
      <c r="T730" s="2"/>
      <c r="U730" s="2"/>
    </row>
    <row r="731" spans="2:21" x14ac:dyDescent="0.35">
      <c r="B731" s="58"/>
      <c r="C731" s="58"/>
      <c r="D731" s="58"/>
      <c r="E731" s="58"/>
      <c r="F731" s="58"/>
      <c r="G731" s="58" t="s">
        <v>29</v>
      </c>
      <c r="H731" s="2">
        <v>31967569.696777999</v>
      </c>
      <c r="I731" s="2">
        <v>35582242.869798496</v>
      </c>
      <c r="J731" s="2">
        <v>46312269.454796202</v>
      </c>
      <c r="K731" s="2">
        <v>45997840.865730599</v>
      </c>
      <c r="L731" s="2">
        <v>49716836.070197001</v>
      </c>
      <c r="M731" s="2">
        <v>54362015.080587201</v>
      </c>
      <c r="N731" s="2">
        <v>58524768.893301196</v>
      </c>
      <c r="O731" s="2">
        <v>70589255.355014101</v>
      </c>
      <c r="P731" s="2">
        <v>69008427.908354104</v>
      </c>
      <c r="Q731" s="2">
        <v>69085850.724875405</v>
      </c>
      <c r="R731" s="2">
        <v>70081348.871866599</v>
      </c>
      <c r="S731" s="2">
        <v>69355925.045467898</v>
      </c>
      <c r="T731" s="2">
        <v>54619953.289867803</v>
      </c>
      <c r="U731" s="2">
        <v>56035497.084584802</v>
      </c>
    </row>
    <row r="732" spans="2:21" x14ac:dyDescent="0.35">
      <c r="B732" s="58"/>
      <c r="C732" s="58"/>
      <c r="D732" s="58"/>
      <c r="E732" s="58"/>
      <c r="F732" s="58"/>
      <c r="G732" s="58" t="s">
        <v>28</v>
      </c>
      <c r="H732" s="2">
        <v>799189.24241944996</v>
      </c>
      <c r="I732" s="2">
        <v>736552.42740482895</v>
      </c>
      <c r="J732" s="2">
        <v>1370843.1758619701</v>
      </c>
      <c r="K732" s="2">
        <v>1697320.3279454601</v>
      </c>
      <c r="L732" s="2">
        <v>1049025.24108116</v>
      </c>
      <c r="M732" s="2">
        <v>1440593.3996355601</v>
      </c>
      <c r="N732" s="2">
        <v>2106891.68015884</v>
      </c>
      <c r="O732" s="2">
        <v>1150604.86228673</v>
      </c>
      <c r="P732" s="2">
        <v>1725210.69770885</v>
      </c>
      <c r="Q732" s="2">
        <v>2024215.42623885</v>
      </c>
      <c r="R732" s="2">
        <v>932081.93999582599</v>
      </c>
      <c r="S732" s="2">
        <v>908562.61809562903</v>
      </c>
      <c r="T732" s="2">
        <v>1042744.56280656</v>
      </c>
      <c r="U732" s="2">
        <v>999741.25039401895</v>
      </c>
    </row>
    <row r="733" spans="2:21" x14ac:dyDescent="0.35">
      <c r="B733" s="58"/>
      <c r="C733" s="58"/>
      <c r="D733" s="58"/>
      <c r="E733" s="58"/>
      <c r="F733" s="58"/>
      <c r="G733" s="58" t="s">
        <v>30</v>
      </c>
      <c r="H733" s="2">
        <v>-960004.82520147995</v>
      </c>
      <c r="I733" s="2">
        <v>-1081495.74448523</v>
      </c>
      <c r="J733" s="2">
        <v>-1388661.2410581701</v>
      </c>
      <c r="K733" s="2">
        <v>-1422072.1543020499</v>
      </c>
      <c r="L733" s="2">
        <v>-1564503.56174656</v>
      </c>
      <c r="M733" s="2">
        <v>-1730266.2224822</v>
      </c>
      <c r="N733" s="2">
        <v>-1891257.2387349701</v>
      </c>
      <c r="O733" s="2">
        <v>-2268587.4467358799</v>
      </c>
      <c r="P733" s="2">
        <v>-2293715.2692061998</v>
      </c>
      <c r="Q733" s="2">
        <v>-2367737.3098488199</v>
      </c>
      <c r="R733" s="2">
        <v>-2471760.6834813501</v>
      </c>
      <c r="S733" s="2">
        <v>-2504635.1005716501</v>
      </c>
      <c r="T733" s="2">
        <v>-2779413.4135097</v>
      </c>
      <c r="U733" s="2">
        <v>-2915597.9119887301</v>
      </c>
    </row>
    <row r="734" spans="2:21" x14ac:dyDescent="0.35">
      <c r="B734" s="58"/>
      <c r="C734" s="58"/>
      <c r="D734" s="58"/>
      <c r="E734" s="58"/>
      <c r="F734" s="58"/>
      <c r="G734" s="58" t="s">
        <v>25</v>
      </c>
      <c r="H734" s="2">
        <v>3775488.7558025299</v>
      </c>
      <c r="I734" s="2">
        <v>11074969.9020781</v>
      </c>
      <c r="J734" s="2">
        <v>-2966.1052386935198</v>
      </c>
      <c r="K734" s="2">
        <v>3443747.0308230398</v>
      </c>
      <c r="L734" s="2">
        <v>5160657.3310555601</v>
      </c>
      <c r="M734" s="2">
        <v>4452426.6355606597</v>
      </c>
      <c r="N734" s="2">
        <v>11848852.020289</v>
      </c>
      <c r="O734" s="2">
        <v>-462844.862210917</v>
      </c>
      <c r="P734" s="2">
        <v>-636251.06700331206</v>
      </c>
      <c r="Q734" s="2">
        <v>1339020.0306011699</v>
      </c>
      <c r="R734" s="2">
        <v>809630.77401700604</v>
      </c>
      <c r="S734" s="2">
        <v>15884155.060198599</v>
      </c>
      <c r="T734" s="2">
        <v>3152212.6454200898</v>
      </c>
      <c r="U734" s="2">
        <v>1768019.79146298</v>
      </c>
    </row>
    <row r="735" spans="2:21" x14ac:dyDescent="0.35">
      <c r="B735" s="58"/>
      <c r="C735" s="58"/>
      <c r="D735" s="58"/>
      <c r="E735" s="58"/>
      <c r="F735" s="58"/>
      <c r="G735" s="58" t="s">
        <v>27</v>
      </c>
      <c r="H735" s="2">
        <v>0</v>
      </c>
      <c r="I735" s="2">
        <v>-68602.500088877307</v>
      </c>
      <c r="J735" s="2">
        <v>-0.34741740530571302</v>
      </c>
      <c r="K735" s="2">
        <v>0</v>
      </c>
      <c r="L735" s="2">
        <v>0</v>
      </c>
      <c r="M735" s="2">
        <v>0</v>
      </c>
      <c r="N735" s="2">
        <v>-947644.30664216704</v>
      </c>
      <c r="O735" s="2">
        <v>-2459361.87426579</v>
      </c>
      <c r="P735" s="2">
        <v>1282178.45502203</v>
      </c>
      <c r="Q735" s="2">
        <v>0</v>
      </c>
      <c r="R735" s="2">
        <v>0</v>
      </c>
      <c r="S735" s="2">
        <v>0</v>
      </c>
      <c r="T735" s="2">
        <v>0</v>
      </c>
      <c r="U735" s="2">
        <v>0</v>
      </c>
    </row>
    <row r="736" spans="2:21" x14ac:dyDescent="0.35">
      <c r="B736" s="58"/>
      <c r="C736" s="58"/>
      <c r="D736" s="58"/>
      <c r="E736" s="58"/>
      <c r="F736" s="58"/>
      <c r="G736" s="58" t="s">
        <v>26</v>
      </c>
      <c r="H736" s="2">
        <v>35582242.869798496</v>
      </c>
      <c r="I736" s="2">
        <v>46312269.454796202</v>
      </c>
      <c r="J736" s="2">
        <v>45997840.865730599</v>
      </c>
      <c r="K736" s="2">
        <v>49716836.070197001</v>
      </c>
      <c r="L736" s="2">
        <v>54362015.080587201</v>
      </c>
      <c r="M736" s="2">
        <v>58524768.893301196</v>
      </c>
      <c r="N736" s="2">
        <v>70589255.355014101</v>
      </c>
      <c r="O736" s="2">
        <v>69008427.908354104</v>
      </c>
      <c r="P736" s="2">
        <v>69085850.724875405</v>
      </c>
      <c r="Q736" s="2">
        <v>70081348.871866599</v>
      </c>
      <c r="R736" s="2">
        <v>69351300.902398095</v>
      </c>
      <c r="S736" s="2">
        <v>83644007.623190507</v>
      </c>
      <c r="T736" s="2">
        <v>56035497.084584802</v>
      </c>
      <c r="U736" s="2">
        <v>55887660.214452997</v>
      </c>
    </row>
    <row r="737" spans="2:21" x14ac:dyDescent="0.35">
      <c r="B737" s="58" t="s">
        <v>44</v>
      </c>
      <c r="C737" s="58"/>
      <c r="D737" s="58"/>
      <c r="E737" s="58"/>
      <c r="F737" s="58"/>
      <c r="G737" s="58"/>
      <c r="H737" s="2"/>
      <c r="I737" s="2"/>
      <c r="J737" s="2"/>
      <c r="K737" s="2"/>
      <c r="L737" s="2"/>
      <c r="M737" s="2"/>
      <c r="N737" s="2"/>
      <c r="O737" s="2"/>
      <c r="P737" s="2"/>
      <c r="Q737" s="2"/>
      <c r="R737" s="2"/>
      <c r="S737" s="2"/>
      <c r="T737" s="2"/>
      <c r="U737" s="2"/>
    </row>
    <row r="738" spans="2:21" x14ac:dyDescent="0.35">
      <c r="B738" s="58"/>
      <c r="C738" s="58" t="s">
        <v>32</v>
      </c>
      <c r="D738" s="58"/>
      <c r="E738" s="58"/>
      <c r="F738" s="58"/>
      <c r="G738" s="58"/>
      <c r="H738" s="2"/>
      <c r="I738" s="2"/>
      <c r="J738" s="2"/>
      <c r="K738" s="2"/>
      <c r="L738" s="2"/>
      <c r="M738" s="2"/>
      <c r="N738" s="2"/>
      <c r="O738" s="2"/>
      <c r="P738" s="2"/>
      <c r="Q738" s="2"/>
      <c r="R738" s="2"/>
      <c r="S738" s="2"/>
      <c r="T738" s="2"/>
      <c r="U738" s="2"/>
    </row>
    <row r="739" spans="2:21" x14ac:dyDescent="0.35">
      <c r="B739" s="58"/>
      <c r="C739" s="58"/>
      <c r="D739" s="58" t="s">
        <v>6</v>
      </c>
      <c r="E739" s="58"/>
      <c r="F739" s="58"/>
      <c r="G739" s="58"/>
      <c r="H739" s="2"/>
      <c r="I739" s="2"/>
      <c r="J739" s="2"/>
      <c r="K739" s="2"/>
      <c r="L739" s="2"/>
      <c r="M739" s="2"/>
      <c r="N739" s="2"/>
      <c r="O739" s="2"/>
      <c r="P739" s="2"/>
      <c r="Q739" s="2"/>
      <c r="R739" s="2"/>
      <c r="S739" s="2"/>
      <c r="T739" s="2"/>
      <c r="U739" s="2"/>
    </row>
    <row r="740" spans="2:21" x14ac:dyDescent="0.35">
      <c r="B740" s="58"/>
      <c r="C740" s="58"/>
      <c r="D740" s="58"/>
      <c r="E740" s="58" t="s">
        <v>7</v>
      </c>
      <c r="F740" s="58"/>
      <c r="G740" s="58"/>
      <c r="H740" s="2"/>
      <c r="I740" s="2"/>
      <c r="J740" s="2"/>
      <c r="K740" s="2"/>
      <c r="L740" s="2"/>
      <c r="M740" s="2"/>
      <c r="N740" s="2"/>
      <c r="O740" s="2"/>
      <c r="P740" s="2"/>
      <c r="Q740" s="2"/>
      <c r="R740" s="2"/>
      <c r="S740" s="2"/>
      <c r="T740" s="2"/>
      <c r="U740" s="2"/>
    </row>
    <row r="741" spans="2:21" x14ac:dyDescent="0.35">
      <c r="B741" s="58"/>
      <c r="C741" s="58"/>
      <c r="D741" s="58"/>
      <c r="E741" s="58"/>
      <c r="F741" s="58" t="s">
        <v>8</v>
      </c>
      <c r="G741" s="58"/>
      <c r="H741" s="2"/>
      <c r="I741" s="2"/>
      <c r="J741" s="2"/>
      <c r="K741" s="2"/>
      <c r="L741" s="2"/>
      <c r="M741" s="2"/>
      <c r="N741" s="2"/>
      <c r="O741" s="2"/>
      <c r="P741" s="2"/>
      <c r="Q741" s="2"/>
      <c r="R741" s="2"/>
      <c r="S741" s="2"/>
      <c r="T741" s="2"/>
      <c r="U741" s="2"/>
    </row>
    <row r="742" spans="2:21" x14ac:dyDescent="0.35">
      <c r="B742" s="58"/>
      <c r="C742" s="58"/>
      <c r="D742" s="58"/>
      <c r="E742" s="58"/>
      <c r="F742" s="58"/>
      <c r="G742" s="58" t="s">
        <v>29</v>
      </c>
      <c r="H742" s="2">
        <v>413457935.29517698</v>
      </c>
      <c r="I742" s="2">
        <v>437019190.52183998</v>
      </c>
      <c r="J742" s="2">
        <v>454263858.50269401</v>
      </c>
      <c r="K742" s="2">
        <v>474730106.23841</v>
      </c>
      <c r="L742" s="2">
        <v>516282702.26293802</v>
      </c>
      <c r="M742" s="2">
        <v>538645183.10669398</v>
      </c>
      <c r="N742" s="2">
        <v>581105400.00079095</v>
      </c>
      <c r="O742" s="2">
        <v>636550101.35343099</v>
      </c>
      <c r="P742" s="2">
        <v>693287696.05260205</v>
      </c>
      <c r="Q742" s="2">
        <v>753611296.48596895</v>
      </c>
      <c r="R742" s="2">
        <v>835261372.60167801</v>
      </c>
      <c r="S742" s="2">
        <v>881848883.58238804</v>
      </c>
      <c r="T742" s="2">
        <v>862370343.21733606</v>
      </c>
      <c r="U742" s="2">
        <v>875436670</v>
      </c>
    </row>
    <row r="743" spans="2:21" x14ac:dyDescent="0.35">
      <c r="B743" s="58"/>
      <c r="C743" s="58"/>
      <c r="D743" s="58"/>
      <c r="E743" s="58"/>
      <c r="F743" s="58"/>
      <c r="G743" s="58" t="s">
        <v>28</v>
      </c>
      <c r="H743" s="2">
        <v>13585653.362651801</v>
      </c>
      <c r="I743" s="2">
        <v>18737275.3619809</v>
      </c>
      <c r="J743" s="2">
        <v>9254670.9723880906</v>
      </c>
      <c r="K743" s="2">
        <v>25936570.767106801</v>
      </c>
      <c r="L743" s="2">
        <v>7156284.6718672505</v>
      </c>
      <c r="M743" s="2">
        <v>14893885.346404999</v>
      </c>
      <c r="N743" s="2">
        <v>20300671.252307899</v>
      </c>
      <c r="O743" s="2">
        <v>12668956.210782301</v>
      </c>
      <c r="P743" s="2">
        <v>14888276.862774501</v>
      </c>
      <c r="Q743" s="2">
        <v>18024543.644935999</v>
      </c>
      <c r="R743" s="2">
        <v>12463422.770716401</v>
      </c>
      <c r="S743" s="2">
        <v>8978889.2892835401</v>
      </c>
      <c r="T743" s="2">
        <v>16675669.620224699</v>
      </c>
      <c r="U743" s="2">
        <v>18188838</v>
      </c>
    </row>
    <row r="744" spans="2:21" x14ac:dyDescent="0.35">
      <c r="B744" s="58"/>
      <c r="C744" s="58"/>
      <c r="D744" s="58"/>
      <c r="E744" s="58"/>
      <c r="F744" s="58"/>
      <c r="G744" s="58" t="s">
        <v>30</v>
      </c>
      <c r="H744" s="2">
        <v>-17716460.225758102</v>
      </c>
      <c r="I744" s="2">
        <v>-19554250.854931399</v>
      </c>
      <c r="J744" s="2">
        <v>-21108901.090019301</v>
      </c>
      <c r="K744" s="2">
        <v>-23426313.101683099</v>
      </c>
      <c r="L744" s="2">
        <v>-25063488.0340675</v>
      </c>
      <c r="M744" s="2">
        <v>-26008721.235670201</v>
      </c>
      <c r="N744" s="2">
        <v>-28482093.119989999</v>
      </c>
      <c r="O744" s="2">
        <v>-30875941.421442099</v>
      </c>
      <c r="P744" s="2">
        <v>-33444974.147502098</v>
      </c>
      <c r="Q744" s="2">
        <v>-38127893.095092699</v>
      </c>
      <c r="R744" s="2">
        <v>-36274357.239529699</v>
      </c>
      <c r="S744" s="2">
        <v>-38269768.937430002</v>
      </c>
      <c r="T744" s="2">
        <v>-38877669.954118997</v>
      </c>
      <c r="U744" s="2">
        <v>-41322010</v>
      </c>
    </row>
    <row r="745" spans="2:21" x14ac:dyDescent="0.35">
      <c r="B745" s="58"/>
      <c r="C745" s="58"/>
      <c r="D745" s="58"/>
      <c r="E745" s="58"/>
      <c r="F745" s="58"/>
      <c r="G745" s="58" t="s">
        <v>25</v>
      </c>
      <c r="H745" s="2">
        <v>27692062.0897687</v>
      </c>
      <c r="I745" s="2">
        <v>18061643.473804802</v>
      </c>
      <c r="J745" s="2">
        <v>32320477.853347301</v>
      </c>
      <c r="K745" s="2">
        <v>39042338.359104201</v>
      </c>
      <c r="L745" s="2">
        <v>40269684.205956101</v>
      </c>
      <c r="M745" s="2">
        <v>53575052.783362702</v>
      </c>
      <c r="N745" s="2">
        <v>63626123.2203217</v>
      </c>
      <c r="O745" s="2">
        <v>73574771.316558406</v>
      </c>
      <c r="P745" s="2">
        <v>80621065.851419196</v>
      </c>
      <c r="Q745" s="2">
        <v>93866727.621883094</v>
      </c>
      <c r="R745" s="2">
        <v>70080867.404105097</v>
      </c>
      <c r="S745" s="2">
        <v>54692163.812729903</v>
      </c>
      <c r="T745" s="2">
        <v>37896851.121179603</v>
      </c>
      <c r="U745" s="2">
        <v>47861817</v>
      </c>
    </row>
    <row r="746" spans="2:21" x14ac:dyDescent="0.35">
      <c r="B746" s="58"/>
      <c r="C746" s="58"/>
      <c r="D746" s="58"/>
      <c r="E746" s="58"/>
      <c r="F746" s="58"/>
      <c r="G746" s="58" t="s">
        <v>27</v>
      </c>
      <c r="H746" s="2">
        <v>0</v>
      </c>
      <c r="I746" s="2">
        <v>0</v>
      </c>
      <c r="J746" s="2">
        <v>0</v>
      </c>
      <c r="K746" s="2">
        <v>0</v>
      </c>
      <c r="L746" s="2">
        <v>0</v>
      </c>
      <c r="M746" s="2">
        <v>0</v>
      </c>
      <c r="N746" s="2">
        <v>0</v>
      </c>
      <c r="O746" s="2">
        <v>0</v>
      </c>
      <c r="P746" s="2">
        <v>0</v>
      </c>
      <c r="Q746" s="2">
        <v>0</v>
      </c>
      <c r="R746" s="2">
        <v>0</v>
      </c>
      <c r="S746" s="2">
        <v>0</v>
      </c>
      <c r="T746" s="2">
        <v>0</v>
      </c>
      <c r="U746" s="2">
        <v>-52449</v>
      </c>
    </row>
    <row r="747" spans="2:21" x14ac:dyDescent="0.35">
      <c r="B747" s="58"/>
      <c r="C747" s="58"/>
      <c r="D747" s="58"/>
      <c r="E747" s="58"/>
      <c r="F747" s="58"/>
      <c r="G747" s="58" t="s">
        <v>26</v>
      </c>
      <c r="H747" s="2">
        <v>437019190.52183902</v>
      </c>
      <c r="I747" s="2">
        <v>454263858.50269401</v>
      </c>
      <c r="J747" s="2">
        <v>474730106.23841</v>
      </c>
      <c r="K747" s="2">
        <v>516282702.26293802</v>
      </c>
      <c r="L747" s="2">
        <v>538645183.10669398</v>
      </c>
      <c r="M747" s="2">
        <v>581105400.00079203</v>
      </c>
      <c r="N747" s="2">
        <v>636550101.35343003</v>
      </c>
      <c r="O747" s="2">
        <v>691917887.45932996</v>
      </c>
      <c r="P747" s="2">
        <v>755352064.61929405</v>
      </c>
      <c r="Q747" s="2">
        <v>827374674.65769506</v>
      </c>
      <c r="R747" s="2">
        <v>881531305.53697002</v>
      </c>
      <c r="S747" s="2">
        <v>907250167.74697196</v>
      </c>
      <c r="T747" s="2">
        <v>878065194.00462103</v>
      </c>
      <c r="U747" s="2">
        <v>900112866</v>
      </c>
    </row>
    <row r="748" spans="2:21" x14ac:dyDescent="0.35">
      <c r="B748" s="58"/>
      <c r="C748" s="58"/>
      <c r="D748" s="58"/>
      <c r="E748" s="58"/>
      <c r="F748" s="58" t="s">
        <v>10</v>
      </c>
      <c r="G748" s="58"/>
      <c r="H748" s="2"/>
      <c r="I748" s="2"/>
      <c r="J748" s="2"/>
      <c r="K748" s="2"/>
      <c r="L748" s="2"/>
      <c r="M748" s="2"/>
      <c r="N748" s="2"/>
      <c r="O748" s="2"/>
      <c r="P748" s="2"/>
      <c r="Q748" s="2"/>
      <c r="R748" s="2"/>
      <c r="S748" s="2"/>
      <c r="T748" s="2"/>
      <c r="U748" s="2"/>
    </row>
    <row r="749" spans="2:21" x14ac:dyDescent="0.35">
      <c r="B749" s="58"/>
      <c r="C749" s="58"/>
      <c r="D749" s="58"/>
      <c r="E749" s="58"/>
      <c r="F749" s="58"/>
      <c r="G749" s="58" t="s">
        <v>29</v>
      </c>
      <c r="H749" s="2">
        <v>126765936.32482</v>
      </c>
      <c r="I749" s="2">
        <v>143838545.48343</v>
      </c>
      <c r="J749" s="2">
        <v>165746941.44657001</v>
      </c>
      <c r="K749" s="2">
        <v>173665528.49230799</v>
      </c>
      <c r="L749" s="2">
        <v>197001160.72576401</v>
      </c>
      <c r="M749" s="2">
        <v>217097048.49497199</v>
      </c>
      <c r="N749" s="2">
        <v>227133777.493368</v>
      </c>
      <c r="O749" s="2">
        <v>258385122.80187401</v>
      </c>
      <c r="P749" s="2">
        <v>274952329.457578</v>
      </c>
      <c r="Q749" s="2">
        <v>292283603.34932899</v>
      </c>
      <c r="R749" s="2">
        <v>296751354.267061</v>
      </c>
      <c r="S749" s="2">
        <v>298372773.02893603</v>
      </c>
      <c r="T749" s="2">
        <v>337117828.362014</v>
      </c>
      <c r="U749" s="2">
        <v>342225717</v>
      </c>
    </row>
    <row r="750" spans="2:21" x14ac:dyDescent="0.35">
      <c r="B750" s="58"/>
      <c r="C750" s="58"/>
      <c r="D750" s="58"/>
      <c r="E750" s="58"/>
      <c r="F750" s="58"/>
      <c r="G750" s="58" t="s">
        <v>28</v>
      </c>
      <c r="H750" s="2">
        <v>3646799.5104214801</v>
      </c>
      <c r="I750" s="2">
        <v>5396380.5396879101</v>
      </c>
      <c r="J750" s="2">
        <v>2947200.97443505</v>
      </c>
      <c r="K750" s="2">
        <v>8246750.9649566701</v>
      </c>
      <c r="L750" s="2">
        <v>2371062.0493117901</v>
      </c>
      <c r="M750" s="2">
        <v>6051934.3293379303</v>
      </c>
      <c r="N750" s="2">
        <v>7994899.2654907098</v>
      </c>
      <c r="O750" s="2">
        <v>5178037.8609495098</v>
      </c>
      <c r="P750" s="2">
        <v>5941995.3320891</v>
      </c>
      <c r="Q750" s="2">
        <v>6745006.23113841</v>
      </c>
      <c r="R750" s="2">
        <v>4451270.3140059197</v>
      </c>
      <c r="S750" s="2">
        <v>3053116.74727281</v>
      </c>
      <c r="T750" s="2">
        <v>6518853.0346245803</v>
      </c>
      <c r="U750" s="2">
        <v>7110381</v>
      </c>
    </row>
    <row r="751" spans="2:21" x14ac:dyDescent="0.35">
      <c r="B751" s="58"/>
      <c r="C751" s="58"/>
      <c r="D751" s="58"/>
      <c r="E751" s="58"/>
      <c r="F751" s="58"/>
      <c r="G751" s="58" t="s">
        <v>30</v>
      </c>
      <c r="H751" s="2">
        <v>-2631290.41467612</v>
      </c>
      <c r="I751" s="2">
        <v>-2884220.2732534199</v>
      </c>
      <c r="J751" s="2">
        <v>-3103712.1514497502</v>
      </c>
      <c r="K751" s="2">
        <v>-3422405.4291976201</v>
      </c>
      <c r="L751" s="2">
        <v>-3648602.01689131</v>
      </c>
      <c r="M751" s="2">
        <v>-9297874.2843462396</v>
      </c>
      <c r="N751" s="2">
        <v>-9854320.9854725506</v>
      </c>
      <c r="O751" s="2">
        <v>-10614706.6913504</v>
      </c>
      <c r="P751" s="2">
        <v>-11131617.6350585</v>
      </c>
      <c r="Q751" s="2">
        <v>-11862334.8504136</v>
      </c>
      <c r="R751" s="2">
        <v>-12341442.686026599</v>
      </c>
      <c r="S751" s="2">
        <v>-12844586.30377</v>
      </c>
      <c r="T751" s="2">
        <v>-15198059.360216901</v>
      </c>
      <c r="U751" s="2">
        <v>-16153601</v>
      </c>
    </row>
    <row r="752" spans="2:21" x14ac:dyDescent="0.35">
      <c r="B752" s="58"/>
      <c r="C752" s="58"/>
      <c r="D752" s="58"/>
      <c r="E752" s="58"/>
      <c r="F752" s="58"/>
      <c r="G752" s="58" t="s">
        <v>25</v>
      </c>
      <c r="H752" s="2">
        <v>16057100.062864499</v>
      </c>
      <c r="I752" s="2">
        <v>19396235.696704801</v>
      </c>
      <c r="J752" s="2">
        <v>8075098.2227534503</v>
      </c>
      <c r="K752" s="2">
        <v>18511286.697696902</v>
      </c>
      <c r="L752" s="2">
        <v>21373427.736787099</v>
      </c>
      <c r="M752" s="2">
        <v>13282668.953404</v>
      </c>
      <c r="N752" s="2">
        <v>33110767.0284882</v>
      </c>
      <c r="O752" s="2">
        <v>21585881.607932501</v>
      </c>
      <c r="P752" s="2">
        <v>24004308.0354768</v>
      </c>
      <c r="Q752" s="2">
        <v>13618119.9416814</v>
      </c>
      <c r="R752" s="2">
        <v>9403281.9846555702</v>
      </c>
      <c r="S752" s="2">
        <v>11138769.096818199</v>
      </c>
      <c r="T752" s="2">
        <v>14814637.646358499</v>
      </c>
      <c r="U752" s="2">
        <v>18710142</v>
      </c>
    </row>
    <row r="753" spans="2:21" x14ac:dyDescent="0.35">
      <c r="B753" s="58"/>
      <c r="C753" s="58"/>
      <c r="D753" s="58"/>
      <c r="E753" s="58"/>
      <c r="F753" s="58"/>
      <c r="G753" s="58" t="s">
        <v>27</v>
      </c>
      <c r="H753" s="2">
        <v>0</v>
      </c>
      <c r="I753" s="2">
        <v>0</v>
      </c>
      <c r="J753" s="2">
        <v>0</v>
      </c>
      <c r="K753" s="2">
        <v>0</v>
      </c>
      <c r="L753" s="2">
        <v>0</v>
      </c>
      <c r="M753" s="2">
        <v>0</v>
      </c>
      <c r="N753" s="2">
        <v>0</v>
      </c>
      <c r="O753" s="2">
        <v>0</v>
      </c>
      <c r="P753" s="2">
        <v>0</v>
      </c>
      <c r="Q753" s="2">
        <v>0</v>
      </c>
      <c r="R753" s="2">
        <v>0</v>
      </c>
      <c r="S753" s="2">
        <v>0</v>
      </c>
      <c r="T753" s="2">
        <v>0</v>
      </c>
      <c r="U753" s="2">
        <v>-20504</v>
      </c>
    </row>
    <row r="754" spans="2:21" x14ac:dyDescent="0.35">
      <c r="B754" s="58"/>
      <c r="C754" s="58"/>
      <c r="D754" s="58"/>
      <c r="E754" s="58"/>
      <c r="F754" s="58"/>
      <c r="G754" s="58" t="s">
        <v>26</v>
      </c>
      <c r="H754" s="2">
        <v>143838545.48343</v>
      </c>
      <c r="I754" s="2">
        <v>165746941.446569</v>
      </c>
      <c r="J754" s="2">
        <v>173665528.492309</v>
      </c>
      <c r="K754" s="2">
        <v>197001160.72576401</v>
      </c>
      <c r="L754" s="2">
        <v>217097048.49497199</v>
      </c>
      <c r="M754" s="2">
        <v>227133777.493368</v>
      </c>
      <c r="N754" s="2">
        <v>258385122.80187401</v>
      </c>
      <c r="O754" s="2">
        <v>274534335.57940602</v>
      </c>
      <c r="P754" s="2">
        <v>293767015.19008499</v>
      </c>
      <c r="Q754" s="2">
        <v>300784394.67173499</v>
      </c>
      <c r="R754" s="2">
        <v>298264463.87969601</v>
      </c>
      <c r="S754" s="2">
        <v>299720072.56925702</v>
      </c>
      <c r="T754" s="2">
        <v>343253259.68278003</v>
      </c>
      <c r="U754" s="2">
        <v>351872135</v>
      </c>
    </row>
    <row r="755" spans="2:21" x14ac:dyDescent="0.35">
      <c r="B755" s="58"/>
      <c r="C755" s="58"/>
      <c r="D755" s="58"/>
      <c r="E755" s="58"/>
      <c r="F755" s="58" t="s">
        <v>9</v>
      </c>
      <c r="G755" s="58"/>
      <c r="H755" s="2"/>
      <c r="I755" s="2"/>
      <c r="J755" s="2"/>
      <c r="K755" s="2"/>
      <c r="L755" s="2"/>
      <c r="M755" s="2"/>
      <c r="N755" s="2"/>
      <c r="O755" s="2"/>
      <c r="P755" s="2"/>
      <c r="Q755" s="2"/>
      <c r="R755" s="2"/>
      <c r="S755" s="2"/>
      <c r="T755" s="2"/>
      <c r="U755" s="2"/>
    </row>
    <row r="756" spans="2:21" x14ac:dyDescent="0.35">
      <c r="B756" s="58"/>
      <c r="C756" s="58"/>
      <c r="D756" s="58"/>
      <c r="E756" s="58"/>
      <c r="F756" s="58"/>
      <c r="G756" s="58" t="s">
        <v>29</v>
      </c>
      <c r="H756" s="2">
        <v>0</v>
      </c>
      <c r="I756" s="2">
        <v>0</v>
      </c>
      <c r="J756" s="2">
        <v>0</v>
      </c>
      <c r="K756" s="2">
        <v>0</v>
      </c>
      <c r="L756" s="2">
        <v>0</v>
      </c>
      <c r="M756" s="2">
        <v>0</v>
      </c>
      <c r="N756" s="2">
        <v>0</v>
      </c>
      <c r="O756" s="2">
        <v>0</v>
      </c>
      <c r="P756" s="2">
        <v>0</v>
      </c>
      <c r="Q756" s="2">
        <v>0</v>
      </c>
      <c r="R756" s="2">
        <v>0</v>
      </c>
      <c r="S756" s="2">
        <v>0</v>
      </c>
      <c r="T756" s="2">
        <v>0</v>
      </c>
      <c r="U756" s="2">
        <v>0</v>
      </c>
    </row>
    <row r="757" spans="2:21" x14ac:dyDescent="0.35">
      <c r="B757" s="58"/>
      <c r="C757" s="58"/>
      <c r="D757" s="58"/>
      <c r="E757" s="58"/>
      <c r="F757" s="58"/>
      <c r="G757" s="58" t="s">
        <v>28</v>
      </c>
      <c r="H757" s="2">
        <v>0</v>
      </c>
      <c r="I757" s="2">
        <v>0</v>
      </c>
      <c r="J757" s="2">
        <v>0</v>
      </c>
      <c r="K757" s="2">
        <v>0</v>
      </c>
      <c r="L757" s="2">
        <v>0</v>
      </c>
      <c r="M757" s="2">
        <v>0</v>
      </c>
      <c r="N757" s="2">
        <v>0</v>
      </c>
      <c r="O757" s="2">
        <v>0</v>
      </c>
      <c r="P757" s="2">
        <v>0</v>
      </c>
      <c r="Q757" s="2">
        <v>0</v>
      </c>
      <c r="R757" s="2">
        <v>0</v>
      </c>
      <c r="S757" s="2">
        <v>0</v>
      </c>
      <c r="T757" s="2">
        <v>0</v>
      </c>
      <c r="U757" s="2">
        <v>0</v>
      </c>
    </row>
    <row r="758" spans="2:21" x14ac:dyDescent="0.35">
      <c r="B758" s="58"/>
      <c r="C758" s="58"/>
      <c r="D758" s="58"/>
      <c r="E758" s="58"/>
      <c r="F758" s="58"/>
      <c r="G758" s="58" t="s">
        <v>25</v>
      </c>
      <c r="H758" s="2">
        <v>0</v>
      </c>
      <c r="I758" s="2">
        <v>0</v>
      </c>
      <c r="J758" s="2">
        <v>0</v>
      </c>
      <c r="K758" s="2">
        <v>0</v>
      </c>
      <c r="L758" s="2">
        <v>0</v>
      </c>
      <c r="M758" s="2">
        <v>0</v>
      </c>
      <c r="N758" s="2">
        <v>0</v>
      </c>
      <c r="O758" s="2">
        <v>0</v>
      </c>
      <c r="P758" s="2">
        <v>0</v>
      </c>
      <c r="Q758" s="2">
        <v>0</v>
      </c>
      <c r="R758" s="2">
        <v>0</v>
      </c>
      <c r="S758" s="2">
        <v>0</v>
      </c>
      <c r="T758" s="2">
        <v>0</v>
      </c>
      <c r="U758" s="2">
        <v>0</v>
      </c>
    </row>
    <row r="759" spans="2:21" x14ac:dyDescent="0.35">
      <c r="B759" s="58"/>
      <c r="C759" s="58"/>
      <c r="D759" s="58"/>
      <c r="E759" s="58"/>
      <c r="F759" s="58"/>
      <c r="G759" s="58" t="s">
        <v>27</v>
      </c>
      <c r="H759" s="2">
        <v>0</v>
      </c>
      <c r="I759" s="2">
        <v>0</v>
      </c>
      <c r="J759" s="2">
        <v>0</v>
      </c>
      <c r="K759" s="2">
        <v>0</v>
      </c>
      <c r="L759" s="2">
        <v>0</v>
      </c>
      <c r="M759" s="2">
        <v>0</v>
      </c>
      <c r="N759" s="2">
        <v>0</v>
      </c>
      <c r="O759" s="2">
        <v>0</v>
      </c>
      <c r="P759" s="2">
        <v>0</v>
      </c>
      <c r="Q759" s="2">
        <v>0</v>
      </c>
      <c r="R759" s="2">
        <v>0</v>
      </c>
      <c r="S759" s="2">
        <v>0</v>
      </c>
      <c r="T759" s="2">
        <v>0</v>
      </c>
      <c r="U759" s="2">
        <v>0</v>
      </c>
    </row>
    <row r="760" spans="2:21" x14ac:dyDescent="0.35">
      <c r="B760" s="58"/>
      <c r="C760" s="58"/>
      <c r="D760" s="58"/>
      <c r="E760" s="58"/>
      <c r="F760" s="58"/>
      <c r="G760" s="58" t="s">
        <v>26</v>
      </c>
      <c r="H760" s="2">
        <v>0</v>
      </c>
      <c r="I760" s="2">
        <v>0</v>
      </c>
      <c r="J760" s="2">
        <v>0</v>
      </c>
      <c r="K760" s="2">
        <v>0</v>
      </c>
      <c r="L760" s="2">
        <v>0</v>
      </c>
      <c r="M760" s="2">
        <v>0</v>
      </c>
      <c r="N760" s="2">
        <v>0</v>
      </c>
      <c r="O760" s="2">
        <v>0</v>
      </c>
      <c r="P760" s="2">
        <v>0</v>
      </c>
      <c r="Q760" s="2">
        <v>0</v>
      </c>
      <c r="R760" s="2">
        <v>0</v>
      </c>
      <c r="S760" s="2">
        <v>0</v>
      </c>
      <c r="T760" s="2">
        <v>0</v>
      </c>
      <c r="U760" s="2">
        <v>0</v>
      </c>
    </row>
    <row r="761" spans="2:21" x14ac:dyDescent="0.35">
      <c r="B761" s="58"/>
      <c r="C761" s="58"/>
      <c r="D761" s="58"/>
      <c r="E761" s="58"/>
      <c r="F761" s="58" t="s">
        <v>11</v>
      </c>
      <c r="G761" s="58"/>
      <c r="H761" s="2"/>
      <c r="I761" s="2"/>
      <c r="J761" s="2"/>
      <c r="K761" s="2"/>
      <c r="L761" s="2"/>
      <c r="M761" s="2"/>
      <c r="N761" s="2"/>
      <c r="O761" s="2"/>
      <c r="P761" s="2"/>
      <c r="Q761" s="2"/>
      <c r="R761" s="2"/>
      <c r="S761" s="2"/>
      <c r="T761" s="2"/>
      <c r="U761" s="2"/>
    </row>
    <row r="762" spans="2:21" x14ac:dyDescent="0.35">
      <c r="B762" s="58"/>
      <c r="C762" s="58"/>
      <c r="D762" s="58"/>
      <c r="E762" s="58"/>
      <c r="F762" s="58"/>
      <c r="G762" s="58" t="s">
        <v>29</v>
      </c>
      <c r="H762" s="2">
        <v>33847016.837882102</v>
      </c>
      <c r="I762" s="2">
        <v>38396128.016551398</v>
      </c>
      <c r="J762" s="2">
        <v>44234181.6986266</v>
      </c>
      <c r="K762" s="2">
        <v>46344035.4745709</v>
      </c>
      <c r="L762" s="2">
        <v>52563239.025804497</v>
      </c>
      <c r="M762" s="2">
        <v>57917036.614001103</v>
      </c>
      <c r="N762" s="2">
        <v>60589903.876750603</v>
      </c>
      <c r="O762" s="2">
        <v>68915340.419115707</v>
      </c>
      <c r="P762" s="2">
        <v>73327450.884308398</v>
      </c>
      <c r="Q762" s="2">
        <v>77942881.462419093</v>
      </c>
      <c r="R762" s="2">
        <v>79125160.795166001</v>
      </c>
      <c r="S762" s="2">
        <v>79554376.251683593</v>
      </c>
      <c r="T762" s="2">
        <v>89936117.2518543</v>
      </c>
      <c r="U762" s="2">
        <v>91298797</v>
      </c>
    </row>
    <row r="763" spans="2:21" x14ac:dyDescent="0.35">
      <c r="B763" s="58"/>
      <c r="C763" s="58"/>
      <c r="D763" s="58"/>
      <c r="E763" s="58"/>
      <c r="F763" s="58"/>
      <c r="G763" s="58" t="s">
        <v>28</v>
      </c>
      <c r="H763" s="2">
        <v>972891.25869389204</v>
      </c>
      <c r="I763" s="2">
        <v>1439643.56709081</v>
      </c>
      <c r="J763" s="2">
        <v>786252.72857695306</v>
      </c>
      <c r="K763" s="2">
        <v>2200063.8926005801</v>
      </c>
      <c r="L763" s="2">
        <v>632550.68862550706</v>
      </c>
      <c r="M763" s="2">
        <v>1614531.86290514</v>
      </c>
      <c r="N763" s="2">
        <v>2132875.0284479298</v>
      </c>
      <c r="O763" s="2">
        <v>1381394.22189447</v>
      </c>
      <c r="P763" s="2">
        <v>1585202.3949408899</v>
      </c>
      <c r="Q763" s="2">
        <v>1799429.2209806601</v>
      </c>
      <c r="R763" s="2">
        <v>1187507.55729905</v>
      </c>
      <c r="S763" s="2">
        <v>814508.88284515205</v>
      </c>
      <c r="T763" s="2">
        <v>1739096.18995298</v>
      </c>
      <c r="U763" s="2">
        <v>1896904</v>
      </c>
    </row>
    <row r="764" spans="2:21" x14ac:dyDescent="0.35">
      <c r="B764" s="58"/>
      <c r="C764" s="58"/>
      <c r="D764" s="58"/>
      <c r="E764" s="58"/>
      <c r="F764" s="58"/>
      <c r="G764" s="58" t="s">
        <v>30</v>
      </c>
      <c r="H764" s="2">
        <v>-701974.27530847595</v>
      </c>
      <c r="I764" s="2">
        <v>-769450.77018277196</v>
      </c>
      <c r="J764" s="2">
        <v>-828006.698207131</v>
      </c>
      <c r="K764" s="2">
        <v>-913027.52351967397</v>
      </c>
      <c r="L764" s="2">
        <v>-973372.13042353396</v>
      </c>
      <c r="M764" s="2">
        <v>-2480482.0198710901</v>
      </c>
      <c r="N764" s="2">
        <v>-2628930.5786437299</v>
      </c>
      <c r="O764" s="2">
        <v>-2831785.8780289302</v>
      </c>
      <c r="P764" s="2">
        <v>-2969687.1081951801</v>
      </c>
      <c r="Q764" s="2">
        <v>-3164627.46325573</v>
      </c>
      <c r="R764" s="2">
        <v>-3292443.6000923002</v>
      </c>
      <c r="S764" s="2">
        <v>-3426671.9902660199</v>
      </c>
      <c r="T764" s="2">
        <v>-4054530.2966098702</v>
      </c>
      <c r="U764" s="2">
        <v>-4309449</v>
      </c>
    </row>
    <row r="765" spans="2:21" x14ac:dyDescent="0.35">
      <c r="B765" s="58"/>
      <c r="C765" s="58"/>
      <c r="D765" s="58"/>
      <c r="E765" s="58"/>
      <c r="F765" s="58"/>
      <c r="G765" s="58" t="s">
        <v>25</v>
      </c>
      <c r="H765" s="2">
        <v>4278194.19528386</v>
      </c>
      <c r="I765" s="2">
        <v>5167860.8851672299</v>
      </c>
      <c r="J765" s="2">
        <v>2151607.7455743798</v>
      </c>
      <c r="K765" s="2">
        <v>4932167.1821527099</v>
      </c>
      <c r="L765" s="2">
        <v>5694619.02999462</v>
      </c>
      <c r="M765" s="2">
        <v>3538817.41971554</v>
      </c>
      <c r="N765" s="2">
        <v>8821492.0925608408</v>
      </c>
      <c r="O765" s="2">
        <v>5750989.8140231902</v>
      </c>
      <c r="P765" s="2">
        <v>6395315.8602505904</v>
      </c>
      <c r="Q765" s="2">
        <v>3628189.5033638799</v>
      </c>
      <c r="R765" s="2">
        <v>2505256.90330244</v>
      </c>
      <c r="S765" s="2">
        <v>2967631.75023703</v>
      </c>
      <c r="T765" s="2">
        <v>3952241.2530964199</v>
      </c>
      <c r="U765" s="2">
        <v>4991482</v>
      </c>
    </row>
    <row r="766" spans="2:21" x14ac:dyDescent="0.35">
      <c r="B766" s="58"/>
      <c r="C766" s="58"/>
      <c r="D766" s="58"/>
      <c r="E766" s="58"/>
      <c r="F766" s="58"/>
      <c r="G766" s="58" t="s">
        <v>27</v>
      </c>
      <c r="H766" s="2">
        <v>0</v>
      </c>
      <c r="I766" s="2">
        <v>0</v>
      </c>
      <c r="J766" s="2">
        <v>0</v>
      </c>
      <c r="K766" s="2">
        <v>0</v>
      </c>
      <c r="L766" s="2">
        <v>0</v>
      </c>
      <c r="M766" s="2">
        <v>0</v>
      </c>
      <c r="N766" s="2">
        <v>0</v>
      </c>
      <c r="O766" s="2">
        <v>0</v>
      </c>
      <c r="P766" s="2">
        <v>0</v>
      </c>
      <c r="Q766" s="2">
        <v>0</v>
      </c>
      <c r="R766" s="2">
        <v>0</v>
      </c>
      <c r="S766" s="2">
        <v>0</v>
      </c>
      <c r="T766" s="2">
        <v>0</v>
      </c>
      <c r="U766" s="2">
        <v>-5470</v>
      </c>
    </row>
    <row r="767" spans="2:21" x14ac:dyDescent="0.35">
      <c r="B767" s="58"/>
      <c r="C767" s="58"/>
      <c r="D767" s="58"/>
      <c r="E767" s="58"/>
      <c r="F767" s="58"/>
      <c r="G767" s="58" t="s">
        <v>26</v>
      </c>
      <c r="H767" s="2">
        <v>38396128.016551398</v>
      </c>
      <c r="I767" s="2">
        <v>44234181.698626697</v>
      </c>
      <c r="J767" s="2">
        <v>46344035.474570803</v>
      </c>
      <c r="K767" s="2">
        <v>52563239.025804497</v>
      </c>
      <c r="L767" s="2">
        <v>57917036.614001103</v>
      </c>
      <c r="M767" s="2">
        <v>60589903.8767507</v>
      </c>
      <c r="N767" s="2">
        <v>68915340.419115603</v>
      </c>
      <c r="O767" s="2">
        <v>73215938.577004403</v>
      </c>
      <c r="P767" s="2">
        <v>78338282.031304702</v>
      </c>
      <c r="Q767" s="2">
        <v>80205872.723507896</v>
      </c>
      <c r="R767" s="2">
        <v>79525481.655675203</v>
      </c>
      <c r="S767" s="2">
        <v>79909844.894499794</v>
      </c>
      <c r="T767" s="2">
        <v>91572924.398293793</v>
      </c>
      <c r="U767" s="2">
        <v>93872264</v>
      </c>
    </row>
    <row r="768" spans="2:21" x14ac:dyDescent="0.35">
      <c r="B768" s="58"/>
      <c r="C768" s="58"/>
      <c r="D768" s="58"/>
      <c r="E768" s="58"/>
      <c r="F768" s="58" t="s">
        <v>12</v>
      </c>
      <c r="G768" s="58"/>
      <c r="H768" s="2"/>
      <c r="I768" s="2"/>
      <c r="J768" s="2"/>
      <c r="K768" s="2"/>
      <c r="L768" s="2"/>
      <c r="M768" s="2"/>
      <c r="N768" s="2"/>
      <c r="O768" s="2"/>
      <c r="P768" s="2"/>
      <c r="Q768" s="2"/>
      <c r="R768" s="2"/>
      <c r="S768" s="2"/>
      <c r="T768" s="2"/>
      <c r="U768" s="2"/>
    </row>
    <row r="769" spans="2:21" x14ac:dyDescent="0.35">
      <c r="B769" s="58"/>
      <c r="C769" s="58"/>
      <c r="D769" s="58"/>
      <c r="E769" s="58"/>
      <c r="F769" s="58"/>
      <c r="G769" s="58" t="s">
        <v>29</v>
      </c>
      <c r="H769" s="2">
        <v>185586462.58264899</v>
      </c>
      <c r="I769" s="2">
        <v>196169399.14246601</v>
      </c>
      <c r="J769" s="2">
        <v>203917757.12327999</v>
      </c>
      <c r="K769" s="2">
        <v>213108394.738419</v>
      </c>
      <c r="L769" s="2">
        <v>231768992.32444599</v>
      </c>
      <c r="M769" s="2">
        <v>241815621.72228101</v>
      </c>
      <c r="N769" s="2">
        <v>260877416.14414901</v>
      </c>
      <c r="O769" s="2">
        <v>285768374.69958597</v>
      </c>
      <c r="P769" s="2">
        <v>311263943.009597</v>
      </c>
      <c r="Q769" s="2">
        <v>338353398.15223497</v>
      </c>
      <c r="R769" s="2">
        <v>375018440.28224599</v>
      </c>
      <c r="S769" s="2">
        <v>395936459.19163698</v>
      </c>
      <c r="T769" s="2">
        <v>387146543.29072702</v>
      </c>
      <c r="U769" s="2">
        <v>393012449</v>
      </c>
    </row>
    <row r="770" spans="2:21" x14ac:dyDescent="0.35">
      <c r="B770" s="58"/>
      <c r="C770" s="58"/>
      <c r="D770" s="58"/>
      <c r="E770" s="58"/>
      <c r="F770" s="58"/>
      <c r="G770" s="58" t="s">
        <v>28</v>
      </c>
      <c r="H770" s="2">
        <v>6099048.7196880896</v>
      </c>
      <c r="I770" s="2">
        <v>8411782.0657119099</v>
      </c>
      <c r="J770" s="2">
        <v>4154727.6114411899</v>
      </c>
      <c r="K770" s="2">
        <v>11643783.6670481</v>
      </c>
      <c r="L770" s="2">
        <v>3212692.6619270202</v>
      </c>
      <c r="M770" s="2">
        <v>6686357.2864957796</v>
      </c>
      <c r="N770" s="2">
        <v>9113642.1418329198</v>
      </c>
      <c r="O770" s="2">
        <v>5687513.0768148797</v>
      </c>
      <c r="P770" s="2">
        <v>6683839.4528669501</v>
      </c>
      <c r="Q770" s="2">
        <v>8091813.2463782402</v>
      </c>
      <c r="R770" s="2">
        <v>5595242.3239092603</v>
      </c>
      <c r="S770" s="2">
        <v>4030920.10094808</v>
      </c>
      <c r="T770" s="2">
        <v>7486259.12440632</v>
      </c>
      <c r="U770" s="2">
        <v>8165570</v>
      </c>
    </row>
    <row r="771" spans="2:21" x14ac:dyDescent="0.35">
      <c r="B771" s="58"/>
      <c r="C771" s="58"/>
      <c r="D771" s="58"/>
      <c r="E771" s="58"/>
      <c r="F771" s="58"/>
      <c r="G771" s="58" t="s">
        <v>30</v>
      </c>
      <c r="H771" s="2">
        <v>-7953504.4191812295</v>
      </c>
      <c r="I771" s="2">
        <v>-8778549.3606875204</v>
      </c>
      <c r="J771" s="2">
        <v>-9476483.2231797595</v>
      </c>
      <c r="K771" s="2">
        <v>-10516846.051925501</v>
      </c>
      <c r="L771" s="2">
        <v>-11251827.977985401</v>
      </c>
      <c r="M771" s="2">
        <v>-11676174.3965309</v>
      </c>
      <c r="N771" s="2">
        <v>-12786552.7656599</v>
      </c>
      <c r="O771" s="2">
        <v>-13861230.370657301</v>
      </c>
      <c r="P771" s="2">
        <v>-15014554.0526664</v>
      </c>
      <c r="Q771" s="2">
        <v>-17116871.110911299</v>
      </c>
      <c r="R771" s="2">
        <v>-16284757.616992399</v>
      </c>
      <c r="S771" s="2">
        <v>-17180563.8646909</v>
      </c>
      <c r="T771" s="2">
        <v>-17453470.7186024</v>
      </c>
      <c r="U771" s="2">
        <v>-18550816</v>
      </c>
    </row>
    <row r="772" spans="2:21" x14ac:dyDescent="0.35">
      <c r="B772" s="58"/>
      <c r="C772" s="58"/>
      <c r="D772" s="58"/>
      <c r="E772" s="58"/>
      <c r="F772" s="58"/>
      <c r="G772" s="58" t="s">
        <v>25</v>
      </c>
      <c r="H772" s="2">
        <v>12437392.2593101</v>
      </c>
      <c r="I772" s="2">
        <v>8115125.2757891202</v>
      </c>
      <c r="J772" s="2">
        <v>14512393.226878099</v>
      </c>
      <c r="K772" s="2">
        <v>17533659.970904302</v>
      </c>
      <c r="L772" s="2">
        <v>18085764.713893399</v>
      </c>
      <c r="M772" s="2">
        <v>24051611.531902902</v>
      </c>
      <c r="N772" s="2">
        <v>28563869.179264501</v>
      </c>
      <c r="O772" s="2">
        <v>33030146.053425498</v>
      </c>
      <c r="P772" s="2">
        <v>36202001.342688099</v>
      </c>
      <c r="Q772" s="2">
        <v>42144721.152272597</v>
      </c>
      <c r="R772" s="2">
        <v>31464962.861856598</v>
      </c>
      <c r="S772" s="2">
        <v>24557082.808045302</v>
      </c>
      <c r="T772" s="2">
        <v>17013148.734255999</v>
      </c>
      <c r="U772" s="2">
        <v>21486751</v>
      </c>
    </row>
    <row r="773" spans="2:21" x14ac:dyDescent="0.35">
      <c r="B773" s="58"/>
      <c r="C773" s="58"/>
      <c r="D773" s="58"/>
      <c r="E773" s="58"/>
      <c r="F773" s="58"/>
      <c r="G773" s="58" t="s">
        <v>27</v>
      </c>
      <c r="H773" s="2">
        <v>0</v>
      </c>
      <c r="I773" s="2">
        <v>0</v>
      </c>
      <c r="J773" s="2">
        <v>0</v>
      </c>
      <c r="K773" s="2">
        <v>0</v>
      </c>
      <c r="L773" s="2">
        <v>0</v>
      </c>
      <c r="M773" s="2">
        <v>0</v>
      </c>
      <c r="N773" s="2">
        <v>0</v>
      </c>
      <c r="O773" s="2">
        <v>0</v>
      </c>
      <c r="P773" s="2">
        <v>0</v>
      </c>
      <c r="Q773" s="2">
        <v>0</v>
      </c>
      <c r="R773" s="2">
        <v>0</v>
      </c>
      <c r="S773" s="2">
        <v>0</v>
      </c>
      <c r="T773" s="2">
        <v>0</v>
      </c>
      <c r="U773" s="2">
        <v>-23546</v>
      </c>
    </row>
    <row r="774" spans="2:21" x14ac:dyDescent="0.35">
      <c r="B774" s="58"/>
      <c r="C774" s="58"/>
      <c r="D774" s="58"/>
      <c r="E774" s="58"/>
      <c r="F774" s="58"/>
      <c r="G774" s="58" t="s">
        <v>26</v>
      </c>
      <c r="H774" s="2">
        <v>196169399.14246601</v>
      </c>
      <c r="I774" s="2">
        <v>203917757.12327901</v>
      </c>
      <c r="J774" s="2">
        <v>213108394.73842001</v>
      </c>
      <c r="K774" s="2">
        <v>231768992.32444599</v>
      </c>
      <c r="L774" s="2">
        <v>241815621.72228101</v>
      </c>
      <c r="M774" s="2">
        <v>260877416.14414901</v>
      </c>
      <c r="N774" s="2">
        <v>285768374.69958699</v>
      </c>
      <c r="O774" s="2">
        <v>310624803.45916897</v>
      </c>
      <c r="P774" s="2">
        <v>339135229.75248599</v>
      </c>
      <c r="Q774" s="2">
        <v>371473061.43997502</v>
      </c>
      <c r="R774" s="2">
        <v>395793887.85101902</v>
      </c>
      <c r="S774" s="2">
        <v>407343898.23593903</v>
      </c>
      <c r="T774" s="2">
        <v>394192480.43078703</v>
      </c>
      <c r="U774" s="2">
        <v>404090408</v>
      </c>
    </row>
    <row r="775" spans="2:21" x14ac:dyDescent="0.35">
      <c r="B775" s="58"/>
      <c r="C775" s="58"/>
      <c r="D775" s="58"/>
      <c r="E775" s="58"/>
      <c r="F775" s="58" t="s">
        <v>189</v>
      </c>
      <c r="G775" s="58"/>
      <c r="H775" s="2"/>
      <c r="I775" s="2"/>
      <c r="J775" s="2"/>
      <c r="K775" s="2"/>
      <c r="L775" s="2"/>
      <c r="M775" s="2"/>
      <c r="N775" s="2"/>
      <c r="O775" s="2"/>
      <c r="P775" s="2"/>
      <c r="Q775" s="2"/>
      <c r="R775" s="2"/>
      <c r="S775" s="2"/>
      <c r="T775" s="2"/>
      <c r="U775" s="2"/>
    </row>
    <row r="776" spans="2:21" x14ac:dyDescent="0.35">
      <c r="B776" s="58"/>
      <c r="C776" s="58"/>
      <c r="D776" s="58"/>
      <c r="E776" s="58"/>
      <c r="F776" s="58"/>
      <c r="G776" s="58" t="s">
        <v>29</v>
      </c>
      <c r="H776" s="2">
        <v>59085405.808763497</v>
      </c>
      <c r="I776" s="2">
        <v>67042922.390868902</v>
      </c>
      <c r="J776" s="2">
        <v>77254391.683252499</v>
      </c>
      <c r="K776" s="2">
        <v>80945232.792418003</v>
      </c>
      <c r="L776" s="2">
        <v>91821934.691142797</v>
      </c>
      <c r="M776" s="2">
        <v>101188596.732659</v>
      </c>
      <c r="N776" s="2">
        <v>105866700.512394</v>
      </c>
      <c r="O776" s="2">
        <v>120432903.967016</v>
      </c>
      <c r="P776" s="2">
        <v>128154853.22838201</v>
      </c>
      <c r="Q776" s="2">
        <v>136232933.04039899</v>
      </c>
      <c r="R776" s="2">
        <v>138315344.796112</v>
      </c>
      <c r="S776" s="2">
        <v>139071085.55982801</v>
      </c>
      <c r="T776" s="2">
        <v>157130095.60470301</v>
      </c>
      <c r="U776" s="2">
        <v>159510875</v>
      </c>
    </row>
    <row r="777" spans="2:21" x14ac:dyDescent="0.35">
      <c r="B777" s="58"/>
      <c r="C777" s="58"/>
      <c r="D777" s="58"/>
      <c r="E777" s="58"/>
      <c r="F777" s="58"/>
      <c r="G777" s="58" t="s">
        <v>28</v>
      </c>
      <c r="H777" s="2">
        <v>1699767.5812872499</v>
      </c>
      <c r="I777" s="2">
        <v>2515244.57855123</v>
      </c>
      <c r="J777" s="2">
        <v>1373685.7914911599</v>
      </c>
      <c r="K777" s="2">
        <v>3843797.8016407602</v>
      </c>
      <c r="L777" s="2">
        <v>1105148.33434726</v>
      </c>
      <c r="M777" s="2">
        <v>2820797.1805664399</v>
      </c>
      <c r="N777" s="2">
        <v>3726410.1161315902</v>
      </c>
      <c r="O777" s="2">
        <v>2413475.3954989701</v>
      </c>
      <c r="P777" s="2">
        <v>2769554.7848962699</v>
      </c>
      <c r="Q777" s="2">
        <v>3143836.9163169302</v>
      </c>
      <c r="R777" s="2">
        <v>2074730.1719416699</v>
      </c>
      <c r="S777" s="2">
        <v>1423052.9685191601</v>
      </c>
      <c r="T777" s="2">
        <v>3038427.2630743599</v>
      </c>
      <c r="U777" s="2">
        <v>3314137</v>
      </c>
    </row>
    <row r="778" spans="2:21" x14ac:dyDescent="0.35">
      <c r="B778" s="58"/>
      <c r="C778" s="58"/>
      <c r="D778" s="58"/>
      <c r="E778" s="58"/>
      <c r="F778" s="58"/>
      <c r="G778" s="58" t="s">
        <v>30</v>
      </c>
      <c r="H778" s="2">
        <v>-1226440.3708065201</v>
      </c>
      <c r="I778" s="2">
        <v>-1344330.58460102</v>
      </c>
      <c r="J778" s="2">
        <v>-1446635.40773368</v>
      </c>
      <c r="K778" s="2">
        <v>-1595177.84894603</v>
      </c>
      <c r="L778" s="2">
        <v>-1700607.72675006</v>
      </c>
      <c r="M778" s="2">
        <v>-4333724.7463844102</v>
      </c>
      <c r="N778" s="2">
        <v>-4593083.68854337</v>
      </c>
      <c r="O778" s="2">
        <v>-4947498.2837060299</v>
      </c>
      <c r="P778" s="2">
        <v>-5188429.6708076997</v>
      </c>
      <c r="Q778" s="2">
        <v>-5529015.8286701804</v>
      </c>
      <c r="R778" s="2">
        <v>-5752327.2458699401</v>
      </c>
      <c r="S778" s="2">
        <v>-5986841.7037467305</v>
      </c>
      <c r="T778" s="2">
        <v>-7083791.8358693197</v>
      </c>
      <c r="U778" s="2">
        <v>-7529168</v>
      </c>
    </row>
    <row r="779" spans="2:21" x14ac:dyDescent="0.35">
      <c r="B779" s="58"/>
      <c r="C779" s="58"/>
      <c r="D779" s="58"/>
      <c r="E779" s="58"/>
      <c r="F779" s="58"/>
      <c r="G779" s="58" t="s">
        <v>25</v>
      </c>
      <c r="H779" s="2">
        <v>7484189.3716246597</v>
      </c>
      <c r="I779" s="2">
        <v>9040555.2984334305</v>
      </c>
      <c r="J779" s="2">
        <v>3763790.7254079399</v>
      </c>
      <c r="K779" s="2">
        <v>8628081.9460301194</v>
      </c>
      <c r="L779" s="2">
        <v>9962121.4339193199</v>
      </c>
      <c r="M779" s="2">
        <v>6191031.34555302</v>
      </c>
      <c r="N779" s="2">
        <v>15432877.027032999</v>
      </c>
      <c r="O779" s="2">
        <v>10061145.8529092</v>
      </c>
      <c r="P779" s="2">
        <v>11188370.6503023</v>
      </c>
      <c r="Q779" s="2">
        <v>6347384.5295861</v>
      </c>
      <c r="R779" s="2">
        <v>4382855.1115969298</v>
      </c>
      <c r="S779" s="2">
        <v>5191762.9560139002</v>
      </c>
      <c r="T779" s="2">
        <v>6905079.5712340605</v>
      </c>
      <c r="U779" s="2">
        <v>8720768</v>
      </c>
    </row>
    <row r="780" spans="2:21" x14ac:dyDescent="0.35">
      <c r="B780" s="58"/>
      <c r="C780" s="58"/>
      <c r="D780" s="58"/>
      <c r="E780" s="58"/>
      <c r="F780" s="58"/>
      <c r="G780" s="58" t="s">
        <v>27</v>
      </c>
      <c r="H780" s="2">
        <v>0</v>
      </c>
      <c r="I780" s="2">
        <v>0</v>
      </c>
      <c r="J780" s="2">
        <v>0</v>
      </c>
      <c r="K780" s="2">
        <v>0</v>
      </c>
      <c r="L780" s="2">
        <v>0</v>
      </c>
      <c r="M780" s="2">
        <v>0</v>
      </c>
      <c r="N780" s="2">
        <v>0</v>
      </c>
      <c r="O780" s="2">
        <v>0</v>
      </c>
      <c r="P780" s="2">
        <v>0</v>
      </c>
      <c r="Q780" s="2">
        <v>0</v>
      </c>
      <c r="R780" s="2">
        <v>0</v>
      </c>
      <c r="S780" s="2">
        <v>0</v>
      </c>
      <c r="T780" s="2">
        <v>0</v>
      </c>
      <c r="U780" s="2">
        <v>-9557</v>
      </c>
    </row>
    <row r="781" spans="2:21" x14ac:dyDescent="0.35">
      <c r="B781" s="58"/>
      <c r="C781" s="58"/>
      <c r="D781" s="58"/>
      <c r="E781" s="58"/>
      <c r="F781" s="58"/>
      <c r="G781" s="58" t="s">
        <v>26</v>
      </c>
      <c r="H781" s="2">
        <v>67042922.390868902</v>
      </c>
      <c r="I781" s="2">
        <v>77254391.683252603</v>
      </c>
      <c r="J781" s="2">
        <v>80945232.792417899</v>
      </c>
      <c r="K781" s="2">
        <v>91821934.691142902</v>
      </c>
      <c r="L781" s="2">
        <v>101188596.732659</v>
      </c>
      <c r="M781" s="2">
        <v>105866700.512394</v>
      </c>
      <c r="N781" s="2">
        <v>120432903.967015</v>
      </c>
      <c r="O781" s="2">
        <v>127960026.93171801</v>
      </c>
      <c r="P781" s="2">
        <v>136924348.992773</v>
      </c>
      <c r="Q781" s="2">
        <v>140195138.65763199</v>
      </c>
      <c r="R781" s="2">
        <v>139020602.83377999</v>
      </c>
      <c r="S781" s="2">
        <v>139699059.78061399</v>
      </c>
      <c r="T781" s="2">
        <v>159989810.60314199</v>
      </c>
      <c r="U781" s="2">
        <v>164007055</v>
      </c>
    </row>
    <row r="782" spans="2:21" x14ac:dyDescent="0.35">
      <c r="B782" s="58"/>
      <c r="C782" s="58"/>
      <c r="D782" s="58"/>
      <c r="E782" s="58"/>
      <c r="F782" s="58" t="s">
        <v>190</v>
      </c>
      <c r="G782" s="58"/>
      <c r="H782" s="2"/>
      <c r="I782" s="2"/>
      <c r="J782" s="2"/>
      <c r="K782" s="2"/>
      <c r="L782" s="2"/>
      <c r="M782" s="2"/>
      <c r="N782" s="2"/>
      <c r="O782" s="2"/>
      <c r="P782" s="2"/>
      <c r="Q782" s="2"/>
      <c r="R782" s="2"/>
      <c r="S782" s="2"/>
      <c r="T782" s="2"/>
      <c r="U782" s="2"/>
    </row>
    <row r="783" spans="2:21" x14ac:dyDescent="0.35">
      <c r="B783" s="58"/>
      <c r="C783" s="58"/>
      <c r="D783" s="58"/>
      <c r="E783" s="58"/>
      <c r="F783" s="58"/>
      <c r="G783" s="58" t="s">
        <v>29</v>
      </c>
      <c r="H783" s="2">
        <v>94543808.281801</v>
      </c>
      <c r="I783" s="2">
        <v>99931468.323778003</v>
      </c>
      <c r="J783" s="2">
        <v>103874739.075859</v>
      </c>
      <c r="K783" s="2">
        <v>108554675.86505599</v>
      </c>
      <c r="L783" s="2">
        <v>118056345.41059101</v>
      </c>
      <c r="M783" s="2">
        <v>123169886.40500499</v>
      </c>
      <c r="N783" s="2">
        <v>132911072.96504</v>
      </c>
      <c r="O783" s="2">
        <v>145622480.72357601</v>
      </c>
      <c r="P783" s="2">
        <v>158631505.81153899</v>
      </c>
      <c r="Q783" s="2">
        <v>172465405.82734099</v>
      </c>
      <c r="R783" s="2">
        <v>191175919.928253</v>
      </c>
      <c r="S783" s="2">
        <v>201828903.77615601</v>
      </c>
      <c r="T783" s="2">
        <v>189117509.519777</v>
      </c>
      <c r="U783" s="2">
        <v>191982950</v>
      </c>
    </row>
    <row r="784" spans="2:21" x14ac:dyDescent="0.35">
      <c r="B784" s="58"/>
      <c r="C784" s="58"/>
      <c r="D784" s="58"/>
      <c r="E784" s="58"/>
      <c r="F784" s="58"/>
      <c r="G784" s="58" t="s">
        <v>28</v>
      </c>
      <c r="H784" s="2">
        <v>3106578.1963637099</v>
      </c>
      <c r="I784" s="2">
        <v>4284579.4416346699</v>
      </c>
      <c r="J784" s="2">
        <v>2116229.3994912598</v>
      </c>
      <c r="K784" s="2">
        <v>5930814.1524531702</v>
      </c>
      <c r="L784" s="2">
        <v>1636399.6147370599</v>
      </c>
      <c r="M784" s="2">
        <v>3400710.3958556401</v>
      </c>
      <c r="N784" s="2">
        <v>4636866.8676847201</v>
      </c>
      <c r="O784" s="2">
        <v>2894658.4679600601</v>
      </c>
      <c r="P784" s="2">
        <v>3402718.39797336</v>
      </c>
      <c r="Q784" s="2">
        <v>3952776.0099488199</v>
      </c>
      <c r="R784" s="2">
        <v>2849962.1179804001</v>
      </c>
      <c r="S784" s="2">
        <v>2053167.4810969401</v>
      </c>
      <c r="T784" s="2">
        <v>3656968.4161282899</v>
      </c>
      <c r="U784" s="2">
        <v>3988806</v>
      </c>
    </row>
    <row r="785" spans="2:21" x14ac:dyDescent="0.35">
      <c r="B785" s="58"/>
      <c r="C785" s="58"/>
      <c r="D785" s="58"/>
      <c r="E785" s="58"/>
      <c r="F785" s="58"/>
      <c r="G785" s="58" t="s">
        <v>30</v>
      </c>
      <c r="H785" s="2">
        <v>-4051153.6386898002</v>
      </c>
      <c r="I785" s="2">
        <v>-4471394.0309381699</v>
      </c>
      <c r="J785" s="2">
        <v>-4826889.8171455003</v>
      </c>
      <c r="K785" s="2">
        <v>-5356803.35426086</v>
      </c>
      <c r="L785" s="2">
        <v>-5731169.7400955204</v>
      </c>
      <c r="M785" s="2">
        <v>-5910321.5268149003</v>
      </c>
      <c r="N785" s="2">
        <v>-6474595.7490390697</v>
      </c>
      <c r="O785" s="2">
        <v>-7021220.280944</v>
      </c>
      <c r="P785" s="2">
        <v>-7608172.2325569699</v>
      </c>
      <c r="Q785" s="2">
        <v>-8361433.3935449496</v>
      </c>
      <c r="R785" s="2">
        <v>-8294715.3353127604</v>
      </c>
      <c r="S785" s="2">
        <v>-8750998.3206057101</v>
      </c>
      <c r="T785" s="2">
        <v>-8525859.1920314599</v>
      </c>
      <c r="U785" s="2">
        <v>-9061902</v>
      </c>
    </row>
    <row r="786" spans="2:21" x14ac:dyDescent="0.35">
      <c r="B786" s="58"/>
      <c r="C786" s="58"/>
      <c r="D786" s="58"/>
      <c r="E786" s="58"/>
      <c r="F786" s="58"/>
      <c r="G786" s="58" t="s">
        <v>25</v>
      </c>
      <c r="H786" s="2">
        <v>6332235.4843031103</v>
      </c>
      <c r="I786" s="2">
        <v>4130085.3413843201</v>
      </c>
      <c r="J786" s="2">
        <v>7390597.2068513604</v>
      </c>
      <c r="K786" s="2">
        <v>8927658.7473429702</v>
      </c>
      <c r="L786" s="2">
        <v>9208311.1197720803</v>
      </c>
      <c r="M786" s="2">
        <v>12250797.690994799</v>
      </c>
      <c r="N786" s="2">
        <v>14549136.63989</v>
      </c>
      <c r="O786" s="2">
        <v>16824055.072891399</v>
      </c>
      <c r="P786" s="2">
        <v>18435303.673369698</v>
      </c>
      <c r="Q786" s="2">
        <v>21464137.322670098</v>
      </c>
      <c r="R786" s="2">
        <v>16025117.736211199</v>
      </c>
      <c r="S786" s="2">
        <v>12506243.0990375</v>
      </c>
      <c r="T786" s="2">
        <v>8310765.9708481301</v>
      </c>
      <c r="U786" s="2">
        <v>10496079</v>
      </c>
    </row>
    <row r="787" spans="2:21" x14ac:dyDescent="0.35">
      <c r="B787" s="58"/>
      <c r="C787" s="58"/>
      <c r="D787" s="58"/>
      <c r="E787" s="58"/>
      <c r="F787" s="58"/>
      <c r="G787" s="58" t="s">
        <v>27</v>
      </c>
      <c r="H787" s="2">
        <v>0</v>
      </c>
      <c r="I787" s="2">
        <v>0</v>
      </c>
      <c r="J787" s="2">
        <v>0</v>
      </c>
      <c r="K787" s="2">
        <v>0</v>
      </c>
      <c r="L787" s="2">
        <v>0</v>
      </c>
      <c r="M787" s="2">
        <v>0</v>
      </c>
      <c r="N787" s="2">
        <v>0</v>
      </c>
      <c r="O787" s="2">
        <v>0</v>
      </c>
      <c r="P787" s="2">
        <v>0</v>
      </c>
      <c r="Q787" s="2">
        <v>0</v>
      </c>
      <c r="R787" s="2">
        <v>0</v>
      </c>
      <c r="S787" s="2">
        <v>0</v>
      </c>
      <c r="T787" s="2">
        <v>0</v>
      </c>
      <c r="U787" s="2">
        <v>-11502</v>
      </c>
    </row>
    <row r="788" spans="2:21" x14ac:dyDescent="0.35">
      <c r="B788" s="58"/>
      <c r="C788" s="58"/>
      <c r="D788" s="58"/>
      <c r="E788" s="58"/>
      <c r="F788" s="58"/>
      <c r="G788" s="58" t="s">
        <v>26</v>
      </c>
      <c r="H788" s="2">
        <v>99931468.323778003</v>
      </c>
      <c r="I788" s="2">
        <v>103874739.075859</v>
      </c>
      <c r="J788" s="2">
        <v>108554675.86505599</v>
      </c>
      <c r="K788" s="2">
        <v>118056345.41059101</v>
      </c>
      <c r="L788" s="2">
        <v>123169886.40500499</v>
      </c>
      <c r="M788" s="2">
        <v>132911072.965041</v>
      </c>
      <c r="N788" s="2">
        <v>145622480.72357601</v>
      </c>
      <c r="O788" s="2">
        <v>158319973.983484</v>
      </c>
      <c r="P788" s="2">
        <v>172861355.650325</v>
      </c>
      <c r="Q788" s="2">
        <v>189520885.766415</v>
      </c>
      <c r="R788" s="2">
        <v>201756284.44713199</v>
      </c>
      <c r="S788" s="2">
        <v>207637316.03568399</v>
      </c>
      <c r="T788" s="2">
        <v>192559384.71472201</v>
      </c>
      <c r="U788" s="2">
        <v>197394431</v>
      </c>
    </row>
    <row r="789" spans="2:21" x14ac:dyDescent="0.35">
      <c r="B789" s="58"/>
      <c r="C789" s="58"/>
      <c r="D789" s="58"/>
      <c r="E789" s="58"/>
      <c r="F789" s="58" t="s">
        <v>191</v>
      </c>
      <c r="G789" s="58"/>
      <c r="H789" s="2"/>
      <c r="I789" s="2"/>
      <c r="J789" s="2"/>
      <c r="K789" s="2"/>
      <c r="L789" s="2"/>
      <c r="M789" s="2"/>
      <c r="N789" s="2"/>
      <c r="O789" s="2"/>
      <c r="P789" s="2"/>
      <c r="Q789" s="2"/>
      <c r="R789" s="2"/>
      <c r="S789" s="2"/>
      <c r="T789" s="2"/>
      <c r="U789" s="2"/>
    </row>
    <row r="790" spans="2:21" x14ac:dyDescent="0.35">
      <c r="B790" s="58"/>
      <c r="C790" s="58"/>
      <c r="D790" s="58"/>
      <c r="E790" s="58"/>
      <c r="F790" s="58"/>
      <c r="G790" s="58" t="s">
        <v>29</v>
      </c>
      <c r="H790" s="2">
        <v>112185074.31156699</v>
      </c>
      <c r="I790" s="2">
        <v>87114212.792323396</v>
      </c>
      <c r="J790" s="2">
        <v>61924631.533537</v>
      </c>
      <c r="K790" s="2">
        <v>30733160.191975798</v>
      </c>
      <c r="L790" s="2">
        <v>7272161.3626903202</v>
      </c>
      <c r="M790" s="2">
        <v>-5597430.4042624598</v>
      </c>
      <c r="N790" s="2">
        <v>47037737.623833098</v>
      </c>
      <c r="O790" s="2">
        <v>53927138.245361999</v>
      </c>
      <c r="P790" s="2">
        <v>50472578.376690701</v>
      </c>
      <c r="Q790" s="2">
        <v>58619882.130219199</v>
      </c>
      <c r="R790" s="2">
        <v>76247330.764900804</v>
      </c>
      <c r="S790" s="2">
        <v>62859008.142032601</v>
      </c>
      <c r="T790" s="2">
        <v>74916526.318846002</v>
      </c>
      <c r="U790" s="2">
        <v>76437055</v>
      </c>
    </row>
    <row r="791" spans="2:21" x14ac:dyDescent="0.35">
      <c r="B791" s="58"/>
      <c r="C791" s="58"/>
      <c r="D791" s="58"/>
      <c r="E791" s="58"/>
      <c r="F791" s="58"/>
      <c r="G791" s="58" t="s">
        <v>28</v>
      </c>
      <c r="H791" s="2">
        <v>3385159.7300319001</v>
      </c>
      <c r="I791" s="2">
        <v>3407832.4955001501</v>
      </c>
      <c r="J791" s="2">
        <v>1136347.0085976301</v>
      </c>
      <c r="K791" s="2">
        <v>1471376.972118</v>
      </c>
      <c r="L791" s="2">
        <v>71268.626099403802</v>
      </c>
      <c r="M791" s="2">
        <v>93863.760750722504</v>
      </c>
      <c r="N791" s="2">
        <v>1971228.58006309</v>
      </c>
      <c r="O791" s="2">
        <v>1260349.2958350501</v>
      </c>
      <c r="P791" s="2">
        <v>1284495.75081033</v>
      </c>
      <c r="Q791" s="2">
        <v>1559640.58416352</v>
      </c>
      <c r="R791" s="2">
        <v>1282160.82841666</v>
      </c>
      <c r="S791" s="2">
        <v>705633.41786905599</v>
      </c>
      <c r="T791" s="2">
        <v>1448662.11113791</v>
      </c>
      <c r="U791" s="2">
        <v>1588123</v>
      </c>
    </row>
    <row r="792" spans="2:21" x14ac:dyDescent="0.35">
      <c r="B792" s="58"/>
      <c r="C792" s="58"/>
      <c r="D792" s="58"/>
      <c r="E792" s="58"/>
      <c r="F792" s="58"/>
      <c r="G792" s="58" t="s">
        <v>30</v>
      </c>
      <c r="H792" s="2">
        <v>-32745012.255883001</v>
      </c>
      <c r="I792" s="2">
        <v>-33119785.305722799</v>
      </c>
      <c r="J792" s="2">
        <v>-34849520.640872702</v>
      </c>
      <c r="K792" s="2">
        <v>-27565942.186935801</v>
      </c>
      <c r="L792" s="2">
        <v>-24498020.374840099</v>
      </c>
      <c r="M792" s="2">
        <v>-692195.30800425902</v>
      </c>
      <c r="N792" s="2">
        <v>-11749429.1178462</v>
      </c>
      <c r="O792" s="2">
        <v>-15385211.654676801</v>
      </c>
      <c r="P792" s="2">
        <v>-17987712.355422702</v>
      </c>
      <c r="Q792" s="2">
        <v>-23351877.874304499</v>
      </c>
      <c r="R792" s="2">
        <v>-44035469.082782097</v>
      </c>
      <c r="S792" s="2">
        <v>-21994036.166842401</v>
      </c>
      <c r="T792" s="2">
        <v>-27730620.713889599</v>
      </c>
      <c r="U792" s="2">
        <v>-30225715</v>
      </c>
    </row>
    <row r="793" spans="2:21" x14ac:dyDescent="0.35">
      <c r="B793" s="58"/>
      <c r="C793" s="58"/>
      <c r="D793" s="58"/>
      <c r="E793" s="58"/>
      <c r="F793" s="58"/>
      <c r="G793" s="58" t="s">
        <v>25</v>
      </c>
      <c r="H793" s="2">
        <v>4288991.0066074301</v>
      </c>
      <c r="I793" s="2">
        <v>4522371.5514362101</v>
      </c>
      <c r="J793" s="2">
        <v>2521702.29071389</v>
      </c>
      <c r="K793" s="2">
        <v>2633566.3855323</v>
      </c>
      <c r="L793" s="2">
        <v>11557159.9817879</v>
      </c>
      <c r="M793" s="2">
        <v>53233499.5753491</v>
      </c>
      <c r="N793" s="2">
        <v>16667601.159312</v>
      </c>
      <c r="O793" s="2">
        <v>10767304.838218501</v>
      </c>
      <c r="P793" s="2">
        <v>24718609.218050402</v>
      </c>
      <c r="Q793" s="2">
        <v>22361294.486306701</v>
      </c>
      <c r="R793" s="2">
        <v>29015204.5495429</v>
      </c>
      <c r="S793" s="2">
        <v>37131833.080760702</v>
      </c>
      <c r="T793" s="2">
        <v>27793936.835033402</v>
      </c>
      <c r="U793" s="2">
        <v>17729609</v>
      </c>
    </row>
    <row r="794" spans="2:21" x14ac:dyDescent="0.35">
      <c r="B794" s="58"/>
      <c r="C794" s="58"/>
      <c r="D794" s="58"/>
      <c r="E794" s="58"/>
      <c r="F794" s="58"/>
      <c r="G794" s="58" t="s">
        <v>27</v>
      </c>
      <c r="H794" s="2">
        <v>0</v>
      </c>
      <c r="I794" s="2">
        <v>0</v>
      </c>
      <c r="J794" s="2">
        <v>0</v>
      </c>
      <c r="K794" s="2">
        <v>0</v>
      </c>
      <c r="L794" s="2">
        <v>0</v>
      </c>
      <c r="M794" s="2">
        <v>0</v>
      </c>
      <c r="N794" s="2">
        <v>0</v>
      </c>
      <c r="O794" s="2">
        <v>0</v>
      </c>
      <c r="P794" s="2">
        <v>0</v>
      </c>
      <c r="Q794" s="2">
        <v>0</v>
      </c>
      <c r="R794" s="2">
        <v>0</v>
      </c>
      <c r="S794" s="2">
        <v>0</v>
      </c>
      <c r="T794" s="2">
        <v>0</v>
      </c>
      <c r="U794" s="2">
        <v>0</v>
      </c>
    </row>
    <row r="795" spans="2:21" x14ac:dyDescent="0.35">
      <c r="B795" s="58"/>
      <c r="C795" s="58"/>
      <c r="D795" s="58"/>
      <c r="E795" s="58"/>
      <c r="F795" s="58"/>
      <c r="G795" s="58" t="s">
        <v>26</v>
      </c>
      <c r="H795" s="2">
        <v>87114212.792323396</v>
      </c>
      <c r="I795" s="2">
        <v>61924631.533537</v>
      </c>
      <c r="J795" s="2">
        <v>30733160.191975798</v>
      </c>
      <c r="K795" s="2">
        <v>7272161.3626902997</v>
      </c>
      <c r="L795" s="2">
        <v>-5597430.4042624701</v>
      </c>
      <c r="M795" s="2">
        <v>47037737.623833098</v>
      </c>
      <c r="N795" s="2">
        <v>53927138.245361999</v>
      </c>
      <c r="O795" s="2">
        <v>50569580.724738799</v>
      </c>
      <c r="P795" s="2">
        <v>58487970.990128703</v>
      </c>
      <c r="Q795" s="2">
        <v>59188939.326384902</v>
      </c>
      <c r="R795" s="2">
        <v>62509227.060078204</v>
      </c>
      <c r="S795" s="2">
        <v>78702438.473819897</v>
      </c>
      <c r="T795" s="2">
        <v>76428504.551127702</v>
      </c>
      <c r="U795" s="2">
        <v>65529072</v>
      </c>
    </row>
    <row r="796" spans="2:21" x14ac:dyDescent="0.35">
      <c r="B796" s="58"/>
      <c r="C796" s="58"/>
      <c r="D796" s="58"/>
      <c r="E796" s="58"/>
      <c r="F796" s="58" t="s">
        <v>192</v>
      </c>
      <c r="G796" s="58"/>
      <c r="H796" s="2"/>
      <c r="I796" s="2"/>
      <c r="J796" s="2"/>
      <c r="K796" s="2"/>
      <c r="L796" s="2"/>
      <c r="M796" s="2"/>
      <c r="N796" s="2"/>
      <c r="O796" s="2"/>
      <c r="P796" s="2"/>
      <c r="Q796" s="2"/>
      <c r="R796" s="2"/>
      <c r="S796" s="2"/>
      <c r="T796" s="2"/>
      <c r="U796" s="2"/>
    </row>
    <row r="797" spans="2:21" x14ac:dyDescent="0.35">
      <c r="B797" s="58"/>
      <c r="C797" s="58"/>
      <c r="D797" s="58"/>
      <c r="E797" s="58"/>
      <c r="F797" s="58"/>
      <c r="G797" s="58" t="s">
        <v>29</v>
      </c>
      <c r="H797" s="2">
        <v>27347420.277708199</v>
      </c>
      <c r="I797" s="2">
        <v>26559918.739087701</v>
      </c>
      <c r="J797" s="2">
        <v>26187931.554393701</v>
      </c>
      <c r="K797" s="2">
        <v>25606488.770977698</v>
      </c>
      <c r="L797" s="2">
        <v>28258163.844539199</v>
      </c>
      <c r="M797" s="2">
        <v>25697895.381911099</v>
      </c>
      <c r="N797" s="2">
        <v>30856813.3079505</v>
      </c>
      <c r="O797" s="2">
        <v>36523054.889285803</v>
      </c>
      <c r="P797" s="2">
        <v>41407539.231963299</v>
      </c>
      <c r="Q797" s="2">
        <v>37371757.879647203</v>
      </c>
      <c r="R797" s="2">
        <v>36388865.328333698</v>
      </c>
      <c r="S797" s="2">
        <v>38410239.531374902</v>
      </c>
      <c r="T797" s="2">
        <v>45082344.166705102</v>
      </c>
      <c r="U797" s="2">
        <v>47358939</v>
      </c>
    </row>
    <row r="798" spans="2:21" x14ac:dyDescent="0.35">
      <c r="B798" s="58"/>
      <c r="C798" s="58"/>
      <c r="D798" s="58"/>
      <c r="E798" s="58"/>
      <c r="F798" s="58"/>
      <c r="G798" s="58" t="s">
        <v>28</v>
      </c>
      <c r="H798" s="2">
        <v>775275.35747815995</v>
      </c>
      <c r="I798" s="2">
        <v>989404.42816427199</v>
      </c>
      <c r="J798" s="2">
        <v>467456.58937172702</v>
      </c>
      <c r="K798" s="2">
        <v>1236116.9221053999</v>
      </c>
      <c r="L798" s="2">
        <v>352237.414686648</v>
      </c>
      <c r="M798" s="2">
        <v>716370.74908056296</v>
      </c>
      <c r="N798" s="2">
        <v>1086131.33974898</v>
      </c>
      <c r="O798" s="2">
        <v>731922.01998128102</v>
      </c>
      <c r="P798" s="2">
        <v>894858.41169272305</v>
      </c>
      <c r="Q798" s="2">
        <v>862425.18183801696</v>
      </c>
      <c r="R798" s="2">
        <v>541850.26073485799</v>
      </c>
      <c r="S798" s="2">
        <v>422340.256015911</v>
      </c>
      <c r="T798" s="2">
        <v>871758.036372751</v>
      </c>
      <c r="U798" s="2">
        <v>983971</v>
      </c>
    </row>
    <row r="799" spans="2:21" x14ac:dyDescent="0.35">
      <c r="B799" s="58"/>
      <c r="C799" s="58"/>
      <c r="D799" s="58"/>
      <c r="E799" s="58"/>
      <c r="F799" s="58"/>
      <c r="G799" s="58" t="s">
        <v>30</v>
      </c>
      <c r="H799" s="2">
        <v>-3460791.2078085099</v>
      </c>
      <c r="I799" s="2">
        <v>-3684357.1259918399</v>
      </c>
      <c r="J799" s="2">
        <v>-3803872.1279458599</v>
      </c>
      <c r="K799" s="2">
        <v>-3872284.3769609998</v>
      </c>
      <c r="L799" s="2">
        <v>-3802460.2731810599</v>
      </c>
      <c r="M799" s="2">
        <v>-5282853.2261983296</v>
      </c>
      <c r="N799" s="2">
        <v>-6811168.1847864902</v>
      </c>
      <c r="O799" s="2">
        <v>-8496938.6146812607</v>
      </c>
      <c r="P799" s="2">
        <v>-9942156.2213552594</v>
      </c>
      <c r="Q799" s="2">
        <v>-10975471.7541031</v>
      </c>
      <c r="R799" s="2">
        <v>-11399449.926853901</v>
      </c>
      <c r="S799" s="2">
        <v>-10086778.8489337</v>
      </c>
      <c r="T799" s="2">
        <v>-10651177.857863</v>
      </c>
      <c r="U799" s="2">
        <v>-10476025</v>
      </c>
    </row>
    <row r="800" spans="2:21" x14ac:dyDescent="0.35">
      <c r="B800" s="58"/>
      <c r="C800" s="58"/>
      <c r="D800" s="58"/>
      <c r="E800" s="58"/>
      <c r="F800" s="58"/>
      <c r="G800" s="58" t="s">
        <v>25</v>
      </c>
      <c r="H800" s="2">
        <v>1898014.3117098601</v>
      </c>
      <c r="I800" s="2">
        <v>2322965.5131335901</v>
      </c>
      <c r="J800" s="2">
        <v>2754972.7551581701</v>
      </c>
      <c r="K800" s="2">
        <v>5287842.52841709</v>
      </c>
      <c r="L800" s="2">
        <v>889954.39586630696</v>
      </c>
      <c r="M800" s="2">
        <v>9725400.4031571392</v>
      </c>
      <c r="N800" s="2">
        <v>11391278.4263728</v>
      </c>
      <c r="O800" s="2">
        <v>8559741.0878369398</v>
      </c>
      <c r="P800" s="2">
        <v>4008294.4028052399</v>
      </c>
      <c r="Q800" s="2">
        <v>1281166.70364123</v>
      </c>
      <c r="R800" s="2">
        <v>4208848.5002543498</v>
      </c>
      <c r="S800" s="2">
        <v>3178128.5261691599</v>
      </c>
      <c r="T800" s="2">
        <v>12141118.650799301</v>
      </c>
      <c r="U800" s="2">
        <v>5561284</v>
      </c>
    </row>
    <row r="801" spans="2:21" x14ac:dyDescent="0.35">
      <c r="B801" s="58"/>
      <c r="C801" s="58"/>
      <c r="D801" s="58"/>
      <c r="E801" s="58"/>
      <c r="F801" s="58"/>
      <c r="G801" s="58" t="s">
        <v>27</v>
      </c>
      <c r="H801" s="2">
        <v>0</v>
      </c>
      <c r="I801" s="2">
        <v>0</v>
      </c>
      <c r="J801" s="2">
        <v>0</v>
      </c>
      <c r="K801" s="2">
        <v>0</v>
      </c>
      <c r="L801" s="2">
        <v>0</v>
      </c>
      <c r="M801" s="2">
        <v>0</v>
      </c>
      <c r="N801" s="2">
        <v>0</v>
      </c>
      <c r="O801" s="2">
        <v>0</v>
      </c>
      <c r="P801" s="2">
        <v>0</v>
      </c>
      <c r="Q801" s="2">
        <v>0</v>
      </c>
      <c r="R801" s="2">
        <v>0</v>
      </c>
      <c r="S801" s="2">
        <v>0</v>
      </c>
      <c r="T801" s="2">
        <v>0</v>
      </c>
      <c r="U801" s="2">
        <v>0</v>
      </c>
    </row>
    <row r="802" spans="2:21" x14ac:dyDescent="0.35">
      <c r="B802" s="58"/>
      <c r="C802" s="58"/>
      <c r="D802" s="58"/>
      <c r="E802" s="58"/>
      <c r="F802" s="58"/>
      <c r="G802" s="58" t="s">
        <v>26</v>
      </c>
      <c r="H802" s="2">
        <v>26559918.739087701</v>
      </c>
      <c r="I802" s="2">
        <v>26187931.554393701</v>
      </c>
      <c r="J802" s="2">
        <v>25606488.770977698</v>
      </c>
      <c r="K802" s="2">
        <v>28258163.844539199</v>
      </c>
      <c r="L802" s="2">
        <v>25697895.381911099</v>
      </c>
      <c r="M802" s="2">
        <v>30856813.3079505</v>
      </c>
      <c r="N802" s="2">
        <v>36523054.889285803</v>
      </c>
      <c r="O802" s="2">
        <v>37317779.382422797</v>
      </c>
      <c r="P802" s="2">
        <v>36368535.825106002</v>
      </c>
      <c r="Q802" s="2">
        <v>28539878.011023302</v>
      </c>
      <c r="R802" s="2">
        <v>29740114.162468899</v>
      </c>
      <c r="S802" s="2">
        <v>31923929.4646262</v>
      </c>
      <c r="T802" s="2">
        <v>47444042.996014103</v>
      </c>
      <c r="U802" s="2">
        <v>43428169</v>
      </c>
    </row>
    <row r="803" spans="2:21" x14ac:dyDescent="0.35">
      <c r="B803" s="58" t="s">
        <v>164</v>
      </c>
      <c r="C803" s="58"/>
      <c r="D803" s="58"/>
      <c r="E803" s="58"/>
      <c r="F803" s="58"/>
      <c r="G803" s="58"/>
      <c r="H803" s="2"/>
      <c r="I803" s="2"/>
      <c r="J803" s="2"/>
      <c r="K803" s="2"/>
      <c r="L803" s="2"/>
      <c r="M803" s="2"/>
      <c r="N803" s="2"/>
      <c r="O803" s="2"/>
      <c r="P803" s="2"/>
      <c r="Q803" s="2"/>
      <c r="R803" s="2"/>
      <c r="S803" s="2"/>
      <c r="T803" s="2"/>
      <c r="U803" s="2"/>
    </row>
    <row r="804" spans="2:21" x14ac:dyDescent="0.35">
      <c r="B804" s="58"/>
      <c r="C804" s="58" t="s">
        <v>32</v>
      </c>
      <c r="D804" s="58"/>
      <c r="E804" s="58"/>
      <c r="F804" s="58"/>
      <c r="G804" s="58"/>
      <c r="H804" s="2"/>
      <c r="I804" s="2"/>
      <c r="J804" s="2"/>
      <c r="K804" s="2"/>
      <c r="L804" s="2"/>
      <c r="M804" s="2"/>
      <c r="N804" s="2"/>
      <c r="O804" s="2"/>
      <c r="P804" s="2"/>
      <c r="Q804" s="2"/>
      <c r="R804" s="2"/>
      <c r="S804" s="2"/>
      <c r="T804" s="2"/>
      <c r="U804" s="2"/>
    </row>
    <row r="805" spans="2:21" x14ac:dyDescent="0.35">
      <c r="B805" s="58"/>
      <c r="C805" s="58"/>
      <c r="D805" s="58" t="s">
        <v>6</v>
      </c>
      <c r="E805" s="58"/>
      <c r="F805" s="58"/>
      <c r="G805" s="58"/>
      <c r="H805" s="2"/>
      <c r="I805" s="2"/>
      <c r="J805" s="2"/>
      <c r="K805" s="2"/>
      <c r="L805" s="2"/>
      <c r="M805" s="2"/>
      <c r="N805" s="2"/>
      <c r="O805" s="2"/>
      <c r="P805" s="2"/>
      <c r="Q805" s="2"/>
      <c r="R805" s="2"/>
      <c r="S805" s="2"/>
      <c r="T805" s="2"/>
      <c r="U805" s="2"/>
    </row>
    <row r="806" spans="2:21" x14ac:dyDescent="0.35">
      <c r="B806" s="58"/>
      <c r="C806" s="58"/>
      <c r="D806" s="58"/>
      <c r="E806" s="58" t="s">
        <v>7</v>
      </c>
      <c r="F806" s="58"/>
      <c r="G806" s="58"/>
      <c r="H806" s="2"/>
      <c r="I806" s="2"/>
      <c r="J806" s="2"/>
      <c r="K806" s="2"/>
      <c r="L806" s="2"/>
      <c r="M806" s="2"/>
      <c r="N806" s="2"/>
      <c r="O806" s="2"/>
      <c r="P806" s="2"/>
      <c r="Q806" s="2"/>
      <c r="R806" s="2"/>
      <c r="S806" s="2"/>
      <c r="T806" s="2"/>
      <c r="U806" s="2"/>
    </row>
    <row r="807" spans="2:21" x14ac:dyDescent="0.35">
      <c r="B807" s="58"/>
      <c r="C807" s="58"/>
      <c r="D807" s="58"/>
      <c r="E807" s="58"/>
      <c r="F807" s="58" t="s">
        <v>8</v>
      </c>
      <c r="G807" s="58"/>
      <c r="H807" s="2"/>
      <c r="I807" s="2"/>
      <c r="J807" s="2"/>
      <c r="K807" s="2"/>
      <c r="L807" s="2"/>
      <c r="M807" s="2"/>
      <c r="N807" s="2"/>
      <c r="O807" s="2"/>
      <c r="P807" s="2"/>
      <c r="Q807" s="2"/>
      <c r="R807" s="2"/>
      <c r="S807" s="2"/>
      <c r="T807" s="2"/>
      <c r="U807" s="2"/>
    </row>
    <row r="808" spans="2:21" x14ac:dyDescent="0.35">
      <c r="B808" s="58"/>
      <c r="C808" s="58"/>
      <c r="D808" s="58"/>
      <c r="E808" s="58"/>
      <c r="F808" s="58"/>
      <c r="G808" s="58" t="s">
        <v>29</v>
      </c>
      <c r="H808" s="2">
        <v>27614910.637689602</v>
      </c>
      <c r="I808" s="2">
        <v>29653941.388390001</v>
      </c>
      <c r="J808" s="2">
        <v>32151227.209418599</v>
      </c>
      <c r="K808" s="2">
        <v>35498549.077044398</v>
      </c>
      <c r="L808" s="2">
        <v>38010750.486125298</v>
      </c>
      <c r="M808" s="2">
        <v>40683326.369070701</v>
      </c>
      <c r="N808" s="2">
        <v>43526628.731969602</v>
      </c>
      <c r="O808" s="2">
        <v>46160688.978884101</v>
      </c>
      <c r="P808" s="2">
        <v>51723392.2005127</v>
      </c>
      <c r="Q808" s="2">
        <v>55397492.687831201</v>
      </c>
      <c r="R808" s="2">
        <v>57862890.853642501</v>
      </c>
      <c r="S808" s="2">
        <v>59114841.725083001</v>
      </c>
      <c r="T808" s="2">
        <v>60123493</v>
      </c>
      <c r="U808" s="2">
        <v>60802255</v>
      </c>
    </row>
    <row r="809" spans="2:21" x14ac:dyDescent="0.35">
      <c r="B809" s="58"/>
      <c r="C809" s="58"/>
      <c r="D809" s="58"/>
      <c r="E809" s="58"/>
      <c r="F809" s="58"/>
      <c r="G809" s="58" t="s">
        <v>28</v>
      </c>
      <c r="H809" s="2">
        <v>807256.82741114602</v>
      </c>
      <c r="I809" s="2">
        <v>736961.85698956903</v>
      </c>
      <c r="J809" s="2">
        <v>1373666.7514416701</v>
      </c>
      <c r="K809" s="2">
        <v>864859.44595235505</v>
      </c>
      <c r="L809" s="2">
        <v>1109502.98716257</v>
      </c>
      <c r="M809" s="2">
        <v>1324772.18218612</v>
      </c>
      <c r="N809" s="2">
        <v>708470.05057123106</v>
      </c>
      <c r="O809" s="2">
        <v>1155172.39686897</v>
      </c>
      <c r="P809" s="2">
        <v>1267165.51048027</v>
      </c>
      <c r="Q809" s="2">
        <v>735830.07365240098</v>
      </c>
      <c r="R809" s="2">
        <v>758502.31456086505</v>
      </c>
      <c r="S809" s="2">
        <v>1256600.1475757</v>
      </c>
      <c r="T809" s="2">
        <v>1147812</v>
      </c>
      <c r="U809" s="2">
        <v>1084786</v>
      </c>
    </row>
    <row r="810" spans="2:21" x14ac:dyDescent="0.35">
      <c r="B810" s="58"/>
      <c r="C810" s="58"/>
      <c r="D810" s="58"/>
      <c r="E810" s="58"/>
      <c r="F810" s="58"/>
      <c r="G810" s="58" t="s">
        <v>30</v>
      </c>
      <c r="H810" s="2">
        <v>-1068297.96935383</v>
      </c>
      <c r="I810" s="2">
        <v>-1140496.27198556</v>
      </c>
      <c r="J810" s="2">
        <v>-1242990.7680305401</v>
      </c>
      <c r="K810" s="2">
        <v>-1327757.6897265399</v>
      </c>
      <c r="L810" s="2">
        <v>-1467058.7668482</v>
      </c>
      <c r="M810" s="2">
        <v>-1568984.8457436799</v>
      </c>
      <c r="N810" s="2">
        <v>-1648832.1700574299</v>
      </c>
      <c r="O810" s="2">
        <v>-1753509.5977180901</v>
      </c>
      <c r="P810" s="2">
        <v>-1587967.6767086401</v>
      </c>
      <c r="Q810" s="2">
        <v>-2385458.8539490998</v>
      </c>
      <c r="R810" s="2">
        <v>-2437455.8423208999</v>
      </c>
      <c r="S810" s="2">
        <v>-2492456.7279775501</v>
      </c>
      <c r="T810" s="2">
        <v>-2760656</v>
      </c>
      <c r="U810" s="2">
        <v>-2855453</v>
      </c>
    </row>
    <row r="811" spans="2:21" x14ac:dyDescent="0.35">
      <c r="B811" s="58"/>
      <c r="C811" s="58"/>
      <c r="D811" s="58"/>
      <c r="E811" s="58"/>
      <c r="F811" s="58"/>
      <c r="G811" s="58" t="s">
        <v>25</v>
      </c>
      <c r="H811" s="2">
        <v>2300071.8926430601</v>
      </c>
      <c r="I811" s="2">
        <v>2900820.2360246801</v>
      </c>
      <c r="J811" s="2">
        <v>3216645.8842146201</v>
      </c>
      <c r="K811" s="2">
        <v>2975099.6528550498</v>
      </c>
      <c r="L811" s="2">
        <v>3030131.66263108</v>
      </c>
      <c r="M811" s="2">
        <v>3148207.7115907702</v>
      </c>
      <c r="N811" s="2">
        <v>3579350.1543628699</v>
      </c>
      <c r="O811" s="2">
        <v>6345776.3060683599</v>
      </c>
      <c r="P811" s="2">
        <v>4056816.7023976799</v>
      </c>
      <c r="Q811" s="2">
        <v>4130774.8480886901</v>
      </c>
      <c r="R811" s="2">
        <v>2946605.4711903799</v>
      </c>
      <c r="S811" s="2">
        <v>2771343.4224109398</v>
      </c>
      <c r="T811" s="2">
        <v>1662060</v>
      </c>
      <c r="U811" s="2">
        <v>1152539</v>
      </c>
    </row>
    <row r="812" spans="2:21" x14ac:dyDescent="0.35">
      <c r="B812" s="58"/>
      <c r="C812" s="58"/>
      <c r="D812" s="58"/>
      <c r="E812" s="58"/>
      <c r="F812" s="58"/>
      <c r="G812" s="58" t="s">
        <v>27</v>
      </c>
      <c r="H812" s="2">
        <v>0</v>
      </c>
      <c r="I812" s="2">
        <v>0</v>
      </c>
      <c r="J812" s="2">
        <v>0</v>
      </c>
      <c r="K812" s="2">
        <v>0</v>
      </c>
      <c r="L812" s="2">
        <v>0</v>
      </c>
      <c r="M812" s="2">
        <v>-60692.685134293002</v>
      </c>
      <c r="N812" s="2">
        <v>-4927.7879622440896</v>
      </c>
      <c r="O812" s="2">
        <v>-184735.88359064099</v>
      </c>
      <c r="P812" s="2">
        <v>-61914.048850799503</v>
      </c>
      <c r="Q812" s="2">
        <v>-15747.901980655</v>
      </c>
      <c r="R812" s="2">
        <v>-15701.0719898321</v>
      </c>
      <c r="S812" s="2">
        <v>-29944.508629332398</v>
      </c>
      <c r="T812" s="2">
        <v>-29785</v>
      </c>
      <c r="U812" s="2">
        <v>-14377</v>
      </c>
    </row>
    <row r="813" spans="2:21" x14ac:dyDescent="0.35">
      <c r="B813" s="58"/>
      <c r="C813" s="58"/>
      <c r="D813" s="58"/>
      <c r="E813" s="58"/>
      <c r="F813" s="58"/>
      <c r="G813" s="58" t="s">
        <v>26</v>
      </c>
      <c r="H813" s="2">
        <v>29653941.388390001</v>
      </c>
      <c r="I813" s="2">
        <v>32151227.209418599</v>
      </c>
      <c r="J813" s="2">
        <v>35498549.077044398</v>
      </c>
      <c r="K813" s="2">
        <v>38010750.486125298</v>
      </c>
      <c r="L813" s="2">
        <v>40683326.369070701</v>
      </c>
      <c r="M813" s="2">
        <v>43526628.731969602</v>
      </c>
      <c r="N813" s="2">
        <v>46160688.978884101</v>
      </c>
      <c r="O813" s="2">
        <v>51723392.2005127</v>
      </c>
      <c r="P813" s="2">
        <v>55397492.687831201</v>
      </c>
      <c r="Q813" s="2">
        <v>57862890.853642501</v>
      </c>
      <c r="R813" s="2">
        <v>59114841.725083001</v>
      </c>
      <c r="S813" s="2">
        <v>60620384.058462799</v>
      </c>
      <c r="T813" s="2">
        <v>60142924</v>
      </c>
      <c r="U813" s="2">
        <v>60169750</v>
      </c>
    </row>
    <row r="814" spans="2:21" x14ac:dyDescent="0.35">
      <c r="B814" s="58"/>
      <c r="C814" s="58"/>
      <c r="D814" s="58"/>
      <c r="E814" s="58"/>
      <c r="F814" s="58" t="s">
        <v>10</v>
      </c>
      <c r="G814" s="58"/>
      <c r="H814" s="2"/>
      <c r="I814" s="2"/>
      <c r="J814" s="2"/>
      <c r="K814" s="2"/>
      <c r="L814" s="2"/>
      <c r="M814" s="2"/>
      <c r="N814" s="2"/>
      <c r="O814" s="2"/>
      <c r="P814" s="2"/>
      <c r="Q814" s="2"/>
      <c r="R814" s="2"/>
      <c r="S814" s="2"/>
      <c r="T814" s="2"/>
      <c r="U814" s="2"/>
    </row>
    <row r="815" spans="2:21" x14ac:dyDescent="0.35">
      <c r="B815" s="58"/>
      <c r="C815" s="58"/>
      <c r="D815" s="58"/>
      <c r="E815" s="58"/>
      <c r="F815" s="58"/>
      <c r="G815" s="58" t="s">
        <v>29</v>
      </c>
      <c r="H815" s="2">
        <v>66801062.937318802</v>
      </c>
      <c r="I815" s="2">
        <v>70740199.656719193</v>
      </c>
      <c r="J815" s="2">
        <v>75612645.019104406</v>
      </c>
      <c r="K815" s="2">
        <v>76897616.946939394</v>
      </c>
      <c r="L815" s="2">
        <v>76242035.307053596</v>
      </c>
      <c r="M815" s="2">
        <v>86989103.942939997</v>
      </c>
      <c r="N815" s="2">
        <v>97554269.173773795</v>
      </c>
      <c r="O815" s="2">
        <v>101949555.598216</v>
      </c>
      <c r="P815" s="2">
        <v>111321956.64985099</v>
      </c>
      <c r="Q815" s="2">
        <v>112691145.323047</v>
      </c>
      <c r="R815" s="2">
        <v>112643940.264954</v>
      </c>
      <c r="S815" s="2">
        <v>114136067.176963</v>
      </c>
      <c r="T815" s="2">
        <v>116566566</v>
      </c>
      <c r="U815" s="2">
        <v>119527957</v>
      </c>
    </row>
    <row r="816" spans="2:21" x14ac:dyDescent="0.35">
      <c r="B816" s="58"/>
      <c r="C816" s="58"/>
      <c r="D816" s="58"/>
      <c r="E816" s="58"/>
      <c r="F816" s="58"/>
      <c r="G816" s="58" t="s">
        <v>28</v>
      </c>
      <c r="H816" s="2">
        <v>1952771.63275963</v>
      </c>
      <c r="I816" s="2">
        <v>1758040.46484153</v>
      </c>
      <c r="J816" s="2">
        <v>3230563.3553197002</v>
      </c>
      <c r="K816" s="2">
        <v>1873474.6100029501</v>
      </c>
      <c r="L816" s="2">
        <v>2225443.1927464199</v>
      </c>
      <c r="M816" s="2">
        <v>2832628.38469656</v>
      </c>
      <c r="N816" s="2">
        <v>1587861.96010213</v>
      </c>
      <c r="O816" s="2">
        <v>2551290.1801355402</v>
      </c>
      <c r="P816" s="2">
        <v>2727263.9713772102</v>
      </c>
      <c r="Q816" s="2">
        <v>1496846.33256418</v>
      </c>
      <c r="R816" s="2">
        <v>1476605.9585293699</v>
      </c>
      <c r="S816" s="2">
        <v>2426182.5740019898</v>
      </c>
      <c r="T816" s="2">
        <v>2225362</v>
      </c>
      <c r="U816" s="2">
        <v>2132524</v>
      </c>
    </row>
    <row r="817" spans="2:21" x14ac:dyDescent="0.35">
      <c r="B817" s="58"/>
      <c r="C817" s="58"/>
      <c r="D817" s="58"/>
      <c r="E817" s="58"/>
      <c r="F817" s="58"/>
      <c r="G817" s="58" t="s">
        <v>30</v>
      </c>
      <c r="H817" s="2">
        <v>-3069692.3458183901</v>
      </c>
      <c r="I817" s="2">
        <v>-3262227.83358667</v>
      </c>
      <c r="J817" s="2">
        <v>-3484369.79622627</v>
      </c>
      <c r="K817" s="2">
        <v>-3596410.6323108599</v>
      </c>
      <c r="L817" s="2">
        <v>-2142180.3856213102</v>
      </c>
      <c r="M817" s="2">
        <v>-2427839.2322051702</v>
      </c>
      <c r="N817" s="2">
        <v>-2669822.2078049402</v>
      </c>
      <c r="O817" s="2">
        <v>-2846719.1813908401</v>
      </c>
      <c r="P817" s="2">
        <v>-3525164.5088707898</v>
      </c>
      <c r="Q817" s="2">
        <v>-3825560.46572024</v>
      </c>
      <c r="R817" s="2">
        <v>-4027415.9611676098</v>
      </c>
      <c r="S817" s="2">
        <v>-4152095.5439456599</v>
      </c>
      <c r="T817" s="2">
        <v>-4196098</v>
      </c>
      <c r="U817" s="2">
        <v>-4365133</v>
      </c>
    </row>
    <row r="818" spans="2:21" x14ac:dyDescent="0.35">
      <c r="B818" s="58"/>
      <c r="C818" s="58"/>
      <c r="D818" s="58"/>
      <c r="E818" s="58"/>
      <c r="F818" s="58"/>
      <c r="G818" s="58" t="s">
        <v>25</v>
      </c>
      <c r="H818" s="2">
        <v>5056057.4324591896</v>
      </c>
      <c r="I818" s="2">
        <v>6376632.7311303103</v>
      </c>
      <c r="J818" s="2">
        <v>1538778.3687415901</v>
      </c>
      <c r="K818" s="2">
        <v>1067354.3824221001</v>
      </c>
      <c r="L818" s="2">
        <v>10663805.828761199</v>
      </c>
      <c r="M818" s="2">
        <v>10160376.0783424</v>
      </c>
      <c r="N818" s="2">
        <v>5477246.67214547</v>
      </c>
      <c r="O818" s="2">
        <v>9667830.0528902691</v>
      </c>
      <c r="P818" s="2">
        <v>2169568.1224965602</v>
      </c>
      <c r="Q818" s="2">
        <v>2288671.5378856598</v>
      </c>
      <c r="R818" s="2">
        <v>4050078.0782482899</v>
      </c>
      <c r="S818" s="2">
        <v>3998976.7724755001</v>
      </c>
      <c r="T818" s="2">
        <v>4976334</v>
      </c>
      <c r="U818" s="2">
        <v>2687687</v>
      </c>
    </row>
    <row r="819" spans="2:21" x14ac:dyDescent="0.35">
      <c r="B819" s="58"/>
      <c r="C819" s="58"/>
      <c r="D819" s="58"/>
      <c r="E819" s="58"/>
      <c r="F819" s="58"/>
      <c r="G819" s="58" t="s">
        <v>27</v>
      </c>
      <c r="H819" s="2">
        <v>0</v>
      </c>
      <c r="I819" s="2">
        <v>0</v>
      </c>
      <c r="J819" s="2">
        <v>0</v>
      </c>
      <c r="K819" s="2">
        <v>0</v>
      </c>
      <c r="L819" s="2">
        <v>0</v>
      </c>
      <c r="M819" s="2">
        <v>0</v>
      </c>
      <c r="N819" s="2">
        <v>0</v>
      </c>
      <c r="O819" s="2">
        <v>0</v>
      </c>
      <c r="P819" s="2">
        <v>-2478.9118074350299</v>
      </c>
      <c r="Q819" s="2">
        <v>-7162.4628228102501</v>
      </c>
      <c r="R819" s="2">
        <v>-7141.1636003059803</v>
      </c>
      <c r="S819" s="2">
        <v>-13619.365301383101</v>
      </c>
      <c r="T819" s="2">
        <v>-14556</v>
      </c>
      <c r="U819" s="2">
        <v>0</v>
      </c>
    </row>
    <row r="820" spans="2:21" x14ac:dyDescent="0.35">
      <c r="B820" s="58"/>
      <c r="C820" s="58"/>
      <c r="D820" s="58"/>
      <c r="E820" s="58"/>
      <c r="F820" s="58"/>
      <c r="G820" s="58" t="s">
        <v>26</v>
      </c>
      <c r="H820" s="2">
        <v>70740199.656719193</v>
      </c>
      <c r="I820" s="2">
        <v>75612645.019104406</v>
      </c>
      <c r="J820" s="2">
        <v>76897616.946939394</v>
      </c>
      <c r="K820" s="2">
        <v>76242035.307053596</v>
      </c>
      <c r="L820" s="2">
        <v>86989103.942939997</v>
      </c>
      <c r="M820" s="2">
        <v>97554269.173773795</v>
      </c>
      <c r="N820" s="2">
        <v>101949555.598216</v>
      </c>
      <c r="O820" s="2">
        <v>111321956.64985099</v>
      </c>
      <c r="P820" s="2">
        <v>112691145.323047</v>
      </c>
      <c r="Q820" s="2">
        <v>112643940.264954</v>
      </c>
      <c r="R820" s="2">
        <v>114136067.176963</v>
      </c>
      <c r="S820" s="2">
        <v>116395511.61419401</v>
      </c>
      <c r="T820" s="2">
        <v>119557608</v>
      </c>
      <c r="U820" s="2">
        <v>119983035</v>
      </c>
    </row>
    <row r="821" spans="2:21" x14ac:dyDescent="0.35">
      <c r="B821" s="58"/>
      <c r="C821" s="58"/>
      <c r="D821" s="58"/>
      <c r="E821" s="58"/>
      <c r="F821" s="58" t="s">
        <v>9</v>
      </c>
      <c r="G821" s="58"/>
      <c r="H821" s="2"/>
      <c r="I821" s="2"/>
      <c r="J821" s="2"/>
      <c r="K821" s="2"/>
      <c r="L821" s="2"/>
      <c r="M821" s="2"/>
      <c r="N821" s="2"/>
      <c r="O821" s="2"/>
      <c r="P821" s="2"/>
      <c r="Q821" s="2"/>
      <c r="R821" s="2"/>
      <c r="S821" s="2"/>
      <c r="T821" s="2"/>
      <c r="U821" s="2"/>
    </row>
    <row r="822" spans="2:21" x14ac:dyDescent="0.35">
      <c r="B822" s="58"/>
      <c r="C822" s="58"/>
      <c r="D822" s="58"/>
      <c r="E822" s="58"/>
      <c r="F822" s="58"/>
      <c r="G822" s="58" t="s">
        <v>29</v>
      </c>
      <c r="H822" s="2">
        <v>28033947.0030891</v>
      </c>
      <c r="I822" s="2">
        <v>29444843.897374298</v>
      </c>
      <c r="J822" s="2">
        <v>30922463.1551149</v>
      </c>
      <c r="K822" s="2">
        <v>32243630.749501999</v>
      </c>
      <c r="L822" s="2">
        <v>33029189.859678201</v>
      </c>
      <c r="M822" s="2">
        <v>33993285.131258003</v>
      </c>
      <c r="N822" s="2">
        <v>35100209.3319607</v>
      </c>
      <c r="O822" s="2">
        <v>35671525.0484524</v>
      </c>
      <c r="P822" s="2">
        <v>33025000</v>
      </c>
      <c r="Q822" s="2">
        <v>34471252.909026697</v>
      </c>
      <c r="R822" s="2">
        <v>34929125.338558301</v>
      </c>
      <c r="S822" s="2">
        <v>35386997.768090002</v>
      </c>
      <c r="T822" s="2">
        <v>36318298</v>
      </c>
      <c r="U822" s="2">
        <v>37011648</v>
      </c>
    </row>
    <row r="823" spans="2:21" x14ac:dyDescent="0.35">
      <c r="B823" s="58"/>
      <c r="C823" s="58"/>
      <c r="D823" s="58"/>
      <c r="E823" s="58"/>
      <c r="F823" s="58"/>
      <c r="G823" s="58" t="s">
        <v>28</v>
      </c>
      <c r="H823" s="2">
        <v>819506.36793439498</v>
      </c>
      <c r="I823" s="2">
        <v>731765.351295689</v>
      </c>
      <c r="J823" s="2">
        <v>1321167.5943871301</v>
      </c>
      <c r="K823" s="2">
        <v>785559.11017612997</v>
      </c>
      <c r="L823" s="2">
        <v>964095.27157979202</v>
      </c>
      <c r="M823" s="2">
        <v>1106924.2007027201</v>
      </c>
      <c r="N823" s="2">
        <v>571315.71649173496</v>
      </c>
      <c r="O823" s="2">
        <v>892680.80701832799</v>
      </c>
      <c r="P823" s="2">
        <v>809075.72383073496</v>
      </c>
      <c r="Q823" s="2">
        <v>457872.42953165999</v>
      </c>
      <c r="R823" s="2">
        <v>457872.42953166802</v>
      </c>
      <c r="S823" s="2">
        <v>752218.99137344502</v>
      </c>
      <c r="T823" s="2">
        <v>693349</v>
      </c>
      <c r="U823" s="2">
        <v>660333</v>
      </c>
    </row>
    <row r="824" spans="2:21" x14ac:dyDescent="0.35">
      <c r="B824" s="58"/>
      <c r="C824" s="58"/>
      <c r="D824" s="58"/>
      <c r="E824" s="58"/>
      <c r="F824" s="58"/>
      <c r="G824" s="58" t="s">
        <v>25</v>
      </c>
      <c r="H824" s="2">
        <v>591390.52635087701</v>
      </c>
      <c r="I824" s="2">
        <v>745853.906444886</v>
      </c>
      <c r="J824" s="2">
        <v>0</v>
      </c>
      <c r="K824" s="2">
        <v>0</v>
      </c>
      <c r="L824" s="2">
        <v>0</v>
      </c>
      <c r="M824" s="2">
        <v>0</v>
      </c>
      <c r="N824" s="2">
        <v>0</v>
      </c>
      <c r="O824" s="2">
        <v>-44607.7533974978</v>
      </c>
      <c r="P824" s="2">
        <v>637177.18519592402</v>
      </c>
      <c r="Q824" s="2">
        <v>0</v>
      </c>
      <c r="R824" s="2">
        <v>0</v>
      </c>
      <c r="S824" s="2">
        <v>-108.11442426475</v>
      </c>
      <c r="T824" s="2">
        <v>0</v>
      </c>
      <c r="U824" s="2">
        <v>8143781</v>
      </c>
    </row>
    <row r="825" spans="2:21" x14ac:dyDescent="0.35">
      <c r="B825" s="58"/>
      <c r="C825" s="58"/>
      <c r="D825" s="58"/>
      <c r="E825" s="58"/>
      <c r="F825" s="58"/>
      <c r="G825" s="58" t="s">
        <v>27</v>
      </c>
      <c r="H825" s="2">
        <v>0</v>
      </c>
      <c r="I825" s="2">
        <v>0</v>
      </c>
      <c r="J825" s="2">
        <v>0</v>
      </c>
      <c r="K825" s="2">
        <v>0</v>
      </c>
      <c r="L825" s="2">
        <v>0</v>
      </c>
      <c r="M825" s="2">
        <v>0</v>
      </c>
      <c r="N825" s="2">
        <v>0</v>
      </c>
      <c r="O825" s="2">
        <v>-3494598.1020732298</v>
      </c>
      <c r="P825" s="2">
        <v>0</v>
      </c>
      <c r="Q825" s="2">
        <v>0</v>
      </c>
      <c r="R825" s="2">
        <v>0</v>
      </c>
      <c r="S825" s="2">
        <v>-10225.930087984299</v>
      </c>
      <c r="T825" s="2">
        <v>0</v>
      </c>
      <c r="U825" s="2">
        <v>0</v>
      </c>
    </row>
    <row r="826" spans="2:21" x14ac:dyDescent="0.35">
      <c r="B826" s="58"/>
      <c r="C826" s="58"/>
      <c r="D826" s="58"/>
      <c r="E826" s="58"/>
      <c r="F826" s="58"/>
      <c r="G826" s="58" t="s">
        <v>26</v>
      </c>
      <c r="H826" s="2">
        <v>29444843.897374298</v>
      </c>
      <c r="I826" s="2">
        <v>30922463.1551149</v>
      </c>
      <c r="J826" s="2">
        <v>32243630.749501999</v>
      </c>
      <c r="K826" s="2">
        <v>33029189.859678201</v>
      </c>
      <c r="L826" s="2">
        <v>33993285.131258003</v>
      </c>
      <c r="M826" s="2">
        <v>35100209.3319607</v>
      </c>
      <c r="N826" s="2">
        <v>35671525.0484524</v>
      </c>
      <c r="O826" s="2">
        <v>33025000</v>
      </c>
      <c r="P826" s="2">
        <v>34471252.909026697</v>
      </c>
      <c r="Q826" s="2">
        <v>34929125.338558301</v>
      </c>
      <c r="R826" s="2">
        <v>35386997.768090002</v>
      </c>
      <c r="S826" s="2">
        <v>36128882.714951202</v>
      </c>
      <c r="T826" s="2">
        <v>37011647</v>
      </c>
      <c r="U826" s="2">
        <v>45815762</v>
      </c>
    </row>
    <row r="827" spans="2:21" x14ac:dyDescent="0.35">
      <c r="B827" s="58"/>
      <c r="C827" s="58"/>
      <c r="D827" s="58"/>
      <c r="E827" s="58"/>
      <c r="F827" s="58" t="s">
        <v>11</v>
      </c>
      <c r="G827" s="58"/>
      <c r="H827" s="2"/>
      <c r="I827" s="2"/>
      <c r="J827" s="2"/>
      <c r="K827" s="2"/>
      <c r="L827" s="2"/>
      <c r="M827" s="2"/>
      <c r="N827" s="2"/>
      <c r="O827" s="2"/>
      <c r="P827" s="2"/>
      <c r="Q827" s="2"/>
      <c r="R827" s="2"/>
      <c r="S827" s="2"/>
      <c r="T827" s="2"/>
      <c r="U827" s="2"/>
    </row>
    <row r="828" spans="2:21" x14ac:dyDescent="0.35">
      <c r="B828" s="58"/>
      <c r="C828" s="58"/>
      <c r="D828" s="58"/>
      <c r="E828" s="58"/>
      <c r="F828" s="58"/>
      <c r="G828" s="58" t="s">
        <v>29</v>
      </c>
      <c r="H828" s="2">
        <v>33426313.108768899</v>
      </c>
      <c r="I828" s="2">
        <v>35397401.764715597</v>
      </c>
      <c r="J828" s="2">
        <v>37835504.949410103</v>
      </c>
      <c r="K828" s="2">
        <v>38478486.8438164</v>
      </c>
      <c r="L828" s="2">
        <v>38150443.0043981</v>
      </c>
      <c r="M828" s="2">
        <v>43528125.116457403</v>
      </c>
      <c r="N828" s="2">
        <v>48814785.320997901</v>
      </c>
      <c r="O828" s="2">
        <v>51014124.878872901</v>
      </c>
      <c r="P828" s="2">
        <v>55703942.650588103</v>
      </c>
      <c r="Q828" s="2">
        <v>56389065.420837402</v>
      </c>
      <c r="R828" s="2">
        <v>56365444.673161298</v>
      </c>
      <c r="S828" s="2">
        <v>57112084.010407403</v>
      </c>
      <c r="T828" s="2">
        <v>58328272</v>
      </c>
      <c r="U828" s="2">
        <v>59810110</v>
      </c>
    </row>
    <row r="829" spans="2:21" x14ac:dyDescent="0.35">
      <c r="B829" s="58"/>
      <c r="C829" s="58"/>
      <c r="D829" s="58"/>
      <c r="E829" s="58"/>
      <c r="F829" s="58"/>
      <c r="G829" s="58" t="s">
        <v>28</v>
      </c>
      <c r="H829" s="2">
        <v>977139.48186413595</v>
      </c>
      <c r="I829" s="2">
        <v>879698.74208168394</v>
      </c>
      <c r="J829" s="2">
        <v>1616528.5024574799</v>
      </c>
      <c r="K829" s="2">
        <v>937460.36607304704</v>
      </c>
      <c r="L829" s="2">
        <v>1113580.49850675</v>
      </c>
      <c r="M829" s="2">
        <v>1417407.4355148899</v>
      </c>
      <c r="N829" s="2">
        <v>794543.80990434799</v>
      </c>
      <c r="O829" s="2">
        <v>1276629.75172355</v>
      </c>
      <c r="P829" s="2">
        <v>1364684.5638228699</v>
      </c>
      <c r="Q829" s="2">
        <v>749000.86896747502</v>
      </c>
      <c r="R829" s="2">
        <v>738872.87024744099</v>
      </c>
      <c r="S829" s="2">
        <v>1214027.66380718</v>
      </c>
      <c r="T829" s="2">
        <v>1113540</v>
      </c>
      <c r="U829" s="2">
        <v>1067085</v>
      </c>
    </row>
    <row r="830" spans="2:21" x14ac:dyDescent="0.35">
      <c r="B830" s="58"/>
      <c r="C830" s="58"/>
      <c r="D830" s="58"/>
      <c r="E830" s="58"/>
      <c r="F830" s="58"/>
      <c r="G830" s="58" t="s">
        <v>30</v>
      </c>
      <c r="H830" s="2">
        <v>-1536030.9100949101</v>
      </c>
      <c r="I830" s="2">
        <v>-1632372.96238726</v>
      </c>
      <c r="J830" s="2">
        <v>-1743529.6786322601</v>
      </c>
      <c r="K830" s="2">
        <v>-1799593.33844926</v>
      </c>
      <c r="L830" s="2">
        <v>-1071916.9599506301</v>
      </c>
      <c r="M830" s="2">
        <v>-1214856.63229029</v>
      </c>
      <c r="N830" s="2">
        <v>-1335941.5125859799</v>
      </c>
      <c r="O830" s="2">
        <v>-1424458.27215647</v>
      </c>
      <c r="P830" s="2">
        <v>-1763942.7795333201</v>
      </c>
      <c r="Q830" s="2">
        <v>-1914256.6947427201</v>
      </c>
      <c r="R830" s="2">
        <v>-2015262.34789948</v>
      </c>
      <c r="S830" s="2">
        <v>-2077650.2589439601</v>
      </c>
      <c r="T830" s="2">
        <v>-2099669</v>
      </c>
      <c r="U830" s="2">
        <v>-2184251</v>
      </c>
    </row>
    <row r="831" spans="2:21" x14ac:dyDescent="0.35">
      <c r="B831" s="58"/>
      <c r="C831" s="58"/>
      <c r="D831" s="58"/>
      <c r="E831" s="58"/>
      <c r="F831" s="58"/>
      <c r="G831" s="58" t="s">
        <v>25</v>
      </c>
      <c r="H831" s="2">
        <v>2529980.0841774298</v>
      </c>
      <c r="I831" s="2">
        <v>3190777.4050000999</v>
      </c>
      <c r="J831" s="2">
        <v>769983.07058108598</v>
      </c>
      <c r="K831" s="2">
        <v>534089.132957889</v>
      </c>
      <c r="L831" s="2">
        <v>5336018.5735031804</v>
      </c>
      <c r="M831" s="2">
        <v>5084109.4013159201</v>
      </c>
      <c r="N831" s="2">
        <v>2740737.2605566098</v>
      </c>
      <c r="O831" s="2">
        <v>4837646.2921481598</v>
      </c>
      <c r="P831" s="2">
        <v>1085621.3985909501</v>
      </c>
      <c r="Q831" s="2">
        <v>1145219.0738383499</v>
      </c>
      <c r="R831" s="2">
        <v>2026602.1528058399</v>
      </c>
      <c r="S831" s="2">
        <v>2001031.7775465201</v>
      </c>
      <c r="T831" s="2">
        <v>2490088</v>
      </c>
      <c r="U831" s="2">
        <v>1344881</v>
      </c>
    </row>
    <row r="832" spans="2:21" x14ac:dyDescent="0.35">
      <c r="B832" s="58"/>
      <c r="C832" s="58"/>
      <c r="D832" s="58"/>
      <c r="E832" s="58"/>
      <c r="F832" s="58"/>
      <c r="G832" s="58" t="s">
        <v>27</v>
      </c>
      <c r="H832" s="2">
        <v>0</v>
      </c>
      <c r="I832" s="2">
        <v>0</v>
      </c>
      <c r="J832" s="2">
        <v>0</v>
      </c>
      <c r="K832" s="2">
        <v>0</v>
      </c>
      <c r="L832" s="2">
        <v>0</v>
      </c>
      <c r="M832" s="2">
        <v>0</v>
      </c>
      <c r="N832" s="2">
        <v>0</v>
      </c>
      <c r="O832" s="2">
        <v>0</v>
      </c>
      <c r="P832" s="2">
        <v>-1240.41263118969</v>
      </c>
      <c r="Q832" s="2">
        <v>-3583.9957392567499</v>
      </c>
      <c r="R832" s="2">
        <v>-3573.3379076430601</v>
      </c>
      <c r="S832" s="2">
        <v>-6814.9389978105901</v>
      </c>
      <c r="T832" s="2">
        <v>-7284</v>
      </c>
      <c r="U832" s="2">
        <v>0</v>
      </c>
    </row>
    <row r="833" spans="2:21" x14ac:dyDescent="0.35">
      <c r="B833" s="58"/>
      <c r="C833" s="58"/>
      <c r="D833" s="58"/>
      <c r="E833" s="58"/>
      <c r="F833" s="58"/>
      <c r="G833" s="58" t="s">
        <v>26</v>
      </c>
      <c r="H833" s="2">
        <v>35397401.764715597</v>
      </c>
      <c r="I833" s="2">
        <v>37835504.949410103</v>
      </c>
      <c r="J833" s="2">
        <v>38478486.8438164</v>
      </c>
      <c r="K833" s="2">
        <v>38150443.0043981</v>
      </c>
      <c r="L833" s="2">
        <v>43528125.116457403</v>
      </c>
      <c r="M833" s="2">
        <v>48814785.320997901</v>
      </c>
      <c r="N833" s="2">
        <v>51014124.878872901</v>
      </c>
      <c r="O833" s="2">
        <v>55703942.650588103</v>
      </c>
      <c r="P833" s="2">
        <v>56389065.420837402</v>
      </c>
      <c r="Q833" s="2">
        <v>56365444.673161298</v>
      </c>
      <c r="R833" s="2">
        <v>57112084.010407403</v>
      </c>
      <c r="S833" s="2">
        <v>58242678.253819399</v>
      </c>
      <c r="T833" s="2">
        <v>59824947</v>
      </c>
      <c r="U833" s="2">
        <v>60037825</v>
      </c>
    </row>
    <row r="834" spans="2:21" x14ac:dyDescent="0.35">
      <c r="B834" s="58"/>
      <c r="C834" s="58"/>
      <c r="D834" s="58"/>
      <c r="E834" s="58"/>
      <c r="F834" s="58" t="s">
        <v>12</v>
      </c>
      <c r="G834" s="58"/>
      <c r="H834" s="2"/>
      <c r="I834" s="2"/>
      <c r="J834" s="2"/>
      <c r="K834" s="2"/>
      <c r="L834" s="2"/>
      <c r="M834" s="2"/>
      <c r="N834" s="2"/>
      <c r="O834" s="2"/>
      <c r="P834" s="2"/>
      <c r="Q834" s="2"/>
      <c r="R834" s="2"/>
      <c r="S834" s="2"/>
      <c r="T834" s="2"/>
      <c r="U834" s="2"/>
    </row>
    <row r="835" spans="2:21" x14ac:dyDescent="0.35">
      <c r="B835" s="58"/>
      <c r="C835" s="58"/>
      <c r="D835" s="58"/>
      <c r="E835" s="58"/>
      <c r="F835" s="58"/>
      <c r="G835" s="58" t="s">
        <v>29</v>
      </c>
      <c r="H835" s="2">
        <v>57203273.2974011</v>
      </c>
      <c r="I835" s="2">
        <v>61427051.002999902</v>
      </c>
      <c r="J835" s="2">
        <v>66600087.432751097</v>
      </c>
      <c r="K835" s="2">
        <v>73533942.414758593</v>
      </c>
      <c r="L835" s="2">
        <v>78737875.931589007</v>
      </c>
      <c r="M835" s="2">
        <v>84274019.2792463</v>
      </c>
      <c r="N835" s="2">
        <v>90163816.271899104</v>
      </c>
      <c r="O835" s="2">
        <v>95620175.997199595</v>
      </c>
      <c r="P835" s="2">
        <v>107143112.915786</v>
      </c>
      <c r="Q835" s="2">
        <v>114753877.82258201</v>
      </c>
      <c r="R835" s="2">
        <v>119860756.809916</v>
      </c>
      <c r="S835" s="2">
        <v>122454020.642076</v>
      </c>
      <c r="T835" s="2">
        <v>124543310</v>
      </c>
      <c r="U835" s="2">
        <v>125949307</v>
      </c>
    </row>
    <row r="836" spans="2:21" x14ac:dyDescent="0.35">
      <c r="B836" s="58"/>
      <c r="C836" s="58"/>
      <c r="D836" s="58"/>
      <c r="E836" s="58"/>
      <c r="F836" s="58"/>
      <c r="G836" s="58" t="s">
        <v>28</v>
      </c>
      <c r="H836" s="2">
        <v>1672202.87349285</v>
      </c>
      <c r="I836" s="2">
        <v>1526589.43321064</v>
      </c>
      <c r="J836" s="2">
        <v>2845500.2713762</v>
      </c>
      <c r="K836" s="2">
        <v>1791524.62140054</v>
      </c>
      <c r="L836" s="2">
        <v>2298294.7569220499</v>
      </c>
      <c r="M836" s="2">
        <v>2744217.0143451998</v>
      </c>
      <c r="N836" s="2">
        <v>1467569.74603296</v>
      </c>
      <c r="O836" s="2">
        <v>2392897.2972272201</v>
      </c>
      <c r="P836" s="2">
        <v>2624886.9533934202</v>
      </c>
      <c r="Q836" s="2">
        <v>1524245.0564669201</v>
      </c>
      <c r="R836" s="2">
        <v>1571208.4226019101</v>
      </c>
      <c r="S836" s="2">
        <v>2602996.7419295302</v>
      </c>
      <c r="T836" s="2">
        <v>2377645</v>
      </c>
      <c r="U836" s="2">
        <v>2247088</v>
      </c>
    </row>
    <row r="837" spans="2:21" x14ac:dyDescent="0.35">
      <c r="B837" s="58"/>
      <c r="C837" s="58"/>
      <c r="D837" s="58"/>
      <c r="E837" s="58"/>
      <c r="F837" s="58"/>
      <c r="G837" s="58" t="s">
        <v>30</v>
      </c>
      <c r="H837" s="2">
        <v>-2212940.3458340801</v>
      </c>
      <c r="I837" s="2">
        <v>-2362496.50093108</v>
      </c>
      <c r="J837" s="2">
        <v>-2574810.11757218</v>
      </c>
      <c r="K837" s="2">
        <v>-2750401.70942618</v>
      </c>
      <c r="L837" s="2">
        <v>-3038958.8186071799</v>
      </c>
      <c r="M837" s="2">
        <v>-3250094.9798196801</v>
      </c>
      <c r="N837" s="2">
        <v>-3415495.8048232901</v>
      </c>
      <c r="O837" s="2">
        <v>-3632331.2848238</v>
      </c>
      <c r="P837" s="2">
        <v>-3289416.89356917</v>
      </c>
      <c r="Q837" s="2">
        <v>-4941390.8359001596</v>
      </c>
      <c r="R837" s="2">
        <v>-5049100.6971093798</v>
      </c>
      <c r="S837" s="2">
        <v>-5163033.02176408</v>
      </c>
      <c r="T837" s="2">
        <v>-5718592</v>
      </c>
      <c r="U837" s="2">
        <v>-5914961</v>
      </c>
    </row>
    <row r="838" spans="2:21" x14ac:dyDescent="0.35">
      <c r="B838" s="58"/>
      <c r="C838" s="58"/>
      <c r="D838" s="58"/>
      <c r="E838" s="58"/>
      <c r="F838" s="58"/>
      <c r="G838" s="58" t="s">
        <v>25</v>
      </c>
      <c r="H838" s="2">
        <v>4764515.1779399803</v>
      </c>
      <c r="I838" s="2">
        <v>6008943.49747172</v>
      </c>
      <c r="J838" s="2">
        <v>6663164.8282035002</v>
      </c>
      <c r="K838" s="2">
        <v>6162810.60485599</v>
      </c>
      <c r="L838" s="2">
        <v>6276807.4093424398</v>
      </c>
      <c r="M838" s="2">
        <v>6521397.6455081301</v>
      </c>
      <c r="N838" s="2">
        <v>7414493.5174294598</v>
      </c>
      <c r="O838" s="2">
        <v>13145044.5626425</v>
      </c>
      <c r="P838" s="2">
        <v>8403547.5364027992</v>
      </c>
      <c r="Q838" s="2">
        <v>8556645.9723255094</v>
      </c>
      <c r="R838" s="2">
        <v>6103680.3056045603</v>
      </c>
      <c r="S838" s="2">
        <v>5740640.2836503703</v>
      </c>
      <c r="T838" s="2">
        <v>3442854</v>
      </c>
      <c r="U838" s="2">
        <v>2387333</v>
      </c>
    </row>
    <row r="839" spans="2:21" x14ac:dyDescent="0.35">
      <c r="B839" s="58"/>
      <c r="C839" s="58"/>
      <c r="D839" s="58"/>
      <c r="E839" s="58"/>
      <c r="F839" s="58"/>
      <c r="G839" s="58" t="s">
        <v>27</v>
      </c>
      <c r="H839" s="2">
        <v>0</v>
      </c>
      <c r="I839" s="2">
        <v>0</v>
      </c>
      <c r="J839" s="2">
        <v>0</v>
      </c>
      <c r="K839" s="2">
        <v>0</v>
      </c>
      <c r="L839" s="2">
        <v>0</v>
      </c>
      <c r="M839" s="2">
        <v>-125722.687380862</v>
      </c>
      <c r="N839" s="2">
        <v>-10207.7333386315</v>
      </c>
      <c r="O839" s="2">
        <v>-382673.65645963798</v>
      </c>
      <c r="P839" s="2">
        <v>-128252.689431326</v>
      </c>
      <c r="Q839" s="2">
        <v>-32621.2055577627</v>
      </c>
      <c r="R839" s="2">
        <v>-32524.1989368949</v>
      </c>
      <c r="S839" s="2">
        <v>-62028.959319381298</v>
      </c>
      <c r="T839" s="2">
        <v>-61699</v>
      </c>
      <c r="U839" s="2">
        <v>-29782</v>
      </c>
    </row>
    <row r="840" spans="2:21" x14ac:dyDescent="0.35">
      <c r="B840" s="58"/>
      <c r="C840" s="58"/>
      <c r="D840" s="58"/>
      <c r="E840" s="58"/>
      <c r="F840" s="58"/>
      <c r="G840" s="58" t="s">
        <v>26</v>
      </c>
      <c r="H840" s="2">
        <v>61427051.002999902</v>
      </c>
      <c r="I840" s="2">
        <v>66600087.432751097</v>
      </c>
      <c r="J840" s="2">
        <v>73533942.414758593</v>
      </c>
      <c r="K840" s="2">
        <v>78737875.931589007</v>
      </c>
      <c r="L840" s="2">
        <v>84274019.2792463</v>
      </c>
      <c r="M840" s="2">
        <v>90163816.271899104</v>
      </c>
      <c r="N840" s="2">
        <v>95620175.997199595</v>
      </c>
      <c r="O840" s="2">
        <v>107143112.915786</v>
      </c>
      <c r="P840" s="2">
        <v>114753877.82258201</v>
      </c>
      <c r="Q840" s="2">
        <v>119860756.809916</v>
      </c>
      <c r="R840" s="2">
        <v>122454020.642076</v>
      </c>
      <c r="S840" s="2">
        <v>125572595.686573</v>
      </c>
      <c r="T840" s="2">
        <v>124583518</v>
      </c>
      <c r="U840" s="2">
        <v>124638985</v>
      </c>
    </row>
    <row r="841" spans="2:21" x14ac:dyDescent="0.35">
      <c r="B841" s="58"/>
      <c r="C841" s="58"/>
      <c r="D841" s="58"/>
      <c r="E841" s="58"/>
      <c r="F841" s="58" t="s">
        <v>189</v>
      </c>
      <c r="G841" s="58"/>
      <c r="H841" s="2"/>
      <c r="I841" s="2"/>
      <c r="J841" s="2"/>
      <c r="K841" s="2"/>
      <c r="L841" s="2"/>
      <c r="M841" s="2"/>
      <c r="N841" s="2"/>
      <c r="O841" s="2"/>
      <c r="P841" s="2"/>
      <c r="Q841" s="2"/>
      <c r="R841" s="2"/>
      <c r="S841" s="2"/>
      <c r="T841" s="2"/>
      <c r="U841" s="2"/>
    </row>
    <row r="842" spans="2:21" x14ac:dyDescent="0.35">
      <c r="B842" s="58"/>
      <c r="C842" s="58"/>
      <c r="D842" s="58"/>
      <c r="E842" s="58"/>
      <c r="F842" s="58"/>
      <c r="G842" s="58" t="s">
        <v>29</v>
      </c>
      <c r="H842" s="2">
        <v>47071726.111497797</v>
      </c>
      <c r="I842" s="2">
        <v>49257548.154962301</v>
      </c>
      <c r="J842" s="2">
        <v>51933075.595931999</v>
      </c>
      <c r="K842" s="2">
        <v>73566519.243986905</v>
      </c>
      <c r="L842" s="2">
        <v>105487232.462118</v>
      </c>
      <c r="M842" s="2">
        <v>134257450.22204199</v>
      </c>
      <c r="N842" s="2">
        <v>175947718.086786</v>
      </c>
      <c r="O842" s="2">
        <v>211499791.120143</v>
      </c>
      <c r="P842" s="2">
        <v>264910403.89827999</v>
      </c>
      <c r="Q842" s="2">
        <v>314987608.45090598</v>
      </c>
      <c r="R842" s="2">
        <v>334307816.026766</v>
      </c>
      <c r="S842" s="2">
        <v>344203340.39390302</v>
      </c>
      <c r="T842" s="2">
        <v>345802364</v>
      </c>
      <c r="U842" s="2">
        <v>335877833</v>
      </c>
    </row>
    <row r="843" spans="2:21" x14ac:dyDescent="0.35">
      <c r="B843" s="58"/>
      <c r="C843" s="58"/>
      <c r="D843" s="58"/>
      <c r="E843" s="58"/>
      <c r="F843" s="58"/>
      <c r="G843" s="58" t="s">
        <v>28</v>
      </c>
      <c r="H843" s="2">
        <v>1376030.9703726601</v>
      </c>
      <c r="I843" s="2">
        <v>1224152.0843245001</v>
      </c>
      <c r="J843" s="2">
        <v>2218849.6501726201</v>
      </c>
      <c r="K843" s="2">
        <v>1792318.2983031101</v>
      </c>
      <c r="L843" s="2">
        <v>3079086.7853807402</v>
      </c>
      <c r="M843" s="2">
        <v>4371828.73622193</v>
      </c>
      <c r="N843" s="2">
        <v>2863848.9210464</v>
      </c>
      <c r="O843" s="2">
        <v>5292787.5655691503</v>
      </c>
      <c r="P843" s="2">
        <v>6490009.8950580796</v>
      </c>
      <c r="Q843" s="2">
        <v>4183896.1274313601</v>
      </c>
      <c r="R843" s="2">
        <v>4382312.1951074703</v>
      </c>
      <c r="S843" s="2">
        <v>7316706.8660441199</v>
      </c>
      <c r="T843" s="2">
        <v>6601681</v>
      </c>
      <c r="U843" s="2">
        <v>5992468</v>
      </c>
    </row>
    <row r="844" spans="2:21" x14ac:dyDescent="0.35">
      <c r="B844" s="58"/>
      <c r="C844" s="58"/>
      <c r="D844" s="58"/>
      <c r="E844" s="58"/>
      <c r="F844" s="58"/>
      <c r="G844" s="58" t="s">
        <v>30</v>
      </c>
      <c r="H844" s="2">
        <v>-2207468.2474033199</v>
      </c>
      <c r="I844" s="2">
        <v>-2353952.1734297802</v>
      </c>
      <c r="J844" s="2">
        <v>-3474339.8366165701</v>
      </c>
      <c r="K844" s="2">
        <v>-3774300.0258034598</v>
      </c>
      <c r="L844" s="2">
        <v>-9648598.1317395698</v>
      </c>
      <c r="M844" s="2">
        <v>-10984840.8206861</v>
      </c>
      <c r="N844" s="2">
        <v>-12442862.590473101</v>
      </c>
      <c r="O844" s="2">
        <v>-7313445.1142680496</v>
      </c>
      <c r="P844" s="2">
        <v>-21912937.7280058</v>
      </c>
      <c r="Q844" s="2">
        <v>-28995427.9051098</v>
      </c>
      <c r="R844" s="2">
        <v>-30630083.9617736</v>
      </c>
      <c r="S844" s="2">
        <v>-25435071.226427902</v>
      </c>
      <c r="T844" s="2">
        <v>-26771664</v>
      </c>
      <c r="U844" s="2">
        <v>-27636870</v>
      </c>
    </row>
    <row r="845" spans="2:21" x14ac:dyDescent="0.35">
      <c r="B845" s="58"/>
      <c r="C845" s="58"/>
      <c r="D845" s="58"/>
      <c r="E845" s="58"/>
      <c r="F845" s="58"/>
      <c r="G845" s="58" t="s">
        <v>25</v>
      </c>
      <c r="H845" s="2">
        <v>3017259.3204951198</v>
      </c>
      <c r="I845" s="2">
        <v>3805327.5300749801</v>
      </c>
      <c r="J845" s="2">
        <v>22888933.8344988</v>
      </c>
      <c r="K845" s="2">
        <v>33902694.945631698</v>
      </c>
      <c r="L845" s="2">
        <v>35522326.060781397</v>
      </c>
      <c r="M845" s="2">
        <v>48489640.774935998</v>
      </c>
      <c r="N845" s="2">
        <v>45238627.8489011</v>
      </c>
      <c r="O845" s="2">
        <v>55449775.4679453</v>
      </c>
      <c r="P845" s="2">
        <v>65634841.0403255</v>
      </c>
      <c r="Q845" s="2">
        <v>44163978.729225203</v>
      </c>
      <c r="R845" s="2">
        <v>36176617.665472403</v>
      </c>
      <c r="S845" s="2">
        <v>18993715.949713599</v>
      </c>
      <c r="T845" s="2">
        <v>12524693</v>
      </c>
      <c r="U845" s="107">
        <v>-4038695</v>
      </c>
    </row>
    <row r="846" spans="2:21" x14ac:dyDescent="0.35">
      <c r="B846" s="58"/>
      <c r="C846" s="58"/>
      <c r="D846" s="58"/>
      <c r="E846" s="58"/>
      <c r="F846" s="58"/>
      <c r="G846" s="58" t="s">
        <v>27</v>
      </c>
      <c r="H846" s="2">
        <v>0</v>
      </c>
      <c r="I846" s="2">
        <v>0</v>
      </c>
      <c r="J846" s="2">
        <v>0</v>
      </c>
      <c r="K846" s="2">
        <v>0</v>
      </c>
      <c r="L846" s="2">
        <v>-182596.95449911899</v>
      </c>
      <c r="M846" s="2">
        <v>-186360.82572719801</v>
      </c>
      <c r="N846" s="2">
        <v>-107541.146117508</v>
      </c>
      <c r="O846" s="2">
        <v>-18505.141109755401</v>
      </c>
      <c r="P846" s="2">
        <v>-134708.654752006</v>
      </c>
      <c r="Q846" s="2">
        <v>-32239.375686201001</v>
      </c>
      <c r="R846" s="2">
        <v>-33321.531669982898</v>
      </c>
      <c r="S846" s="2">
        <v>-139496.509908362</v>
      </c>
      <c r="T846" s="2">
        <v>-63163</v>
      </c>
      <c r="U846" s="2">
        <v>-29283</v>
      </c>
    </row>
    <row r="847" spans="2:21" x14ac:dyDescent="0.35">
      <c r="B847" s="58"/>
      <c r="C847" s="58"/>
      <c r="D847" s="58"/>
      <c r="E847" s="58"/>
      <c r="F847" s="58"/>
      <c r="G847" s="58" t="s">
        <v>26</v>
      </c>
      <c r="H847" s="2">
        <v>49257548.154962301</v>
      </c>
      <c r="I847" s="2">
        <v>51933075.595931999</v>
      </c>
      <c r="J847" s="2">
        <v>73566519.243986905</v>
      </c>
      <c r="K847" s="2">
        <v>105487232.462118</v>
      </c>
      <c r="L847" s="2">
        <v>134257450.22204199</v>
      </c>
      <c r="M847" s="2">
        <v>175947718.086786</v>
      </c>
      <c r="N847" s="2">
        <v>211499791.120143</v>
      </c>
      <c r="O847" s="2">
        <v>264910403.89827999</v>
      </c>
      <c r="P847" s="2">
        <v>314987608.45090598</v>
      </c>
      <c r="Q847" s="2">
        <v>334307816.026766</v>
      </c>
      <c r="R847" s="2">
        <v>344203340.393902</v>
      </c>
      <c r="S847" s="2">
        <v>344939195.473324</v>
      </c>
      <c r="T847" s="2">
        <v>338093911</v>
      </c>
      <c r="U847" s="2">
        <v>310165453</v>
      </c>
    </row>
    <row r="848" spans="2:21" x14ac:dyDescent="0.35">
      <c r="B848" s="58"/>
      <c r="C848" s="58"/>
      <c r="D848" s="58"/>
      <c r="E848" s="58"/>
      <c r="F848" s="58" t="s">
        <v>190</v>
      </c>
      <c r="G848" s="58"/>
      <c r="H848" s="2"/>
      <c r="I848" s="2"/>
      <c r="J848" s="2"/>
      <c r="K848" s="2"/>
      <c r="L848" s="2"/>
      <c r="M848" s="2"/>
      <c r="N848" s="2"/>
      <c r="O848" s="2"/>
      <c r="P848" s="2"/>
      <c r="Q848" s="2"/>
      <c r="R848" s="2"/>
      <c r="S848" s="2"/>
      <c r="T848" s="2"/>
      <c r="U848" s="2"/>
    </row>
    <row r="849" spans="2:21" x14ac:dyDescent="0.35">
      <c r="B849" s="58"/>
      <c r="C849" s="58"/>
      <c r="D849" s="58"/>
      <c r="E849" s="58"/>
      <c r="F849" s="58"/>
      <c r="G849" s="58" t="s">
        <v>29</v>
      </c>
      <c r="H849" s="2">
        <v>41291951.604762003</v>
      </c>
      <c r="I849" s="2">
        <v>40239344.415238298</v>
      </c>
      <c r="J849" s="2">
        <v>39103194.230027802</v>
      </c>
      <c r="K849" s="2">
        <v>43695880.9786366</v>
      </c>
      <c r="L849" s="2">
        <v>49895935.057231702</v>
      </c>
      <c r="M849" s="2">
        <v>58739735.874782801</v>
      </c>
      <c r="N849" s="2">
        <v>67175063.568049103</v>
      </c>
      <c r="O849" s="2">
        <v>68958383.182919607</v>
      </c>
      <c r="P849" s="2">
        <v>71078753.328875393</v>
      </c>
      <c r="Q849" s="2">
        <v>73420422.687118396</v>
      </c>
      <c r="R849" s="2">
        <v>81328176.399991006</v>
      </c>
      <c r="S849" s="2">
        <v>87870085.545641601</v>
      </c>
      <c r="T849" s="2">
        <v>92119787</v>
      </c>
      <c r="U849" s="2">
        <v>96547349</v>
      </c>
    </row>
    <row r="850" spans="2:21" x14ac:dyDescent="0.35">
      <c r="B850" s="58"/>
      <c r="C850" s="58"/>
      <c r="D850" s="58"/>
      <c r="E850" s="58"/>
      <c r="F850" s="58"/>
      <c r="G850" s="58" t="s">
        <v>28</v>
      </c>
      <c r="H850" s="2">
        <v>1207072.8849138699</v>
      </c>
      <c r="I850" s="2">
        <v>1000031.04463905</v>
      </c>
      <c r="J850" s="2">
        <v>1670690.7465485299</v>
      </c>
      <c r="K850" s="2">
        <v>1064572.95850499</v>
      </c>
      <c r="L850" s="2">
        <v>1456421.8881570301</v>
      </c>
      <c r="M850" s="2">
        <v>1912743.50012422</v>
      </c>
      <c r="N850" s="2">
        <v>1093388.62369155</v>
      </c>
      <c r="O850" s="2">
        <v>1725685.2648378301</v>
      </c>
      <c r="P850" s="2">
        <v>1741350.3042708901</v>
      </c>
      <c r="Q850" s="2">
        <v>975223.83075868106</v>
      </c>
      <c r="R850" s="2">
        <v>1066099.6906365999</v>
      </c>
      <c r="S850" s="2">
        <v>1867848.3988445001</v>
      </c>
      <c r="T850" s="2">
        <v>1758650</v>
      </c>
      <c r="U850" s="2">
        <v>1722522</v>
      </c>
    </row>
    <row r="851" spans="2:21" x14ac:dyDescent="0.35">
      <c r="B851" s="58"/>
      <c r="C851" s="58"/>
      <c r="D851" s="58"/>
      <c r="E851" s="58"/>
      <c r="F851" s="58"/>
      <c r="G851" s="58" t="s">
        <v>30</v>
      </c>
      <c r="H851" s="2">
        <v>-3141746.16453207</v>
      </c>
      <c r="I851" s="2">
        <v>-3248631.3110150499</v>
      </c>
      <c r="J851" s="2">
        <v>-159126.132648409</v>
      </c>
      <c r="K851" s="2">
        <v>-272534.68124824902</v>
      </c>
      <c r="L851" s="2">
        <v>-2087310.1156399399</v>
      </c>
      <c r="M851" s="2">
        <v>-2389503.8343969798</v>
      </c>
      <c r="N851" s="2">
        <v>-2634720.3092695498</v>
      </c>
      <c r="O851" s="2">
        <v>-2788083.8733652802</v>
      </c>
      <c r="P851" s="2">
        <v>-2936757.6614753399</v>
      </c>
      <c r="Q851" s="2">
        <v>-3211093.8650889099</v>
      </c>
      <c r="R851" s="2">
        <v>-3289238.6308598402</v>
      </c>
      <c r="S851" s="2">
        <v>-3361110.4593180502</v>
      </c>
      <c r="T851" s="2">
        <v>-3941628</v>
      </c>
      <c r="U851" s="2">
        <v>-4156946</v>
      </c>
    </row>
    <row r="852" spans="2:21" x14ac:dyDescent="0.35">
      <c r="B852" s="58"/>
      <c r="C852" s="58"/>
      <c r="D852" s="58"/>
      <c r="E852" s="58"/>
      <c r="F852" s="58"/>
      <c r="G852" s="58" t="s">
        <v>25</v>
      </c>
      <c r="H852" s="2">
        <v>882066.09009450604</v>
      </c>
      <c r="I852" s="2">
        <v>1112450.08116552</v>
      </c>
      <c r="J852" s="2">
        <v>3081122.1347087198</v>
      </c>
      <c r="K852" s="2">
        <v>5408015.8013383197</v>
      </c>
      <c r="L852" s="2">
        <v>9474689.0450340305</v>
      </c>
      <c r="M852" s="2">
        <v>9215119.8227839805</v>
      </c>
      <c r="N852" s="2">
        <v>3735037.74696005</v>
      </c>
      <c r="O852" s="2">
        <v>3690401.7246619398</v>
      </c>
      <c r="P852" s="2">
        <v>3874951.2678827201</v>
      </c>
      <c r="Q852" s="2">
        <v>10149505.9010456</v>
      </c>
      <c r="R852" s="2">
        <v>8765048.0858738404</v>
      </c>
      <c r="S852" s="2">
        <v>6477201.8502593599</v>
      </c>
      <c r="T852" s="2">
        <v>5652787</v>
      </c>
      <c r="U852" s="2">
        <v>9968352</v>
      </c>
    </row>
    <row r="853" spans="2:21" x14ac:dyDescent="0.35">
      <c r="B853" s="58"/>
      <c r="C853" s="58"/>
      <c r="D853" s="58"/>
      <c r="E853" s="58"/>
      <c r="F853" s="58"/>
      <c r="G853" s="58" t="s">
        <v>27</v>
      </c>
      <c r="H853" s="2">
        <v>0</v>
      </c>
      <c r="I853" s="2">
        <v>0</v>
      </c>
      <c r="J853" s="2">
        <v>0</v>
      </c>
      <c r="K853" s="2">
        <v>0</v>
      </c>
      <c r="L853" s="2">
        <v>0</v>
      </c>
      <c r="M853" s="2">
        <v>-303031.79524494702</v>
      </c>
      <c r="N853" s="2">
        <v>-410386.446511538</v>
      </c>
      <c r="O853" s="2">
        <v>-507632.97017867002</v>
      </c>
      <c r="P853" s="2">
        <v>-337874.55243534298</v>
      </c>
      <c r="Q853" s="2">
        <v>-5882.1538427814503</v>
      </c>
      <c r="R853" s="2">
        <v>0</v>
      </c>
      <c r="S853" s="2">
        <v>0</v>
      </c>
      <c r="T853" s="2">
        <v>0</v>
      </c>
      <c r="U853" s="2">
        <v>-23112</v>
      </c>
    </row>
    <row r="854" spans="2:21" x14ac:dyDescent="0.35">
      <c r="B854" s="58"/>
      <c r="C854" s="58"/>
      <c r="D854" s="58"/>
      <c r="E854" s="58"/>
      <c r="F854" s="58"/>
      <c r="G854" s="58" t="s">
        <v>26</v>
      </c>
      <c r="H854" s="2">
        <v>40239344.415238298</v>
      </c>
      <c r="I854" s="2">
        <v>39103194.230027802</v>
      </c>
      <c r="J854" s="2">
        <v>43695880.9786366</v>
      </c>
      <c r="K854" s="2">
        <v>49895935.057231702</v>
      </c>
      <c r="L854" s="2">
        <v>58739735.874782801</v>
      </c>
      <c r="M854" s="2">
        <v>67175063.568049103</v>
      </c>
      <c r="N854" s="2">
        <v>68958383.182919607</v>
      </c>
      <c r="O854" s="2">
        <v>71078753.328875393</v>
      </c>
      <c r="P854" s="2">
        <v>73420422.687118396</v>
      </c>
      <c r="Q854" s="2">
        <v>81328176.399991006</v>
      </c>
      <c r="R854" s="2">
        <v>87870085.545641601</v>
      </c>
      <c r="S854" s="2">
        <v>92854025.335427403</v>
      </c>
      <c r="T854" s="2">
        <v>95589596</v>
      </c>
      <c r="U854" s="2">
        <v>104058165</v>
      </c>
    </row>
    <row r="855" spans="2:21" x14ac:dyDescent="0.35">
      <c r="B855" s="58"/>
      <c r="C855" s="58"/>
      <c r="D855" s="58"/>
      <c r="E855" s="58"/>
      <c r="F855" s="58" t="s">
        <v>191</v>
      </c>
      <c r="G855" s="58"/>
      <c r="H855" s="2"/>
      <c r="I855" s="2"/>
      <c r="J855" s="2"/>
      <c r="K855" s="2"/>
      <c r="L855" s="2"/>
      <c r="M855" s="2"/>
      <c r="N855" s="2"/>
      <c r="O855" s="2"/>
      <c r="P855" s="2"/>
      <c r="Q855" s="2"/>
      <c r="R855" s="2"/>
      <c r="S855" s="2"/>
      <c r="T855" s="2"/>
      <c r="U855" s="2"/>
    </row>
    <row r="856" spans="2:21" x14ac:dyDescent="0.35">
      <c r="B856" s="58"/>
      <c r="C856" s="58"/>
      <c r="D856" s="58"/>
      <c r="E856" s="58"/>
      <c r="F856" s="58"/>
      <c r="G856" s="58" t="s">
        <v>29</v>
      </c>
      <c r="H856" s="2">
        <v>2088514.6676098499</v>
      </c>
      <c r="I856" s="2">
        <v>820917.09057313902</v>
      </c>
      <c r="J856" s="2">
        <v>600444.77799461503</v>
      </c>
      <c r="K856" s="2">
        <v>292461.82684719702</v>
      </c>
      <c r="L856" s="2">
        <v>39470.165527343299</v>
      </c>
      <c r="M856" s="2">
        <v>40622.267656249598</v>
      </c>
      <c r="N856" s="2">
        <v>315926.84001872397</v>
      </c>
      <c r="O856" s="2">
        <v>2818110.6960225902</v>
      </c>
      <c r="P856" s="2">
        <v>7249089.93991536</v>
      </c>
      <c r="Q856" s="2">
        <v>8170692.4591252198</v>
      </c>
      <c r="R856" s="2">
        <v>7540595.0108274296</v>
      </c>
      <c r="S856" s="2">
        <v>6059165.0950727696</v>
      </c>
      <c r="T856" s="2">
        <v>6286274</v>
      </c>
      <c r="U856" s="2">
        <v>6327953</v>
      </c>
    </row>
    <row r="857" spans="2:21" x14ac:dyDescent="0.35">
      <c r="B857" s="58"/>
      <c r="C857" s="58"/>
      <c r="D857" s="58"/>
      <c r="E857" s="58"/>
      <c r="F857" s="58"/>
      <c r="G857" s="58" t="s">
        <v>28</v>
      </c>
      <c r="H857" s="2">
        <v>61052.803925257598</v>
      </c>
      <c r="I857" s="2">
        <v>20401.489824894499</v>
      </c>
      <c r="J857" s="2">
        <v>25654.107142957</v>
      </c>
      <c r="K857" s="2">
        <v>7125.3158257346004</v>
      </c>
      <c r="L857" s="2">
        <v>1152.1021289062501</v>
      </c>
      <c r="M857" s="2">
        <v>1322.78392578125</v>
      </c>
      <c r="N857" s="2">
        <v>5142.24765035569</v>
      </c>
      <c r="O857" s="2">
        <v>70523.290691255897</v>
      </c>
      <c r="P857" s="2">
        <v>177594.63104469699</v>
      </c>
      <c r="Q857" s="2">
        <v>108529.121847962</v>
      </c>
      <c r="R857" s="2">
        <v>98846.751078263202</v>
      </c>
      <c r="S857" s="2">
        <v>128799.258028349</v>
      </c>
      <c r="T857" s="2">
        <v>120011</v>
      </c>
      <c r="U857" s="2">
        <v>112898</v>
      </c>
    </row>
    <row r="858" spans="2:21" x14ac:dyDescent="0.35">
      <c r="B858" s="58"/>
      <c r="C858" s="58"/>
      <c r="D858" s="58"/>
      <c r="E858" s="58"/>
      <c r="F858" s="58"/>
      <c r="G858" s="58" t="s">
        <v>30</v>
      </c>
      <c r="H858" s="2">
        <v>-1686615.42018822</v>
      </c>
      <c r="I858" s="2">
        <v>-692334.57321594702</v>
      </c>
      <c r="J858" s="2">
        <v>-338829.217434394</v>
      </c>
      <c r="K858" s="2">
        <v>-275964.60609987599</v>
      </c>
      <c r="L858" s="2">
        <v>-2790334.2389835902</v>
      </c>
      <c r="M858" s="2">
        <v>-1934144.0812118701</v>
      </c>
      <c r="N858" s="2">
        <v>-661868.64003919298</v>
      </c>
      <c r="O858" s="2">
        <v>-774048.67680624698</v>
      </c>
      <c r="P858" s="2">
        <v>-709571.94848141598</v>
      </c>
      <c r="Q858" s="2">
        <v>-1427351.77997834</v>
      </c>
      <c r="R858" s="2">
        <v>-1909585.3253764401</v>
      </c>
      <c r="S858" s="2">
        <v>-2168937.6661917502</v>
      </c>
      <c r="T858" s="2">
        <v>-1060894</v>
      </c>
      <c r="U858" s="2">
        <v>-1154885</v>
      </c>
    </row>
    <row r="859" spans="2:21" x14ac:dyDescent="0.35">
      <c r="B859" s="58"/>
      <c r="C859" s="58"/>
      <c r="D859" s="58"/>
      <c r="E859" s="58"/>
      <c r="F859" s="58"/>
      <c r="G859" s="58" t="s">
        <v>25</v>
      </c>
      <c r="H859" s="2">
        <v>357965.03922624799</v>
      </c>
      <c r="I859" s="2">
        <v>451460.77081252902</v>
      </c>
      <c r="J859" s="2">
        <v>5192.1591440183802</v>
      </c>
      <c r="K859" s="2">
        <v>15847.628954288</v>
      </c>
      <c r="L859" s="2">
        <v>2790334.2389835902</v>
      </c>
      <c r="M859" s="2">
        <v>2208125.86964856</v>
      </c>
      <c r="N859" s="2">
        <v>3158910.2483927002</v>
      </c>
      <c r="O859" s="2">
        <v>5141436.63995321</v>
      </c>
      <c r="P859" s="2">
        <v>1453579.8366465899</v>
      </c>
      <c r="Q859" s="2">
        <v>691511.77578155696</v>
      </c>
      <c r="R859" s="2">
        <v>331539.772421984</v>
      </c>
      <c r="S859" s="2">
        <v>468982.794700987</v>
      </c>
      <c r="T859" s="2">
        <v>1238876</v>
      </c>
      <c r="U859" s="2">
        <v>582229</v>
      </c>
    </row>
    <row r="860" spans="2:21" x14ac:dyDescent="0.35">
      <c r="B860" s="58"/>
      <c r="C860" s="58"/>
      <c r="D860" s="58"/>
      <c r="E860" s="58"/>
      <c r="F860" s="58"/>
      <c r="G860" s="58" t="s">
        <v>27</v>
      </c>
      <c r="H860" s="2">
        <v>0</v>
      </c>
      <c r="I860" s="2">
        <v>0</v>
      </c>
      <c r="J860" s="2">
        <v>0</v>
      </c>
      <c r="K860" s="2">
        <v>0</v>
      </c>
      <c r="L860" s="2">
        <v>0</v>
      </c>
      <c r="M860" s="2">
        <v>0</v>
      </c>
      <c r="N860" s="2">
        <v>0</v>
      </c>
      <c r="O860" s="2">
        <v>-6932.0099454478895</v>
      </c>
      <c r="P860" s="2">
        <v>0</v>
      </c>
      <c r="Q860" s="2">
        <v>-2786.56594897573</v>
      </c>
      <c r="R860" s="2">
        <v>-2231.1138784566001</v>
      </c>
      <c r="S860" s="2">
        <v>-4885.8675885982202</v>
      </c>
      <c r="T860" s="2">
        <v>0</v>
      </c>
      <c r="U860" s="2">
        <v>0</v>
      </c>
    </row>
    <row r="861" spans="2:21" x14ac:dyDescent="0.35">
      <c r="B861" s="58"/>
      <c r="C861" s="58"/>
      <c r="D861" s="58"/>
      <c r="E861" s="58"/>
      <c r="F861" s="58"/>
      <c r="G861" s="58" t="s">
        <v>26</v>
      </c>
      <c r="H861" s="2">
        <v>820917.09057313902</v>
      </c>
      <c r="I861" s="2">
        <v>600444.77799461503</v>
      </c>
      <c r="J861" s="2">
        <v>292461.82684719702</v>
      </c>
      <c r="K861" s="2">
        <v>39470.165527343299</v>
      </c>
      <c r="L861" s="2">
        <v>40622.267656249503</v>
      </c>
      <c r="M861" s="2">
        <v>315926.84001872502</v>
      </c>
      <c r="N861" s="2">
        <v>2818110.6960225902</v>
      </c>
      <c r="O861" s="2">
        <v>7249089.93991536</v>
      </c>
      <c r="P861" s="2">
        <v>8170692.4591252301</v>
      </c>
      <c r="Q861" s="2">
        <v>7540595.0108274296</v>
      </c>
      <c r="R861" s="2">
        <v>6059165.0950727696</v>
      </c>
      <c r="S861" s="2">
        <v>4483123.6140217604</v>
      </c>
      <c r="T861" s="2">
        <v>6584267</v>
      </c>
      <c r="U861" s="2">
        <v>5868195</v>
      </c>
    </row>
    <row r="862" spans="2:21" x14ac:dyDescent="0.35">
      <c r="B862" s="58"/>
      <c r="C862" s="58"/>
      <c r="D862" s="58"/>
      <c r="E862" s="58"/>
      <c r="F862" s="58" t="s">
        <v>192</v>
      </c>
      <c r="G862" s="58"/>
      <c r="H862" s="2"/>
      <c r="I862" s="2"/>
      <c r="J862" s="2"/>
      <c r="K862" s="2"/>
      <c r="L862" s="2"/>
      <c r="M862" s="2"/>
      <c r="N862" s="2"/>
      <c r="O862" s="2"/>
      <c r="P862" s="2"/>
      <c r="Q862" s="2"/>
      <c r="R862" s="2"/>
      <c r="S862" s="2"/>
      <c r="T862" s="2"/>
      <c r="U862" s="2"/>
    </row>
    <row r="863" spans="2:21" x14ac:dyDescent="0.35">
      <c r="B863" s="58"/>
      <c r="C863" s="58"/>
      <c r="D863" s="58"/>
      <c r="E863" s="58"/>
      <c r="F863" s="58"/>
      <c r="G863" s="58" t="s">
        <v>29</v>
      </c>
      <c r="H863" s="2">
        <v>564270.78965620103</v>
      </c>
      <c r="I863" s="2">
        <v>580765.91627221694</v>
      </c>
      <c r="J863" s="2">
        <v>595199.15206123004</v>
      </c>
      <c r="K863" s="2">
        <v>1157657.9982008699</v>
      </c>
      <c r="L863" s="2">
        <v>1451549.71601964</v>
      </c>
      <c r="M863" s="2">
        <v>1493919.2752980499</v>
      </c>
      <c r="N863" s="2">
        <v>1542565.80632141</v>
      </c>
      <c r="O863" s="2">
        <v>1567673.6933012099</v>
      </c>
      <c r="P863" s="2">
        <v>1606904.76670714</v>
      </c>
      <c r="Q863" s="2">
        <v>1736675.38304416</v>
      </c>
      <c r="R863" s="2">
        <v>1905066.2301254</v>
      </c>
      <c r="S863" s="2">
        <v>2452477.8089326899</v>
      </c>
      <c r="T863" s="2">
        <v>5115088</v>
      </c>
      <c r="U863" s="2">
        <v>7887704</v>
      </c>
    </row>
    <row r="864" spans="2:21" x14ac:dyDescent="0.35">
      <c r="B864" s="58"/>
      <c r="C864" s="58"/>
      <c r="D864" s="58"/>
      <c r="E864" s="58"/>
      <c r="F864" s="58"/>
      <c r="G864" s="58" t="s">
        <v>28</v>
      </c>
      <c r="H864" s="2">
        <v>16495.126616015699</v>
      </c>
      <c r="I864" s="2">
        <v>14433.235789013601</v>
      </c>
      <c r="J864" s="2">
        <v>25429.986866357402</v>
      </c>
      <c r="K864" s="2">
        <v>28204.292314971499</v>
      </c>
      <c r="L864" s="2">
        <v>42369.559278410903</v>
      </c>
      <c r="M864" s="2">
        <v>48646.5310233606</v>
      </c>
      <c r="N864" s="2">
        <v>25107.886979799299</v>
      </c>
      <c r="O864" s="2">
        <v>39231.073405936098</v>
      </c>
      <c r="P864" s="2">
        <v>39367.377358081503</v>
      </c>
      <c r="Q864" s="2">
        <v>23067.794461687001</v>
      </c>
      <c r="R864" s="2">
        <v>24972.778297524201</v>
      </c>
      <c r="S864" s="2">
        <v>52132.153054946102</v>
      </c>
      <c r="T864" s="2">
        <v>97652</v>
      </c>
      <c r="U864" s="2">
        <v>140726</v>
      </c>
    </row>
    <row r="865" spans="2:21" x14ac:dyDescent="0.35">
      <c r="B865" s="58"/>
      <c r="C865" s="58"/>
      <c r="D865" s="58"/>
      <c r="E865" s="58"/>
      <c r="F865" s="58"/>
      <c r="G865" s="58" t="s">
        <v>30</v>
      </c>
      <c r="H865" s="2">
        <v>-91570.493467389795</v>
      </c>
      <c r="I865" s="2">
        <v>-115487.494683364</v>
      </c>
      <c r="J865" s="2">
        <v>-1250311.44749743</v>
      </c>
      <c r="K865" s="2">
        <v>-83950.8883001879</v>
      </c>
      <c r="L865" s="2">
        <v>0</v>
      </c>
      <c r="M865" s="2">
        <v>0</v>
      </c>
      <c r="N865" s="2">
        <v>0</v>
      </c>
      <c r="O865" s="2">
        <v>0</v>
      </c>
      <c r="P865" s="2">
        <v>-169067.91567836999</v>
      </c>
      <c r="Q865" s="2">
        <v>-300930.234730397</v>
      </c>
      <c r="R865" s="2">
        <v>-435248.35611150798</v>
      </c>
      <c r="S865" s="2">
        <v>-497445.61920134001</v>
      </c>
      <c r="T865" s="2">
        <v>-573756</v>
      </c>
      <c r="U865" s="2">
        <v>-855655</v>
      </c>
    </row>
    <row r="866" spans="2:21" x14ac:dyDescent="0.35">
      <c r="B866" s="58"/>
      <c r="C866" s="58"/>
      <c r="D866" s="58"/>
      <c r="E866" s="58"/>
      <c r="F866" s="58"/>
      <c r="G866" s="58" t="s">
        <v>25</v>
      </c>
      <c r="H866" s="2">
        <v>91570.493467389795</v>
      </c>
      <c r="I866" s="2">
        <v>115487.494683364</v>
      </c>
      <c r="J866" s="2">
        <v>1787340.3067707201</v>
      </c>
      <c r="K866" s="2">
        <v>349638.31380397797</v>
      </c>
      <c r="L866" s="2">
        <v>0</v>
      </c>
      <c r="M866" s="2">
        <v>0</v>
      </c>
      <c r="N866" s="2">
        <v>0</v>
      </c>
      <c r="O866" s="2">
        <v>0</v>
      </c>
      <c r="P866" s="2">
        <v>259471.154657309</v>
      </c>
      <c r="Q866" s="2">
        <v>446253.28734994202</v>
      </c>
      <c r="R866" s="2">
        <v>966755.87955678697</v>
      </c>
      <c r="S866" s="2">
        <v>2867943.6362080802</v>
      </c>
      <c r="T866" s="2">
        <v>4096192</v>
      </c>
      <c r="U866" s="2">
        <v>12678575</v>
      </c>
    </row>
    <row r="867" spans="2:21" x14ac:dyDescent="0.35">
      <c r="B867" s="58"/>
      <c r="C867" s="58"/>
      <c r="D867" s="58"/>
      <c r="E867" s="58"/>
      <c r="F867" s="58"/>
      <c r="G867" s="58" t="s">
        <v>27</v>
      </c>
      <c r="H867" s="2">
        <v>0</v>
      </c>
      <c r="I867" s="2">
        <v>0</v>
      </c>
      <c r="J867" s="2">
        <v>0</v>
      </c>
      <c r="K867" s="2">
        <v>0</v>
      </c>
      <c r="L867" s="2">
        <v>0</v>
      </c>
      <c r="M867" s="2">
        <v>0</v>
      </c>
      <c r="N867" s="2">
        <v>0</v>
      </c>
      <c r="O867" s="2">
        <v>0</v>
      </c>
      <c r="P867" s="2">
        <v>0</v>
      </c>
      <c r="Q867" s="2">
        <v>0</v>
      </c>
      <c r="R867" s="2">
        <v>-9068.7229355076906</v>
      </c>
      <c r="S867" s="2">
        <v>0</v>
      </c>
      <c r="T867" s="2">
        <v>0</v>
      </c>
      <c r="U867" s="2">
        <v>0</v>
      </c>
    </row>
    <row r="868" spans="2:21" x14ac:dyDescent="0.35">
      <c r="B868" s="58"/>
      <c r="C868" s="58"/>
      <c r="D868" s="58"/>
      <c r="E868" s="58"/>
      <c r="F868" s="58"/>
      <c r="G868" s="58" t="s">
        <v>26</v>
      </c>
      <c r="H868" s="2">
        <v>580765.91627221694</v>
      </c>
      <c r="I868" s="2">
        <v>595199.15206123004</v>
      </c>
      <c r="J868" s="2">
        <v>1157657.9982008699</v>
      </c>
      <c r="K868" s="2">
        <v>1451549.71601964</v>
      </c>
      <c r="L868" s="2">
        <v>1493919.2752980499</v>
      </c>
      <c r="M868" s="2">
        <v>1542565.80632141</v>
      </c>
      <c r="N868" s="2">
        <v>1567673.6933012099</v>
      </c>
      <c r="O868" s="2">
        <v>1606904.76670714</v>
      </c>
      <c r="P868" s="2">
        <v>1736675.38304416</v>
      </c>
      <c r="Q868" s="2">
        <v>1905066.2301254</v>
      </c>
      <c r="R868" s="2">
        <v>2452477.8089326899</v>
      </c>
      <c r="S868" s="2">
        <v>4875107.9789943798</v>
      </c>
      <c r="T868" s="2">
        <v>8735176</v>
      </c>
      <c r="U868" s="2">
        <v>19851350</v>
      </c>
    </row>
    <row r="869" spans="2:21" x14ac:dyDescent="0.35">
      <c r="B869" s="58" t="s">
        <v>280</v>
      </c>
      <c r="C869" s="58"/>
      <c r="D869" s="58"/>
      <c r="E869" s="58"/>
      <c r="F869" s="58"/>
      <c r="G869" s="58"/>
      <c r="H869" s="2"/>
      <c r="I869" s="2"/>
      <c r="J869" s="2"/>
      <c r="K869" s="2"/>
      <c r="L869" s="2"/>
      <c r="M869" s="2"/>
      <c r="N869" s="2"/>
      <c r="O869" s="2"/>
      <c r="P869" s="2"/>
      <c r="Q869" s="2"/>
      <c r="R869" s="2"/>
      <c r="S869" s="2"/>
      <c r="T869" s="2"/>
      <c r="U869" s="2"/>
    </row>
    <row r="870" spans="2:21" x14ac:dyDescent="0.35">
      <c r="B870" s="58"/>
      <c r="C870" s="58" t="s">
        <v>32</v>
      </c>
      <c r="D870" s="58"/>
      <c r="E870" s="58"/>
      <c r="F870" s="58"/>
      <c r="G870" s="58"/>
      <c r="H870" s="2"/>
      <c r="I870" s="2"/>
      <c r="J870" s="2"/>
      <c r="K870" s="2"/>
      <c r="L870" s="2"/>
      <c r="M870" s="2"/>
      <c r="N870" s="2"/>
      <c r="O870" s="2"/>
      <c r="P870" s="2"/>
      <c r="Q870" s="2"/>
      <c r="R870" s="2"/>
      <c r="S870" s="2"/>
      <c r="T870" s="2"/>
      <c r="U870" s="2"/>
    </row>
    <row r="871" spans="2:21" x14ac:dyDescent="0.35">
      <c r="B871" s="58"/>
      <c r="C871" s="58"/>
      <c r="D871" s="58" t="s">
        <v>6</v>
      </c>
      <c r="E871" s="58"/>
      <c r="F871" s="58"/>
      <c r="G871" s="58"/>
      <c r="H871" s="2"/>
      <c r="I871" s="2"/>
      <c r="J871" s="2"/>
      <c r="K871" s="2"/>
      <c r="L871" s="2"/>
      <c r="M871" s="2"/>
      <c r="N871" s="2"/>
      <c r="O871" s="2"/>
      <c r="P871" s="2"/>
      <c r="Q871" s="2"/>
      <c r="R871" s="2"/>
      <c r="S871" s="2"/>
      <c r="T871" s="2"/>
      <c r="U871" s="2"/>
    </row>
    <row r="872" spans="2:21" x14ac:dyDescent="0.35">
      <c r="B872" s="58"/>
      <c r="C872" s="58"/>
      <c r="D872" s="58"/>
      <c r="E872" s="58" t="s">
        <v>7</v>
      </c>
      <c r="F872" s="58"/>
      <c r="G872" s="58"/>
      <c r="H872" s="2"/>
      <c r="I872" s="2"/>
      <c r="J872" s="2"/>
      <c r="K872" s="2"/>
      <c r="L872" s="2"/>
      <c r="M872" s="2"/>
      <c r="N872" s="2"/>
      <c r="O872" s="2"/>
      <c r="P872" s="2"/>
      <c r="Q872" s="2"/>
      <c r="R872" s="2"/>
      <c r="S872" s="2"/>
      <c r="T872" s="2"/>
      <c r="U872" s="2"/>
    </row>
    <row r="873" spans="2:21" x14ac:dyDescent="0.35">
      <c r="B873" s="58"/>
      <c r="C873" s="58"/>
      <c r="D873" s="58"/>
      <c r="E873" s="58"/>
      <c r="F873" s="58" t="s">
        <v>8</v>
      </c>
      <c r="G873" s="58"/>
      <c r="H873" s="2"/>
      <c r="I873" s="2"/>
      <c r="J873" s="2"/>
      <c r="K873" s="2"/>
      <c r="L873" s="2"/>
      <c r="M873" s="2"/>
      <c r="N873" s="2"/>
      <c r="O873" s="2"/>
      <c r="P873" s="2"/>
      <c r="Q873" s="2"/>
      <c r="R873" s="2"/>
      <c r="S873" s="2"/>
      <c r="T873" s="2"/>
      <c r="U873" s="2"/>
    </row>
    <row r="874" spans="2:21" x14ac:dyDescent="0.35">
      <c r="B874" s="58"/>
      <c r="C874" s="58"/>
      <c r="D874" s="58"/>
      <c r="E874" s="58"/>
      <c r="F874" s="58"/>
      <c r="G874" s="58" t="s">
        <v>29</v>
      </c>
      <c r="H874" s="2">
        <v>101753988.976686</v>
      </c>
      <c r="I874" s="2">
        <v>105368887.48857801</v>
      </c>
      <c r="J874" s="2">
        <v>115481903.678011</v>
      </c>
      <c r="K874" s="2">
        <v>126069442.974218</v>
      </c>
      <c r="L874" s="2">
        <v>135599635.444534</v>
      </c>
      <c r="M874" s="2">
        <v>141777976.029273</v>
      </c>
      <c r="N874" s="2">
        <v>151092064.78116801</v>
      </c>
      <c r="O874" s="2">
        <v>159611557.17829201</v>
      </c>
      <c r="P874" s="2">
        <v>161985598.99817601</v>
      </c>
      <c r="Q874" s="2">
        <v>175854144</v>
      </c>
      <c r="R874" s="2">
        <v>193181380</v>
      </c>
      <c r="S874" s="2">
        <v>197731474</v>
      </c>
      <c r="T874" s="2">
        <v>196402527</v>
      </c>
      <c r="U874" s="2">
        <v>200626014</v>
      </c>
    </row>
    <row r="875" spans="2:21" x14ac:dyDescent="0.35">
      <c r="B875" s="58"/>
      <c r="C875" s="58"/>
      <c r="D875" s="58"/>
      <c r="E875" s="58"/>
      <c r="F875" s="58"/>
      <c r="G875" s="58" t="s">
        <v>28</v>
      </c>
      <c r="H875" s="2">
        <v>2789999.6977509898</v>
      </c>
      <c r="I875" s="2">
        <v>3865235.6154537802</v>
      </c>
      <c r="J875" s="2">
        <v>2757776.8042509998</v>
      </c>
      <c r="K875" s="2">
        <v>5737067.15504051</v>
      </c>
      <c r="L875" s="2">
        <v>2513819.90627904</v>
      </c>
      <c r="M875" s="2">
        <v>4143410.0341963298</v>
      </c>
      <c r="N875" s="2">
        <v>5273769.51172351</v>
      </c>
      <c r="O875" s="2">
        <v>2849815.3536040401</v>
      </c>
      <c r="P875" s="2">
        <v>4043039.3071081499</v>
      </c>
      <c r="Q875" s="2">
        <v>4452448</v>
      </c>
      <c r="R875" s="2">
        <v>2913884</v>
      </c>
      <c r="S875" s="2">
        <v>2525013</v>
      </c>
      <c r="T875" s="2">
        <v>3928051</v>
      </c>
      <c r="U875" s="2">
        <v>3819592</v>
      </c>
    </row>
    <row r="876" spans="2:21" x14ac:dyDescent="0.35">
      <c r="B876" s="58"/>
      <c r="C876" s="58"/>
      <c r="D876" s="58"/>
      <c r="E876" s="58"/>
      <c r="F876" s="58"/>
      <c r="G876" s="58" t="s">
        <v>30</v>
      </c>
      <c r="H876" s="2">
        <v>-4793049.33678817</v>
      </c>
      <c r="I876" s="2">
        <v>-5183304.6717622299</v>
      </c>
      <c r="J876" s="2">
        <v>-5622494.4715203699</v>
      </c>
      <c r="K876" s="2">
        <v>-6172688.7992160302</v>
      </c>
      <c r="L876" s="2">
        <v>-6690509.2739182096</v>
      </c>
      <c r="M876" s="2">
        <v>-7075871.6301487396</v>
      </c>
      <c r="N876" s="2">
        <v>-7592070.9555467702</v>
      </c>
      <c r="O876" s="2">
        <v>-8129520.1030721003</v>
      </c>
      <c r="P876" s="2">
        <v>-8467340.9200668801</v>
      </c>
      <c r="Q876" s="2">
        <v>-8836017</v>
      </c>
      <c r="R876" s="2">
        <v>-9939663</v>
      </c>
      <c r="S876" s="2">
        <v>-10426930</v>
      </c>
      <c r="T876" s="2">
        <v>-11018998</v>
      </c>
      <c r="U876" s="2">
        <v>-11574843</v>
      </c>
    </row>
    <row r="877" spans="2:21" x14ac:dyDescent="0.35">
      <c r="B877" s="58"/>
      <c r="C877" s="58"/>
      <c r="D877" s="58"/>
      <c r="E877" s="58"/>
      <c r="F877" s="58"/>
      <c r="G877" s="58" t="s">
        <v>25</v>
      </c>
      <c r="H877" s="2">
        <v>5617948.1509288698</v>
      </c>
      <c r="I877" s="2">
        <v>11431085.2457416</v>
      </c>
      <c r="J877" s="2">
        <v>13452256.963476401</v>
      </c>
      <c r="K877" s="2">
        <v>9965814.1144918501</v>
      </c>
      <c r="L877" s="2">
        <v>10355029.952377301</v>
      </c>
      <c r="M877" s="2">
        <v>12246550.347847801</v>
      </c>
      <c r="N877" s="2">
        <v>10837793.8409469</v>
      </c>
      <c r="O877" s="2">
        <v>7653746.5693526696</v>
      </c>
      <c r="P877" s="2">
        <v>10818158.399531299</v>
      </c>
      <c r="Q877" s="2">
        <v>20426123</v>
      </c>
      <c r="R877" s="2">
        <v>11559505</v>
      </c>
      <c r="S877" s="2">
        <v>11667284</v>
      </c>
      <c r="T877" s="2">
        <v>11314435</v>
      </c>
      <c r="U877" s="2">
        <v>11457501</v>
      </c>
    </row>
    <row r="878" spans="2:21" x14ac:dyDescent="0.35">
      <c r="B878" s="58"/>
      <c r="C878" s="58"/>
      <c r="D878" s="58"/>
      <c r="E878" s="58"/>
      <c r="F878" s="58"/>
      <c r="G878" s="58" t="s">
        <v>27</v>
      </c>
      <c r="H878" s="2">
        <v>0</v>
      </c>
      <c r="I878" s="2">
        <v>0</v>
      </c>
      <c r="J878" s="2">
        <v>0</v>
      </c>
      <c r="K878" s="2">
        <v>0</v>
      </c>
      <c r="L878" s="2">
        <v>0</v>
      </c>
      <c r="M878" s="2">
        <v>0</v>
      </c>
      <c r="N878" s="2">
        <v>0</v>
      </c>
      <c r="O878" s="2">
        <v>0</v>
      </c>
      <c r="P878" s="2">
        <v>0</v>
      </c>
      <c r="Q878" s="2">
        <v>0</v>
      </c>
      <c r="R878" s="2">
        <v>0</v>
      </c>
      <c r="S878" s="2">
        <v>0</v>
      </c>
      <c r="T878" s="2">
        <v>0</v>
      </c>
      <c r="U878" s="2">
        <v>0</v>
      </c>
    </row>
    <row r="879" spans="2:21" x14ac:dyDescent="0.35">
      <c r="B879" s="58"/>
      <c r="C879" s="58"/>
      <c r="D879" s="58"/>
      <c r="E879" s="58"/>
      <c r="F879" s="58"/>
      <c r="G879" s="58" t="s">
        <v>26</v>
      </c>
      <c r="H879" s="2">
        <v>105368887.48857801</v>
      </c>
      <c r="I879" s="2">
        <v>115481903.678011</v>
      </c>
      <c r="J879" s="2">
        <v>126069442.974218</v>
      </c>
      <c r="K879" s="2">
        <v>135599635.444534</v>
      </c>
      <c r="L879" s="2">
        <v>141777976.02927199</v>
      </c>
      <c r="M879" s="2">
        <v>151092064.78116801</v>
      </c>
      <c r="N879" s="2">
        <v>159611557.17829201</v>
      </c>
      <c r="O879" s="2">
        <v>161985598.99817699</v>
      </c>
      <c r="P879" s="2">
        <v>168379455.784749</v>
      </c>
      <c r="Q879" s="2">
        <v>191896698</v>
      </c>
      <c r="R879" s="2">
        <v>197715106</v>
      </c>
      <c r="S879" s="2">
        <v>201496841</v>
      </c>
      <c r="T879" s="2">
        <v>200626015</v>
      </c>
      <c r="U879" s="2">
        <v>204328264</v>
      </c>
    </row>
    <row r="880" spans="2:21" x14ac:dyDescent="0.35">
      <c r="B880" s="58"/>
      <c r="C880" s="58"/>
      <c r="D880" s="58"/>
      <c r="E880" s="58"/>
      <c r="F880" s="58" t="s">
        <v>10</v>
      </c>
      <c r="G880" s="58"/>
      <c r="H880" s="2"/>
      <c r="I880" s="2"/>
      <c r="J880" s="2"/>
      <c r="K880" s="2"/>
      <c r="L880" s="2"/>
      <c r="M880" s="2"/>
      <c r="N880" s="2"/>
      <c r="O880" s="2"/>
      <c r="P880" s="2"/>
      <c r="Q880" s="2"/>
      <c r="R880" s="2"/>
      <c r="S880" s="2"/>
      <c r="T880" s="2"/>
      <c r="U880" s="2"/>
    </row>
    <row r="881" spans="2:21" x14ac:dyDescent="0.35">
      <c r="B881" s="58"/>
      <c r="C881" s="58"/>
      <c r="D881" s="58"/>
      <c r="E881" s="58"/>
      <c r="F881" s="58"/>
      <c r="G881" s="58" t="s">
        <v>29</v>
      </c>
      <c r="H881" s="2">
        <v>29921233.1992632</v>
      </c>
      <c r="I881" s="2">
        <v>29892065.929208498</v>
      </c>
      <c r="J881" s="2">
        <v>29505150.079836901</v>
      </c>
      <c r="K881" s="2">
        <v>28691708.115439799</v>
      </c>
      <c r="L881" s="2">
        <v>28413269.8290562</v>
      </c>
      <c r="M881" s="2">
        <v>35451441.521421298</v>
      </c>
      <c r="N881" s="2">
        <v>41459469.1993552</v>
      </c>
      <c r="O881" s="2">
        <v>47651384.414009899</v>
      </c>
      <c r="P881" s="2">
        <v>50039648.111213602</v>
      </c>
      <c r="Q881" s="2">
        <v>52162901</v>
      </c>
      <c r="R881" s="2">
        <v>49648673</v>
      </c>
      <c r="S881" s="2">
        <v>51404489</v>
      </c>
      <c r="T881" s="2">
        <v>54014919</v>
      </c>
      <c r="U881" s="2">
        <v>54156757</v>
      </c>
    </row>
    <row r="882" spans="2:21" x14ac:dyDescent="0.35">
      <c r="B882" s="58"/>
      <c r="C882" s="58"/>
      <c r="D882" s="58"/>
      <c r="E882" s="58"/>
      <c r="F882" s="58"/>
      <c r="G882" s="58" t="s">
        <v>28</v>
      </c>
      <c r="H882" s="2">
        <v>820412.37323293602</v>
      </c>
      <c r="I882" s="2">
        <v>1096527.45324462</v>
      </c>
      <c r="J882" s="2">
        <v>704600.59892147605</v>
      </c>
      <c r="K882" s="2">
        <v>1305679.25397086</v>
      </c>
      <c r="L882" s="2">
        <v>526740.67348783603</v>
      </c>
      <c r="M882" s="2">
        <v>1031410.04737374</v>
      </c>
      <c r="N882" s="2">
        <v>1436596.8967589601</v>
      </c>
      <c r="O882" s="2">
        <v>847348.81281435804</v>
      </c>
      <c r="P882" s="2">
        <v>1240874.78914916</v>
      </c>
      <c r="Q882" s="2">
        <v>1313651</v>
      </c>
      <c r="R882" s="2">
        <v>748884</v>
      </c>
      <c r="S882" s="2">
        <v>656431</v>
      </c>
      <c r="T882" s="2">
        <v>1080298</v>
      </c>
      <c r="U882" s="2">
        <v>982459</v>
      </c>
    </row>
    <row r="883" spans="2:21" x14ac:dyDescent="0.35">
      <c r="B883" s="58"/>
      <c r="C883" s="58"/>
      <c r="D883" s="58"/>
      <c r="E883" s="58"/>
      <c r="F883" s="58"/>
      <c r="G883" s="58" t="s">
        <v>30</v>
      </c>
      <c r="H883" s="2">
        <v>-1425546.1929110701</v>
      </c>
      <c r="I883" s="2">
        <v>-1483443.3026161599</v>
      </c>
      <c r="J883" s="2">
        <v>-1518042.5633185699</v>
      </c>
      <c r="K883" s="2">
        <v>-1584117.54035444</v>
      </c>
      <c r="L883" s="2">
        <v>-1653068.5254126</v>
      </c>
      <c r="M883" s="2">
        <v>-1890983.79297971</v>
      </c>
      <c r="N883" s="2">
        <v>-2121361.5540644899</v>
      </c>
      <c r="O883" s="2">
        <v>-2371005.5469385302</v>
      </c>
      <c r="P883" s="2">
        <v>-2512273.3800086202</v>
      </c>
      <c r="Q883" s="2">
        <v>-2655306</v>
      </c>
      <c r="R883" s="2">
        <v>-2912489</v>
      </c>
      <c r="S883" s="2">
        <v>-3009630</v>
      </c>
      <c r="T883" s="2">
        <v>-3317286</v>
      </c>
      <c r="U883" s="2">
        <v>-3483298</v>
      </c>
    </row>
    <row r="884" spans="2:21" x14ac:dyDescent="0.35">
      <c r="B884" s="58"/>
      <c r="C884" s="58"/>
      <c r="D884" s="58"/>
      <c r="E884" s="58"/>
      <c r="F884" s="58"/>
      <c r="G884" s="58" t="s">
        <v>25</v>
      </c>
      <c r="H884" s="2">
        <v>575966.54962342395</v>
      </c>
      <c r="I884" s="2">
        <v>0</v>
      </c>
      <c r="J884" s="2">
        <v>0</v>
      </c>
      <c r="K884" s="2">
        <v>0</v>
      </c>
      <c r="L884" s="2">
        <v>8164499.5442898599</v>
      </c>
      <c r="M884" s="2">
        <v>6867601.4235398499</v>
      </c>
      <c r="N884" s="2">
        <v>6876679.8719602497</v>
      </c>
      <c r="O884" s="2">
        <v>3911920.43132796</v>
      </c>
      <c r="P884" s="2">
        <v>3181433.1223909999</v>
      </c>
      <c r="Q884" s="2">
        <v>790716</v>
      </c>
      <c r="R884" s="2">
        <v>3914102</v>
      </c>
      <c r="S884" s="2">
        <v>3554380</v>
      </c>
      <c r="T884" s="2">
        <v>2378826</v>
      </c>
      <c r="U884" s="2">
        <v>5716838</v>
      </c>
    </row>
    <row r="885" spans="2:21" x14ac:dyDescent="0.35">
      <c r="B885" s="58"/>
      <c r="C885" s="58"/>
      <c r="D885" s="58"/>
      <c r="E885" s="58"/>
      <c r="F885" s="58"/>
      <c r="G885" s="58" t="s">
        <v>27</v>
      </c>
      <c r="H885" s="2">
        <v>0</v>
      </c>
      <c r="I885" s="2">
        <v>0</v>
      </c>
      <c r="J885" s="2">
        <v>0</v>
      </c>
      <c r="K885" s="2">
        <v>0</v>
      </c>
      <c r="L885" s="2">
        <v>0</v>
      </c>
      <c r="M885" s="2">
        <v>0</v>
      </c>
      <c r="N885" s="2">
        <v>0</v>
      </c>
      <c r="O885" s="2">
        <v>0</v>
      </c>
      <c r="P885" s="2">
        <v>0</v>
      </c>
      <c r="Q885" s="2">
        <v>0</v>
      </c>
      <c r="R885" s="2">
        <v>0</v>
      </c>
      <c r="S885" s="2">
        <v>0</v>
      </c>
      <c r="T885" s="2">
        <v>0</v>
      </c>
      <c r="U885" s="2">
        <v>0</v>
      </c>
    </row>
    <row r="886" spans="2:21" x14ac:dyDescent="0.35">
      <c r="B886" s="58"/>
      <c r="C886" s="58"/>
      <c r="D886" s="58"/>
      <c r="E886" s="58"/>
      <c r="F886" s="58"/>
      <c r="G886" s="58" t="s">
        <v>26</v>
      </c>
      <c r="H886" s="2">
        <v>29892065.929208498</v>
      </c>
      <c r="I886" s="2">
        <v>29505150.079837002</v>
      </c>
      <c r="J886" s="2">
        <v>28691708.115439799</v>
      </c>
      <c r="K886" s="2">
        <v>28413269.8290562</v>
      </c>
      <c r="L886" s="2">
        <v>35451441.521421298</v>
      </c>
      <c r="M886" s="2">
        <v>41459469.1993552</v>
      </c>
      <c r="N886" s="2">
        <v>47651384.414009899</v>
      </c>
      <c r="O886" s="2">
        <v>50039648.111213699</v>
      </c>
      <c r="P886" s="2">
        <v>51949682.6427451</v>
      </c>
      <c r="Q886" s="2">
        <v>51611962</v>
      </c>
      <c r="R886" s="2">
        <v>51399170</v>
      </c>
      <c r="S886" s="2">
        <v>52605670</v>
      </c>
      <c r="T886" s="2">
        <v>54156757</v>
      </c>
      <c r="U886" s="2">
        <v>57372756</v>
      </c>
    </row>
    <row r="887" spans="2:21" x14ac:dyDescent="0.35">
      <c r="B887" s="58"/>
      <c r="C887" s="58"/>
      <c r="D887" s="58"/>
      <c r="E887" s="58"/>
      <c r="F887" s="58" t="s">
        <v>9</v>
      </c>
      <c r="G887" s="58"/>
      <c r="H887" s="2"/>
      <c r="I887" s="2"/>
      <c r="J887" s="2"/>
      <c r="K887" s="2"/>
      <c r="L887" s="2"/>
      <c r="M887" s="2"/>
      <c r="N887" s="2"/>
      <c r="O887" s="2"/>
      <c r="P887" s="2"/>
      <c r="Q887" s="2"/>
      <c r="R887" s="2"/>
      <c r="S887" s="2"/>
      <c r="T887" s="2"/>
      <c r="U887" s="2"/>
    </row>
    <row r="888" spans="2:21" x14ac:dyDescent="0.35">
      <c r="B888" s="58"/>
      <c r="C888" s="58"/>
      <c r="D888" s="58"/>
      <c r="E888" s="58"/>
      <c r="F888" s="58"/>
      <c r="G888" s="58" t="s">
        <v>29</v>
      </c>
      <c r="H888" s="2">
        <v>0</v>
      </c>
      <c r="I888" s="2">
        <v>0</v>
      </c>
      <c r="J888" s="2">
        <v>0</v>
      </c>
      <c r="K888" s="2">
        <v>0</v>
      </c>
      <c r="L888" s="2">
        <v>0</v>
      </c>
      <c r="M888" s="2">
        <v>0</v>
      </c>
      <c r="N888" s="2">
        <v>0</v>
      </c>
      <c r="O888" s="2">
        <v>0</v>
      </c>
      <c r="P888" s="2">
        <v>0</v>
      </c>
      <c r="Q888" s="2">
        <v>0</v>
      </c>
      <c r="R888" s="2">
        <v>0</v>
      </c>
      <c r="S888" s="2">
        <v>0</v>
      </c>
      <c r="T888" s="2">
        <v>0</v>
      </c>
      <c r="U888" s="2">
        <v>0</v>
      </c>
    </row>
    <row r="889" spans="2:21" x14ac:dyDescent="0.35">
      <c r="B889" s="58"/>
      <c r="C889" s="58"/>
      <c r="D889" s="58"/>
      <c r="E889" s="58"/>
      <c r="F889" s="58"/>
      <c r="G889" s="58" t="s">
        <v>28</v>
      </c>
      <c r="H889" s="2">
        <v>0</v>
      </c>
      <c r="I889" s="2">
        <v>0</v>
      </c>
      <c r="J889" s="2">
        <v>0</v>
      </c>
      <c r="K889" s="2">
        <v>0</v>
      </c>
      <c r="L889" s="2">
        <v>0</v>
      </c>
      <c r="M889" s="2">
        <v>0</v>
      </c>
      <c r="N889" s="2">
        <v>0</v>
      </c>
      <c r="O889" s="2">
        <v>0</v>
      </c>
      <c r="P889" s="2">
        <v>0</v>
      </c>
      <c r="Q889" s="2">
        <v>0</v>
      </c>
      <c r="R889" s="2">
        <v>0</v>
      </c>
      <c r="S889" s="2">
        <v>0</v>
      </c>
      <c r="T889" s="2">
        <v>0</v>
      </c>
      <c r="U889" s="2">
        <v>0</v>
      </c>
    </row>
    <row r="890" spans="2:21" x14ac:dyDescent="0.35">
      <c r="B890" s="58"/>
      <c r="C890" s="58"/>
      <c r="D890" s="58"/>
      <c r="E890" s="58"/>
      <c r="F890" s="58"/>
      <c r="G890" s="58" t="s">
        <v>25</v>
      </c>
      <c r="H890" s="2">
        <v>0</v>
      </c>
      <c r="I890" s="2">
        <v>0</v>
      </c>
      <c r="J890" s="2">
        <v>0</v>
      </c>
      <c r="K890" s="2">
        <v>0</v>
      </c>
      <c r="L890" s="2">
        <v>0</v>
      </c>
      <c r="M890" s="2">
        <v>0</v>
      </c>
      <c r="N890" s="2">
        <v>0</v>
      </c>
      <c r="O890" s="2">
        <v>0</v>
      </c>
      <c r="P890" s="2">
        <v>0</v>
      </c>
      <c r="Q890" s="2">
        <v>0</v>
      </c>
      <c r="R890" s="2">
        <v>0</v>
      </c>
      <c r="S890" s="2">
        <v>0</v>
      </c>
      <c r="T890" s="2">
        <v>0</v>
      </c>
      <c r="U890" s="2">
        <v>0</v>
      </c>
    </row>
    <row r="891" spans="2:21" x14ac:dyDescent="0.35">
      <c r="B891" s="58"/>
      <c r="C891" s="58"/>
      <c r="D891" s="58"/>
      <c r="E891" s="58"/>
      <c r="F891" s="58"/>
      <c r="G891" s="58" t="s">
        <v>27</v>
      </c>
      <c r="H891" s="2">
        <v>0</v>
      </c>
      <c r="I891" s="2">
        <v>0</v>
      </c>
      <c r="J891" s="2">
        <v>0</v>
      </c>
      <c r="K891" s="2">
        <v>0</v>
      </c>
      <c r="L891" s="2">
        <v>0</v>
      </c>
      <c r="M891" s="2">
        <v>0</v>
      </c>
      <c r="N891" s="2">
        <v>0</v>
      </c>
      <c r="O891" s="2">
        <v>0</v>
      </c>
      <c r="P891" s="2">
        <v>0</v>
      </c>
      <c r="Q891" s="2">
        <v>0</v>
      </c>
      <c r="R891" s="2">
        <v>0</v>
      </c>
      <c r="S891" s="2">
        <v>0</v>
      </c>
      <c r="T891" s="2">
        <v>0</v>
      </c>
      <c r="U891" s="2">
        <v>0</v>
      </c>
    </row>
    <row r="892" spans="2:21" x14ac:dyDescent="0.35">
      <c r="B892" s="58"/>
      <c r="C892" s="58"/>
      <c r="D892" s="58"/>
      <c r="E892" s="58"/>
      <c r="F892" s="58"/>
      <c r="G892" s="58" t="s">
        <v>26</v>
      </c>
      <c r="H892" s="2">
        <v>0</v>
      </c>
      <c r="I892" s="2">
        <v>0</v>
      </c>
      <c r="J892" s="2">
        <v>0</v>
      </c>
      <c r="K892" s="2">
        <v>0</v>
      </c>
      <c r="L892" s="2">
        <v>0</v>
      </c>
      <c r="M892" s="2">
        <v>0</v>
      </c>
      <c r="N892" s="2">
        <v>0</v>
      </c>
      <c r="O892" s="2">
        <v>0</v>
      </c>
      <c r="P892" s="2">
        <v>0</v>
      </c>
      <c r="Q892" s="2">
        <v>0</v>
      </c>
      <c r="R892" s="2">
        <v>0</v>
      </c>
      <c r="S892" s="2">
        <v>0</v>
      </c>
      <c r="T892" s="2">
        <v>0</v>
      </c>
      <c r="U892" s="2">
        <v>0</v>
      </c>
    </row>
    <row r="893" spans="2:21" x14ac:dyDescent="0.35">
      <c r="B893" s="58"/>
      <c r="C893" s="58"/>
      <c r="D893" s="58"/>
      <c r="E893" s="58"/>
      <c r="F893" s="58" t="s">
        <v>11</v>
      </c>
      <c r="G893" s="58"/>
      <c r="H893" s="2"/>
      <c r="I893" s="2"/>
      <c r="J893" s="2"/>
      <c r="K893" s="2"/>
      <c r="L893" s="2"/>
      <c r="M893" s="2"/>
      <c r="N893" s="2"/>
      <c r="O893" s="2"/>
      <c r="P893" s="2"/>
      <c r="Q893" s="2"/>
      <c r="R893" s="2"/>
      <c r="S893" s="2"/>
      <c r="T893" s="2"/>
      <c r="U893" s="2"/>
    </row>
    <row r="894" spans="2:21" x14ac:dyDescent="0.35">
      <c r="B894" s="58"/>
      <c r="C894" s="58"/>
      <c r="D894" s="58"/>
      <c r="E894" s="58"/>
      <c r="F894" s="58"/>
      <c r="G894" s="58" t="s">
        <v>29</v>
      </c>
      <c r="H894" s="2">
        <v>713421.20522999705</v>
      </c>
      <c r="I894" s="2">
        <v>707051.29583595903</v>
      </c>
      <c r="J894" s="2">
        <v>706139.15360748104</v>
      </c>
      <c r="K894" s="2">
        <v>695527.13721837802</v>
      </c>
      <c r="L894" s="2">
        <v>698507.69718627096</v>
      </c>
      <c r="M894" s="2">
        <v>681538.13854403805</v>
      </c>
      <c r="N894" s="2">
        <v>671033.88853130804</v>
      </c>
      <c r="O894" s="2">
        <v>663245.221941047</v>
      </c>
      <c r="P894" s="2">
        <v>642735.39366193197</v>
      </c>
      <c r="Q894" s="2">
        <v>615240</v>
      </c>
      <c r="R894" s="2">
        <v>647933</v>
      </c>
      <c r="S894" s="2">
        <v>603956</v>
      </c>
      <c r="T894" s="2">
        <v>644008</v>
      </c>
      <c r="U894" s="2">
        <v>884948</v>
      </c>
    </row>
    <row r="895" spans="2:21" x14ac:dyDescent="0.35">
      <c r="B895" s="58"/>
      <c r="C895" s="58"/>
      <c r="D895" s="58"/>
      <c r="E895" s="58"/>
      <c r="F895" s="58"/>
      <c r="G895" s="58" t="s">
        <v>28</v>
      </c>
      <c r="H895" s="2">
        <v>19561.3456236776</v>
      </c>
      <c r="I895" s="2">
        <v>25936.686964775501</v>
      </c>
      <c r="J895" s="2">
        <v>16863.0245637607</v>
      </c>
      <c r="K895" s="2">
        <v>31651.491433899198</v>
      </c>
      <c r="L895" s="2">
        <v>12949.316184513</v>
      </c>
      <c r="M895" s="2">
        <v>19959.181916883201</v>
      </c>
      <c r="N895" s="2">
        <v>23541.518728084699</v>
      </c>
      <c r="O895" s="2">
        <v>11882.243389823399</v>
      </c>
      <c r="P895" s="2">
        <v>16142.508605553399</v>
      </c>
      <c r="Q895" s="2">
        <v>15711</v>
      </c>
      <c r="R895" s="2">
        <v>9773</v>
      </c>
      <c r="S895" s="2">
        <v>7712</v>
      </c>
      <c r="T895" s="2">
        <v>12880</v>
      </c>
      <c r="U895" s="2">
        <v>16412</v>
      </c>
    </row>
    <row r="896" spans="2:21" x14ac:dyDescent="0.35">
      <c r="B896" s="58"/>
      <c r="C896" s="58"/>
      <c r="D896" s="58"/>
      <c r="E896" s="58"/>
      <c r="F896" s="58"/>
      <c r="G896" s="58" t="s">
        <v>30</v>
      </c>
      <c r="H896" s="2">
        <v>-25931.255017715099</v>
      </c>
      <c r="I896" s="2">
        <v>-26848.8291932539</v>
      </c>
      <c r="J896" s="2">
        <v>-27475.040952863299</v>
      </c>
      <c r="K896" s="2">
        <v>-28670.931466006299</v>
      </c>
      <c r="L896" s="2">
        <v>-29918.874826745701</v>
      </c>
      <c r="M896" s="2">
        <v>-30463.431929613798</v>
      </c>
      <c r="N896" s="2">
        <v>-31330.185318345601</v>
      </c>
      <c r="O896" s="2">
        <v>-32392.071668938399</v>
      </c>
      <c r="P896" s="2">
        <v>-32962.172130311701</v>
      </c>
      <c r="Q896" s="2">
        <v>-33770</v>
      </c>
      <c r="R896" s="2">
        <v>-37177</v>
      </c>
      <c r="S896" s="2">
        <v>-37726</v>
      </c>
      <c r="T896" s="2">
        <v>-38751</v>
      </c>
      <c r="U896" s="2">
        <v>-39663</v>
      </c>
    </row>
    <row r="897" spans="2:21" x14ac:dyDescent="0.35">
      <c r="B897" s="58"/>
      <c r="C897" s="58"/>
      <c r="D897" s="58"/>
      <c r="E897" s="58"/>
      <c r="F897" s="58"/>
      <c r="G897" s="58" t="s">
        <v>25</v>
      </c>
      <c r="H897" s="2">
        <v>0</v>
      </c>
      <c r="I897" s="2">
        <v>0</v>
      </c>
      <c r="J897" s="2">
        <v>0</v>
      </c>
      <c r="K897" s="2">
        <v>0</v>
      </c>
      <c r="L897" s="2">
        <v>0</v>
      </c>
      <c r="M897" s="2">
        <v>0</v>
      </c>
      <c r="N897" s="2">
        <v>0</v>
      </c>
      <c r="O897" s="2">
        <v>0</v>
      </c>
      <c r="P897" s="2">
        <v>0</v>
      </c>
      <c r="Q897" s="2">
        <v>0</v>
      </c>
      <c r="R897" s="2">
        <v>-16573</v>
      </c>
      <c r="S897" s="2">
        <v>110251</v>
      </c>
      <c r="T897" s="2">
        <v>266810</v>
      </c>
      <c r="U897" s="2">
        <v>224810</v>
      </c>
    </row>
    <row r="898" spans="2:21" x14ac:dyDescent="0.35">
      <c r="B898" s="58"/>
      <c r="C898" s="58"/>
      <c r="D898" s="58"/>
      <c r="E898" s="58"/>
      <c r="F898" s="58"/>
      <c r="G898" s="58" t="s">
        <v>27</v>
      </c>
      <c r="H898" s="2">
        <v>0</v>
      </c>
      <c r="I898" s="2">
        <v>0</v>
      </c>
      <c r="J898" s="2">
        <v>0</v>
      </c>
      <c r="K898" s="2">
        <v>0</v>
      </c>
      <c r="L898" s="2">
        <v>0</v>
      </c>
      <c r="M898" s="2">
        <v>0</v>
      </c>
      <c r="N898" s="2">
        <v>0</v>
      </c>
      <c r="O898" s="2">
        <v>0</v>
      </c>
      <c r="P898" s="2">
        <v>0</v>
      </c>
      <c r="Q898" s="2">
        <v>0</v>
      </c>
      <c r="R898" s="2">
        <v>0</v>
      </c>
      <c r="S898" s="2">
        <v>0</v>
      </c>
      <c r="T898" s="2">
        <v>0</v>
      </c>
      <c r="U898" s="2">
        <v>0</v>
      </c>
    </row>
    <row r="899" spans="2:21" x14ac:dyDescent="0.35">
      <c r="B899" s="58"/>
      <c r="C899" s="58"/>
      <c r="D899" s="58"/>
      <c r="E899" s="58"/>
      <c r="F899" s="58"/>
      <c r="G899" s="58" t="s">
        <v>26</v>
      </c>
      <c r="H899" s="2">
        <v>707051.29583595996</v>
      </c>
      <c r="I899" s="2">
        <v>706139.15360748104</v>
      </c>
      <c r="J899" s="2">
        <v>695527.13721837802</v>
      </c>
      <c r="K899" s="2">
        <v>698507.69718627096</v>
      </c>
      <c r="L899" s="2">
        <v>681538.13854403805</v>
      </c>
      <c r="M899" s="2">
        <v>671033.88853130699</v>
      </c>
      <c r="N899" s="2">
        <v>663245.221941047</v>
      </c>
      <c r="O899" s="2">
        <v>642735.39366193197</v>
      </c>
      <c r="P899" s="2">
        <v>625915.73013717402</v>
      </c>
      <c r="Q899" s="2">
        <v>597181</v>
      </c>
      <c r="R899" s="2">
        <v>603956</v>
      </c>
      <c r="S899" s="2">
        <v>684193</v>
      </c>
      <c r="T899" s="2">
        <v>884947</v>
      </c>
      <c r="U899" s="2">
        <v>1086507</v>
      </c>
    </row>
    <row r="900" spans="2:21" x14ac:dyDescent="0.35">
      <c r="B900" s="58"/>
      <c r="C900" s="58"/>
      <c r="D900" s="58"/>
      <c r="E900" s="58"/>
      <c r="F900" s="58" t="s">
        <v>12</v>
      </c>
      <c r="G900" s="58"/>
      <c r="H900" s="2"/>
      <c r="I900" s="2"/>
      <c r="J900" s="2"/>
      <c r="K900" s="2"/>
      <c r="L900" s="2"/>
      <c r="M900" s="2"/>
      <c r="N900" s="2"/>
      <c r="O900" s="2"/>
      <c r="P900" s="2"/>
      <c r="Q900" s="2"/>
      <c r="R900" s="2"/>
      <c r="S900" s="2"/>
      <c r="T900" s="2"/>
      <c r="U900" s="2"/>
    </row>
    <row r="901" spans="2:21" x14ac:dyDescent="0.35">
      <c r="B901" s="58"/>
      <c r="C901" s="58"/>
      <c r="D901" s="58"/>
      <c r="E901" s="58"/>
      <c r="F901" s="58"/>
      <c r="G901" s="58" t="s">
        <v>29</v>
      </c>
      <c r="H901" s="2">
        <v>191885576.87788099</v>
      </c>
      <c r="I901" s="2">
        <v>196970776.72940099</v>
      </c>
      <c r="J901" s="2">
        <v>203825585.30768701</v>
      </c>
      <c r="K901" s="2">
        <v>209624516.04570499</v>
      </c>
      <c r="L901" s="2">
        <v>221666781.38886201</v>
      </c>
      <c r="M901" s="2">
        <v>227535519.93167099</v>
      </c>
      <c r="N901" s="2">
        <v>237296284.531277</v>
      </c>
      <c r="O901" s="2">
        <v>249488340.384482</v>
      </c>
      <c r="P901" s="2">
        <v>254206901.75452501</v>
      </c>
      <c r="Q901" s="2">
        <v>268778742</v>
      </c>
      <c r="R901" s="2">
        <v>292218939</v>
      </c>
      <c r="S901" s="2">
        <v>297810903</v>
      </c>
      <c r="T901" s="2">
        <v>300508052</v>
      </c>
      <c r="U901" s="2">
        <v>312645799</v>
      </c>
    </row>
    <row r="902" spans="2:21" x14ac:dyDescent="0.35">
      <c r="B902" s="58"/>
      <c r="C902" s="58"/>
      <c r="D902" s="58"/>
      <c r="E902" s="58"/>
      <c r="F902" s="58"/>
      <c r="G902" s="58" t="s">
        <v>28</v>
      </c>
      <c r="H902" s="2">
        <v>5261323.9724166896</v>
      </c>
      <c r="I902" s="2">
        <v>7225457.9085368402</v>
      </c>
      <c r="J902" s="2">
        <v>4867476.6640641503</v>
      </c>
      <c r="K902" s="2">
        <v>9539424.4435824007</v>
      </c>
      <c r="L902" s="2">
        <v>4109379.5406555701</v>
      </c>
      <c r="M902" s="2">
        <v>6654113.1926787803</v>
      </c>
      <c r="N902" s="2">
        <v>8295985.6377556697</v>
      </c>
      <c r="O902" s="2">
        <v>4458444.6005691104</v>
      </c>
      <c r="P902" s="2">
        <v>6353519.7374902098</v>
      </c>
      <c r="Q902" s="2">
        <v>6816734</v>
      </c>
      <c r="R902" s="2">
        <v>4407733</v>
      </c>
      <c r="S902" s="2">
        <v>3803018</v>
      </c>
      <c r="T902" s="2">
        <v>6010161</v>
      </c>
      <c r="U902" s="2">
        <v>5946625</v>
      </c>
    </row>
    <row r="903" spans="2:21" x14ac:dyDescent="0.35">
      <c r="B903" s="58"/>
      <c r="C903" s="58"/>
      <c r="D903" s="58"/>
      <c r="E903" s="58"/>
      <c r="F903" s="58"/>
      <c r="G903" s="58" t="s">
        <v>30</v>
      </c>
      <c r="H903" s="2">
        <v>-7359331.7098108605</v>
      </c>
      <c r="I903" s="2">
        <v>-7808977.1884119203</v>
      </c>
      <c r="J903" s="2">
        <v>-8203103.5811133301</v>
      </c>
      <c r="K903" s="2">
        <v>-8827095.9261921309</v>
      </c>
      <c r="L903" s="2">
        <v>-9494556.3410912491</v>
      </c>
      <c r="M903" s="2">
        <v>-9896542.9078916609</v>
      </c>
      <c r="N903" s="2">
        <v>-10445585.1790666</v>
      </c>
      <c r="O903" s="2">
        <v>-11096176.3806921</v>
      </c>
      <c r="P903" s="2">
        <v>-11522621.385048101</v>
      </c>
      <c r="Q903" s="2">
        <v>-12021617</v>
      </c>
      <c r="R903" s="2">
        <v>-13431718</v>
      </c>
      <c r="S903" s="2">
        <v>-13899789</v>
      </c>
      <c r="T903" s="2">
        <v>-14580665</v>
      </c>
      <c r="U903" s="2">
        <v>-15196251</v>
      </c>
    </row>
    <row r="904" spans="2:21" x14ac:dyDescent="0.35">
      <c r="B904" s="58"/>
      <c r="C904" s="58"/>
      <c r="D904" s="58"/>
      <c r="E904" s="58"/>
      <c r="F904" s="58"/>
      <c r="G904" s="58" t="s">
        <v>25</v>
      </c>
      <c r="H904" s="2">
        <v>7183207.5889135599</v>
      </c>
      <c r="I904" s="2">
        <v>7438327.85816174</v>
      </c>
      <c r="J904" s="2">
        <v>9134557.6550666001</v>
      </c>
      <c r="K904" s="2">
        <v>11329936.825766699</v>
      </c>
      <c r="L904" s="2">
        <v>11253915.343245501</v>
      </c>
      <c r="M904" s="2">
        <v>13003194.314818</v>
      </c>
      <c r="N904" s="2">
        <v>14341655.394516001</v>
      </c>
      <c r="O904" s="2">
        <v>11356293.1501662</v>
      </c>
      <c r="P904" s="2">
        <v>9568462.6265133396</v>
      </c>
      <c r="Q904" s="2">
        <v>12825645</v>
      </c>
      <c r="R904" s="2">
        <v>14526246</v>
      </c>
      <c r="S904" s="2">
        <v>11482759</v>
      </c>
      <c r="T904" s="2">
        <v>20708251</v>
      </c>
      <c r="U904" s="2">
        <v>22583457</v>
      </c>
    </row>
    <row r="905" spans="2:21" x14ac:dyDescent="0.35">
      <c r="B905" s="58"/>
      <c r="C905" s="58"/>
      <c r="D905" s="58"/>
      <c r="E905" s="58"/>
      <c r="F905" s="58"/>
      <c r="G905" s="58" t="s">
        <v>27</v>
      </c>
      <c r="H905" s="2">
        <v>0</v>
      </c>
      <c r="I905" s="2">
        <v>0</v>
      </c>
      <c r="J905" s="2">
        <v>0</v>
      </c>
      <c r="K905" s="2">
        <v>0</v>
      </c>
      <c r="L905" s="2">
        <v>0</v>
      </c>
      <c r="M905" s="2">
        <v>0</v>
      </c>
      <c r="N905" s="2">
        <v>0</v>
      </c>
      <c r="O905" s="2">
        <v>0</v>
      </c>
      <c r="P905" s="2">
        <v>0</v>
      </c>
      <c r="Q905" s="2">
        <v>0</v>
      </c>
      <c r="R905" s="2">
        <v>0</v>
      </c>
      <c r="S905" s="2">
        <v>0</v>
      </c>
      <c r="T905" s="2">
        <v>0</v>
      </c>
      <c r="U905" s="2">
        <v>0</v>
      </c>
    </row>
    <row r="906" spans="2:21" x14ac:dyDescent="0.35">
      <c r="B906" s="58"/>
      <c r="C906" s="58"/>
      <c r="D906" s="58"/>
      <c r="E906" s="58"/>
      <c r="F906" s="58"/>
      <c r="G906" s="58" t="s">
        <v>26</v>
      </c>
      <c r="H906" s="2">
        <v>196970776.72940001</v>
      </c>
      <c r="I906" s="2">
        <v>203825585.307688</v>
      </c>
      <c r="J906" s="2">
        <v>209624516.04570401</v>
      </c>
      <c r="K906" s="2">
        <v>221666781.38886201</v>
      </c>
      <c r="L906" s="2">
        <v>227535519.93167201</v>
      </c>
      <c r="M906" s="2">
        <v>237296284.53127599</v>
      </c>
      <c r="N906" s="2">
        <v>249488340.384482</v>
      </c>
      <c r="O906" s="2">
        <v>254206901.75452501</v>
      </c>
      <c r="P906" s="2">
        <v>258606262.73348001</v>
      </c>
      <c r="Q906" s="2">
        <v>276399504</v>
      </c>
      <c r="R906" s="2">
        <v>297721200</v>
      </c>
      <c r="S906" s="2">
        <v>299196891</v>
      </c>
      <c r="T906" s="2">
        <v>312645799</v>
      </c>
      <c r="U906" s="2">
        <v>325979630</v>
      </c>
    </row>
    <row r="907" spans="2:21" x14ac:dyDescent="0.35">
      <c r="B907" s="58"/>
      <c r="C907" s="58"/>
      <c r="D907" s="58"/>
      <c r="E907" s="58"/>
      <c r="F907" s="58" t="s">
        <v>189</v>
      </c>
      <c r="G907" s="58"/>
      <c r="H907" s="2"/>
      <c r="I907" s="2"/>
      <c r="J907" s="2"/>
      <c r="K907" s="2"/>
      <c r="L907" s="2"/>
      <c r="M907" s="2"/>
      <c r="N907" s="2"/>
      <c r="O907" s="2"/>
      <c r="P907" s="2"/>
      <c r="Q907" s="2"/>
      <c r="R907" s="2"/>
      <c r="S907" s="2"/>
      <c r="T907" s="2"/>
      <c r="U907" s="2"/>
    </row>
    <row r="908" spans="2:21" x14ac:dyDescent="0.35">
      <c r="B908" s="58"/>
      <c r="C908" s="58"/>
      <c r="D908" s="58"/>
      <c r="E908" s="58"/>
      <c r="F908" s="58"/>
      <c r="G908" s="58" t="s">
        <v>29</v>
      </c>
      <c r="H908" s="2">
        <v>23640226.372349799</v>
      </c>
      <c r="I908" s="2">
        <v>23847383.832089301</v>
      </c>
      <c r="J908" s="2">
        <v>24070171.806472201</v>
      </c>
      <c r="K908" s="2">
        <v>24555187.9707243</v>
      </c>
      <c r="L908" s="2">
        <v>24827302.7282115</v>
      </c>
      <c r="M908" s="2">
        <v>27310888.6419654</v>
      </c>
      <c r="N908" s="2">
        <v>32587846.497573402</v>
      </c>
      <c r="O908" s="2">
        <v>44033027.793759301</v>
      </c>
      <c r="P908" s="2">
        <v>59924065.6390028</v>
      </c>
      <c r="Q908" s="2">
        <v>72332608</v>
      </c>
      <c r="R908" s="2">
        <v>73602999</v>
      </c>
      <c r="S908" s="2">
        <v>74728139</v>
      </c>
      <c r="T908" s="2">
        <v>76045361</v>
      </c>
      <c r="U908" s="2">
        <v>76598504</v>
      </c>
    </row>
    <row r="909" spans="2:21" x14ac:dyDescent="0.35">
      <c r="B909" s="58"/>
      <c r="C909" s="58"/>
      <c r="D909" s="58"/>
      <c r="E909" s="58"/>
      <c r="F909" s="58"/>
      <c r="G909" s="58" t="s">
        <v>28</v>
      </c>
      <c r="H909" s="2">
        <v>648193.01038638095</v>
      </c>
      <c r="I909" s="2">
        <v>874791.02722025104</v>
      </c>
      <c r="J909" s="2">
        <v>574810.07299037999</v>
      </c>
      <c r="K909" s="2">
        <v>1117437.8110126001</v>
      </c>
      <c r="L909" s="2">
        <v>460262.06200917601</v>
      </c>
      <c r="M909" s="2">
        <v>796923.42630039796</v>
      </c>
      <c r="N909" s="2">
        <v>1131945.2339968199</v>
      </c>
      <c r="O909" s="2">
        <v>782636.29567831801</v>
      </c>
      <c r="P909" s="2">
        <v>1481144.05688927</v>
      </c>
      <c r="Q909" s="2">
        <v>1814010</v>
      </c>
      <c r="R909" s="2">
        <v>1110203</v>
      </c>
      <c r="S909" s="2">
        <v>954272</v>
      </c>
      <c r="T909" s="2">
        <v>1520907</v>
      </c>
      <c r="U909" s="2">
        <v>1387640</v>
      </c>
    </row>
    <row r="910" spans="2:21" x14ac:dyDescent="0.35">
      <c r="B910" s="58"/>
      <c r="C910" s="58"/>
      <c r="D910" s="58"/>
      <c r="E910" s="58"/>
      <c r="F910" s="58"/>
      <c r="G910" s="58" t="s">
        <v>30</v>
      </c>
      <c r="H910" s="2">
        <v>-1181864.60922854</v>
      </c>
      <c r="I910" s="2">
        <v>-1240894.3936271199</v>
      </c>
      <c r="J910" s="2">
        <v>-1292757.1254642</v>
      </c>
      <c r="K910" s="2">
        <v>-1371582.3485975</v>
      </c>
      <c r="L910" s="2">
        <v>-1444438.9173725799</v>
      </c>
      <c r="M910" s="2">
        <v>-1559001.3255042001</v>
      </c>
      <c r="N910" s="2">
        <v>-1758629.9303681699</v>
      </c>
      <c r="O910" s="2">
        <v>-2130261.43240728</v>
      </c>
      <c r="P910" s="2">
        <v>-2606333.34878967</v>
      </c>
      <c r="Q910" s="2">
        <v>-3012046</v>
      </c>
      <c r="R910" s="2">
        <v>-3286302</v>
      </c>
      <c r="S910" s="2">
        <v>-3525175</v>
      </c>
      <c r="T910" s="2">
        <v>-3830911</v>
      </c>
      <c r="U910" s="2">
        <v>-4174925</v>
      </c>
    </row>
    <row r="911" spans="2:21" x14ac:dyDescent="0.35">
      <c r="B911" s="58"/>
      <c r="C911" s="58"/>
      <c r="D911" s="58"/>
      <c r="E911" s="58"/>
      <c r="F911" s="58"/>
      <c r="G911" s="58" t="s">
        <v>25</v>
      </c>
      <c r="H911" s="2">
        <v>740829.05858165806</v>
      </c>
      <c r="I911" s="2">
        <v>588891.34078984801</v>
      </c>
      <c r="J911" s="2">
        <v>1202963.21672586</v>
      </c>
      <c r="K911" s="2">
        <v>526259.29507210804</v>
      </c>
      <c r="L911" s="2">
        <v>3467762.7691173102</v>
      </c>
      <c r="M911" s="2">
        <v>6039035.7548117796</v>
      </c>
      <c r="N911" s="2">
        <v>12071865.9925573</v>
      </c>
      <c r="O911" s="2">
        <v>17238662.981972501</v>
      </c>
      <c r="P911" s="2">
        <v>13347422.3498761</v>
      </c>
      <c r="Q911" s="2">
        <v>4264666</v>
      </c>
      <c r="R911" s="2">
        <v>3301239</v>
      </c>
      <c r="S911" s="2">
        <v>4383002</v>
      </c>
      <c r="T911" s="2">
        <v>2863147</v>
      </c>
      <c r="U911" s="2">
        <v>2443264</v>
      </c>
    </row>
    <row r="912" spans="2:21" x14ac:dyDescent="0.35">
      <c r="B912" s="58"/>
      <c r="C912" s="58"/>
      <c r="D912" s="58"/>
      <c r="E912" s="58"/>
      <c r="F912" s="58"/>
      <c r="G912" s="58" t="s">
        <v>27</v>
      </c>
      <c r="H912" s="2">
        <v>0</v>
      </c>
      <c r="I912" s="2">
        <v>0</v>
      </c>
      <c r="J912" s="2">
        <v>0</v>
      </c>
      <c r="K912" s="2">
        <v>0</v>
      </c>
      <c r="L912" s="2">
        <v>0</v>
      </c>
      <c r="M912" s="2">
        <v>0</v>
      </c>
      <c r="N912" s="2">
        <v>0</v>
      </c>
      <c r="O912" s="2">
        <v>0</v>
      </c>
      <c r="P912" s="2">
        <v>0</v>
      </c>
      <c r="Q912" s="2">
        <v>0</v>
      </c>
      <c r="R912" s="2">
        <v>0</v>
      </c>
      <c r="S912" s="2">
        <v>0</v>
      </c>
      <c r="T912" s="2">
        <v>0</v>
      </c>
      <c r="U912" s="2">
        <v>0</v>
      </c>
    </row>
    <row r="913" spans="2:21" x14ac:dyDescent="0.35">
      <c r="B913" s="58"/>
      <c r="C913" s="58"/>
      <c r="D913" s="58"/>
      <c r="E913" s="58"/>
      <c r="F913" s="58"/>
      <c r="G913" s="58" t="s">
        <v>26</v>
      </c>
      <c r="H913" s="2">
        <v>23847383.832089301</v>
      </c>
      <c r="I913" s="2">
        <v>24070171.806472301</v>
      </c>
      <c r="J913" s="2">
        <v>24555187.970724199</v>
      </c>
      <c r="K913" s="2">
        <v>24827302.7282115</v>
      </c>
      <c r="L913" s="2">
        <v>27310888.6419654</v>
      </c>
      <c r="M913" s="2">
        <v>32587846.497573402</v>
      </c>
      <c r="N913" s="2">
        <v>44033027.793759301</v>
      </c>
      <c r="O913" s="2">
        <v>59924065.6390028</v>
      </c>
      <c r="P913" s="2">
        <v>72146298.696978495</v>
      </c>
      <c r="Q913" s="2">
        <v>75399238</v>
      </c>
      <c r="R913" s="2">
        <v>74728139</v>
      </c>
      <c r="S913" s="2">
        <v>76540238</v>
      </c>
      <c r="T913" s="2">
        <v>76598504</v>
      </c>
      <c r="U913" s="2">
        <v>76254483</v>
      </c>
    </row>
    <row r="914" spans="2:21" x14ac:dyDescent="0.35">
      <c r="B914" s="58"/>
      <c r="C914" s="58"/>
      <c r="D914" s="58"/>
      <c r="E914" s="58"/>
      <c r="F914" s="58" t="s">
        <v>190</v>
      </c>
      <c r="G914" s="58"/>
      <c r="H914" s="2"/>
      <c r="I914" s="2"/>
      <c r="J914" s="2"/>
      <c r="K914" s="2"/>
      <c r="L914" s="2"/>
      <c r="M914" s="2"/>
      <c r="N914" s="2"/>
      <c r="O914" s="2"/>
      <c r="P914" s="2"/>
      <c r="Q914" s="2"/>
      <c r="R914" s="2"/>
      <c r="S914" s="2"/>
      <c r="T914" s="2"/>
      <c r="U914" s="2"/>
    </row>
    <row r="915" spans="2:21" x14ac:dyDescent="0.35">
      <c r="B915" s="58"/>
      <c r="C915" s="58"/>
      <c r="D915" s="58"/>
      <c r="E915" s="58"/>
      <c r="F915" s="58"/>
      <c r="G915" s="58" t="s">
        <v>29</v>
      </c>
      <c r="H915" s="2">
        <v>125221180.75962199</v>
      </c>
      <c r="I915" s="2">
        <v>127926053.163423</v>
      </c>
      <c r="J915" s="2">
        <v>132145942.683881</v>
      </c>
      <c r="K915" s="2">
        <v>137463233.713763</v>
      </c>
      <c r="L915" s="2">
        <v>144463462.141121</v>
      </c>
      <c r="M915" s="2">
        <v>154115807.96005401</v>
      </c>
      <c r="N915" s="2">
        <v>166784273.95031399</v>
      </c>
      <c r="O915" s="2">
        <v>180863034.82650399</v>
      </c>
      <c r="P915" s="2">
        <v>183199408.382797</v>
      </c>
      <c r="Q915" s="2">
        <v>170044691</v>
      </c>
      <c r="R915" s="2">
        <v>160304244</v>
      </c>
      <c r="S915" s="2">
        <v>157576239</v>
      </c>
      <c r="T915" s="2">
        <v>158218975</v>
      </c>
      <c r="U915" s="2">
        <v>157579753</v>
      </c>
    </row>
    <row r="916" spans="2:21" x14ac:dyDescent="0.35">
      <c r="B916" s="58"/>
      <c r="C916" s="58"/>
      <c r="D916" s="58"/>
      <c r="E916" s="58"/>
      <c r="F916" s="58"/>
      <c r="G916" s="58" t="s">
        <v>28</v>
      </c>
      <c r="H916" s="2">
        <v>3433448.2607007599</v>
      </c>
      <c r="I916" s="2">
        <v>4692697.7081854297</v>
      </c>
      <c r="J916" s="2">
        <v>3155724.0043911701</v>
      </c>
      <c r="K916" s="2">
        <v>6255566.6508827899</v>
      </c>
      <c r="L916" s="2">
        <v>2678142.3539216099</v>
      </c>
      <c r="M916" s="2">
        <v>4500543.3802912803</v>
      </c>
      <c r="N916" s="2">
        <v>5812507.5712219197</v>
      </c>
      <c r="O916" s="2">
        <v>3225636.9141032598</v>
      </c>
      <c r="P916" s="2">
        <v>4564239.2082448602</v>
      </c>
      <c r="Q916" s="2">
        <v>4309336</v>
      </c>
      <c r="R916" s="2">
        <v>2417976</v>
      </c>
      <c r="S916" s="2">
        <v>2012234</v>
      </c>
      <c r="T916" s="2">
        <v>3164380</v>
      </c>
      <c r="U916" s="2">
        <v>2999768</v>
      </c>
    </row>
    <row r="917" spans="2:21" x14ac:dyDescent="0.35">
      <c r="B917" s="58"/>
      <c r="C917" s="58"/>
      <c r="D917" s="58"/>
      <c r="E917" s="58"/>
      <c r="F917" s="58"/>
      <c r="G917" s="58" t="s">
        <v>30</v>
      </c>
      <c r="H917" s="2">
        <v>-6539973.16014052</v>
      </c>
      <c r="I917" s="2">
        <v>-6930175.4479104104</v>
      </c>
      <c r="J917" s="2">
        <v>-7295380.8745836299</v>
      </c>
      <c r="K917" s="2">
        <v>-7848368.1391045302</v>
      </c>
      <c r="L917" s="2">
        <v>-8404805.3523712996</v>
      </c>
      <c r="M917" s="2">
        <v>-8818764.3106810395</v>
      </c>
      <c r="N917" s="2">
        <v>-9360844.6659632493</v>
      </c>
      <c r="O917" s="2">
        <v>-9981857.8091329895</v>
      </c>
      <c r="P917" s="2">
        <v>-10311777.650435399</v>
      </c>
      <c r="Q917" s="2">
        <v>-10886803</v>
      </c>
      <c r="R917" s="2">
        <v>-11957564</v>
      </c>
      <c r="S917" s="2">
        <v>-12240168</v>
      </c>
      <c r="T917" s="2">
        <v>-12631678</v>
      </c>
      <c r="U917" s="2">
        <v>-12983613</v>
      </c>
    </row>
    <row r="918" spans="2:21" x14ac:dyDescent="0.35">
      <c r="B918" s="58"/>
      <c r="C918" s="58"/>
      <c r="D918" s="58"/>
      <c r="E918" s="58"/>
      <c r="F918" s="58"/>
      <c r="G918" s="58" t="s">
        <v>25</v>
      </c>
      <c r="H918" s="2">
        <v>5811397.3032412902</v>
      </c>
      <c r="I918" s="2">
        <v>6457367.2601824803</v>
      </c>
      <c r="J918" s="2">
        <v>9456947.9000749197</v>
      </c>
      <c r="K918" s="2">
        <v>8593029.91557898</v>
      </c>
      <c r="L918" s="2">
        <v>15379008.817383399</v>
      </c>
      <c r="M918" s="2">
        <v>16986686.920649</v>
      </c>
      <c r="N918" s="2">
        <v>17627097.970931798</v>
      </c>
      <c r="O918" s="2">
        <v>9092594.4513230007</v>
      </c>
      <c r="P918" s="2">
        <v>13306009.6662075</v>
      </c>
      <c r="Q918" s="2">
        <v>6880614</v>
      </c>
      <c r="R918" s="2">
        <v>6867020</v>
      </c>
      <c r="S918" s="2">
        <v>7330299</v>
      </c>
      <c r="T918" s="2">
        <v>8828077</v>
      </c>
      <c r="U918" s="2">
        <v>12110716</v>
      </c>
    </row>
    <row r="919" spans="2:21" x14ac:dyDescent="0.35">
      <c r="B919" s="58"/>
      <c r="C919" s="58"/>
      <c r="D919" s="58"/>
      <c r="E919" s="58"/>
      <c r="F919" s="58"/>
      <c r="G919" s="58" t="s">
        <v>27</v>
      </c>
      <c r="H919" s="2">
        <v>0</v>
      </c>
      <c r="I919" s="2">
        <v>0</v>
      </c>
      <c r="J919" s="2">
        <v>0</v>
      </c>
      <c r="K919" s="2">
        <v>0</v>
      </c>
      <c r="L919" s="2">
        <v>0</v>
      </c>
      <c r="M919" s="2">
        <v>0</v>
      </c>
      <c r="N919" s="2">
        <v>0</v>
      </c>
      <c r="O919" s="2">
        <v>0</v>
      </c>
      <c r="P919" s="2">
        <v>0</v>
      </c>
      <c r="Q919" s="2">
        <v>0</v>
      </c>
      <c r="R919" s="2">
        <v>0</v>
      </c>
      <c r="S919" s="2">
        <v>0</v>
      </c>
      <c r="T919" s="2">
        <v>0</v>
      </c>
      <c r="U919" s="2">
        <v>0</v>
      </c>
    </row>
    <row r="920" spans="2:21" x14ac:dyDescent="0.35">
      <c r="B920" s="58"/>
      <c r="C920" s="58"/>
      <c r="D920" s="58"/>
      <c r="E920" s="58"/>
      <c r="F920" s="58"/>
      <c r="G920" s="58" t="s">
        <v>26</v>
      </c>
      <c r="H920" s="2">
        <v>127926053.163424</v>
      </c>
      <c r="I920" s="2">
        <v>132145942.683881</v>
      </c>
      <c r="J920" s="2">
        <v>137463233.713763</v>
      </c>
      <c r="K920" s="2">
        <v>144463462.14111999</v>
      </c>
      <c r="L920" s="2">
        <v>154115807.96005499</v>
      </c>
      <c r="M920" s="2">
        <v>166784273.950313</v>
      </c>
      <c r="N920" s="2">
        <v>180863034.82650399</v>
      </c>
      <c r="O920" s="2">
        <v>183199408.382797</v>
      </c>
      <c r="P920" s="2">
        <v>190757879.606814</v>
      </c>
      <c r="Q920" s="2">
        <v>170347838</v>
      </c>
      <c r="R920" s="2">
        <v>157631676</v>
      </c>
      <c r="S920" s="2">
        <v>154678604</v>
      </c>
      <c r="T920" s="2">
        <v>157579754</v>
      </c>
      <c r="U920" s="2">
        <v>159706624</v>
      </c>
    </row>
    <row r="921" spans="2:21" x14ac:dyDescent="0.35">
      <c r="B921" s="58"/>
      <c r="C921" s="58"/>
      <c r="D921" s="58"/>
      <c r="E921" s="58"/>
      <c r="F921" s="58" t="s">
        <v>191</v>
      </c>
      <c r="G921" s="58"/>
      <c r="H921" s="2"/>
      <c r="I921" s="2"/>
      <c r="J921" s="2"/>
      <c r="K921" s="2"/>
      <c r="L921" s="2"/>
      <c r="M921" s="2"/>
      <c r="N921" s="2"/>
      <c r="O921" s="2"/>
      <c r="P921" s="2"/>
      <c r="Q921" s="2"/>
      <c r="R921" s="2"/>
      <c r="S921" s="2"/>
      <c r="T921" s="2"/>
      <c r="U921" s="2"/>
    </row>
    <row r="922" spans="2:21" x14ac:dyDescent="0.35">
      <c r="B922" s="58"/>
      <c r="C922" s="58"/>
      <c r="D922" s="58"/>
      <c r="E922" s="58"/>
      <c r="F922" s="58"/>
      <c r="G922" s="58" t="s">
        <v>29</v>
      </c>
      <c r="H922" s="2">
        <v>12453914.7172774</v>
      </c>
      <c r="I922" s="2">
        <v>13308275.085224099</v>
      </c>
      <c r="J922" s="2">
        <v>13127106.392167401</v>
      </c>
      <c r="K922" s="2">
        <v>13879034.9119837</v>
      </c>
      <c r="L922" s="2">
        <v>16170750.816322699</v>
      </c>
      <c r="M922" s="2">
        <v>21983916.1812746</v>
      </c>
      <c r="N922" s="2">
        <v>25541453.608230401</v>
      </c>
      <c r="O922" s="2">
        <v>27719321.829684801</v>
      </c>
      <c r="P922" s="2">
        <v>39064684.239712797</v>
      </c>
      <c r="Q922" s="2">
        <v>33347771</v>
      </c>
      <c r="R922" s="2">
        <v>26273761</v>
      </c>
      <c r="S922" s="2">
        <v>19773497</v>
      </c>
      <c r="T922" s="2">
        <v>14336642</v>
      </c>
      <c r="U922" s="2">
        <v>11047498</v>
      </c>
    </row>
    <row r="923" spans="2:21" x14ac:dyDescent="0.35">
      <c r="B923" s="58"/>
      <c r="C923" s="58"/>
      <c r="D923" s="58"/>
      <c r="E923" s="58"/>
      <c r="F923" s="58"/>
      <c r="G923" s="58" t="s">
        <v>28</v>
      </c>
      <c r="H923" s="2">
        <v>341474.75343675801</v>
      </c>
      <c r="I923" s="2">
        <v>488186.029725714</v>
      </c>
      <c r="J923" s="2">
        <v>313483.13772340002</v>
      </c>
      <c r="K923" s="2">
        <v>631595.99549818004</v>
      </c>
      <c r="L923" s="2">
        <v>299782.18723292701</v>
      </c>
      <c r="M923" s="2">
        <v>637332.20952952094</v>
      </c>
      <c r="N923" s="2">
        <v>880340.75614807103</v>
      </c>
      <c r="O923" s="2">
        <v>491617.66842634999</v>
      </c>
      <c r="P923" s="2">
        <v>962051.49627462798</v>
      </c>
      <c r="Q923" s="2">
        <v>835397</v>
      </c>
      <c r="R923" s="2">
        <v>396305</v>
      </c>
      <c r="S923" s="2">
        <v>252506</v>
      </c>
      <c r="T923" s="2">
        <v>286733</v>
      </c>
      <c r="U923" s="2">
        <v>208693</v>
      </c>
    </row>
    <row r="924" spans="2:21" x14ac:dyDescent="0.35">
      <c r="B924" s="58"/>
      <c r="C924" s="58"/>
      <c r="D924" s="58"/>
      <c r="E924" s="58"/>
      <c r="F924" s="58"/>
      <c r="G924" s="58" t="s">
        <v>30</v>
      </c>
      <c r="H924" s="2">
        <v>-1721801.08879559</v>
      </c>
      <c r="I924" s="2">
        <v>-1826626.5846879301</v>
      </c>
      <c r="J924" s="2">
        <v>-1914126.44433831</v>
      </c>
      <c r="K924" s="2">
        <v>-2076874.3290276299</v>
      </c>
      <c r="L924" s="2">
        <v>-2260698.1150918799</v>
      </c>
      <c r="M924" s="2">
        <v>-3739018.26861009</v>
      </c>
      <c r="N924" s="2">
        <v>-5110990.50336086</v>
      </c>
      <c r="O924" s="2">
        <v>-6274398.0088775596</v>
      </c>
      <c r="P924" s="2">
        <v>-8829193.2979426701</v>
      </c>
      <c r="Q924" s="2">
        <v>-9828180</v>
      </c>
      <c r="R924" s="2">
        <v>-9434512</v>
      </c>
      <c r="S924" s="2">
        <v>-8100721</v>
      </c>
      <c r="T924" s="2">
        <v>-7915202</v>
      </c>
      <c r="U924" s="2">
        <v>-6061654</v>
      </c>
    </row>
    <row r="925" spans="2:21" x14ac:dyDescent="0.35">
      <c r="B925" s="58"/>
      <c r="C925" s="58"/>
      <c r="D925" s="58"/>
      <c r="E925" s="58"/>
      <c r="F925" s="58"/>
      <c r="G925" s="58" t="s">
        <v>25</v>
      </c>
      <c r="H925" s="2">
        <v>2234686.7033054898</v>
      </c>
      <c r="I925" s="2">
        <v>1157271.8619055799</v>
      </c>
      <c r="J925" s="2">
        <v>2352571.8264311999</v>
      </c>
      <c r="K925" s="2">
        <v>3736994.2378684599</v>
      </c>
      <c r="L925" s="2">
        <v>7774081.2928108396</v>
      </c>
      <c r="M925" s="2">
        <v>6659223.4860363798</v>
      </c>
      <c r="N925" s="2">
        <v>6408517.9686671896</v>
      </c>
      <c r="O925" s="2">
        <v>17128142.750479199</v>
      </c>
      <c r="P925" s="2">
        <v>33559137.107997499</v>
      </c>
      <c r="Q925" s="2">
        <v>6316396</v>
      </c>
      <c r="R925" s="2">
        <v>2826666</v>
      </c>
      <c r="S925" s="2">
        <v>3369417</v>
      </c>
      <c r="T925" s="2">
        <v>4989125</v>
      </c>
      <c r="U925" s="2">
        <v>4957458</v>
      </c>
    </row>
    <row r="926" spans="2:21" x14ac:dyDescent="0.35">
      <c r="B926" s="58"/>
      <c r="C926" s="58"/>
      <c r="D926" s="58"/>
      <c r="E926" s="58"/>
      <c r="F926" s="58"/>
      <c r="G926" s="58" t="s">
        <v>27</v>
      </c>
      <c r="H926" s="2">
        <v>0</v>
      </c>
      <c r="I926" s="2">
        <v>0</v>
      </c>
      <c r="J926" s="2">
        <v>0</v>
      </c>
      <c r="K926" s="2">
        <v>0</v>
      </c>
      <c r="L926" s="2">
        <v>0</v>
      </c>
      <c r="M926" s="2">
        <v>0</v>
      </c>
      <c r="N926" s="2">
        <v>0</v>
      </c>
      <c r="O926" s="2">
        <v>0</v>
      </c>
      <c r="P926" s="2">
        <v>0</v>
      </c>
      <c r="Q926" s="2">
        <v>0</v>
      </c>
      <c r="R926" s="2">
        <v>-63196</v>
      </c>
      <c r="S926" s="2">
        <v>-278130</v>
      </c>
      <c r="T926" s="2">
        <v>-649799</v>
      </c>
      <c r="U926" s="2">
        <v>-762681</v>
      </c>
    </row>
    <row r="927" spans="2:21" x14ac:dyDescent="0.35">
      <c r="B927" s="58"/>
      <c r="C927" s="58"/>
      <c r="D927" s="58"/>
      <c r="E927" s="58"/>
      <c r="F927" s="58"/>
      <c r="G927" s="58" t="s">
        <v>26</v>
      </c>
      <c r="H927" s="2">
        <v>13308275.085224099</v>
      </c>
      <c r="I927" s="2">
        <v>13127106.392167499</v>
      </c>
      <c r="J927" s="2">
        <v>13879034.9119837</v>
      </c>
      <c r="K927" s="2">
        <v>16170750.816322699</v>
      </c>
      <c r="L927" s="2">
        <v>21983916.1812746</v>
      </c>
      <c r="M927" s="2">
        <v>25541453.608230401</v>
      </c>
      <c r="N927" s="2">
        <v>27719321.829684801</v>
      </c>
      <c r="O927" s="2">
        <v>39064684.239712797</v>
      </c>
      <c r="P927" s="2">
        <v>64756679.546042301</v>
      </c>
      <c r="Q927" s="2">
        <v>30671384</v>
      </c>
      <c r="R927" s="2">
        <v>19999024</v>
      </c>
      <c r="S927" s="2">
        <v>15016568</v>
      </c>
      <c r="T927" s="2">
        <v>11047499</v>
      </c>
      <c r="U927" s="2">
        <v>9389314</v>
      </c>
    </row>
    <row r="928" spans="2:21" x14ac:dyDescent="0.35">
      <c r="B928" s="58"/>
      <c r="C928" s="58"/>
      <c r="D928" s="58"/>
      <c r="E928" s="58"/>
      <c r="F928" s="58" t="s">
        <v>192</v>
      </c>
      <c r="G928" s="58"/>
      <c r="H928" s="2"/>
      <c r="I928" s="2"/>
      <c r="J928" s="2"/>
      <c r="K928" s="2"/>
      <c r="L928" s="2"/>
      <c r="M928" s="2"/>
      <c r="N928" s="2"/>
      <c r="O928" s="2"/>
      <c r="P928" s="2"/>
      <c r="Q928" s="2"/>
      <c r="R928" s="2"/>
      <c r="S928" s="2"/>
      <c r="T928" s="2"/>
      <c r="U928" s="2"/>
    </row>
    <row r="929" spans="2:21" x14ac:dyDescent="0.35">
      <c r="B929" s="58"/>
      <c r="C929" s="58"/>
      <c r="D929" s="58"/>
      <c r="E929" s="58"/>
      <c r="F929" s="58"/>
      <c r="G929" s="58" t="s">
        <v>29</v>
      </c>
      <c r="H929" s="2">
        <v>19645185.547053199</v>
      </c>
      <c r="I929" s="2">
        <v>20858705.605300501</v>
      </c>
      <c r="J929" s="2">
        <v>23428905.246008899</v>
      </c>
      <c r="K929" s="2">
        <v>23291724.2482685</v>
      </c>
      <c r="L929" s="2">
        <v>16133812.872093501</v>
      </c>
      <c r="M929" s="2">
        <v>25985670.4815294</v>
      </c>
      <c r="N929" s="2">
        <v>36742107.605460599</v>
      </c>
      <c r="O929" s="2">
        <v>37909545.352480903</v>
      </c>
      <c r="P929" s="2">
        <v>38901740.221653499</v>
      </c>
      <c r="Q929" s="2">
        <v>73441256</v>
      </c>
      <c r="R929" s="2">
        <v>94461667</v>
      </c>
      <c r="S929" s="2">
        <v>107474905</v>
      </c>
      <c r="T929" s="2">
        <v>114559456</v>
      </c>
      <c r="U929" s="2">
        <v>130559906</v>
      </c>
    </row>
    <row r="930" spans="2:21" x14ac:dyDescent="0.35">
      <c r="B930" s="58"/>
      <c r="C930" s="58"/>
      <c r="D930" s="58"/>
      <c r="E930" s="58"/>
      <c r="F930" s="58"/>
      <c r="G930" s="58" t="s">
        <v>28</v>
      </c>
      <c r="H930" s="2">
        <v>538652.70825990499</v>
      </c>
      <c r="I930" s="2">
        <v>765157.66389402596</v>
      </c>
      <c r="J930" s="2">
        <v>559496.24468080804</v>
      </c>
      <c r="K930" s="2">
        <v>599236.83415566897</v>
      </c>
      <c r="L930" s="2">
        <v>299097.411501811</v>
      </c>
      <c r="M930" s="2">
        <v>752521.41208709194</v>
      </c>
      <c r="N930" s="2">
        <v>1263901.3131260099</v>
      </c>
      <c r="O930" s="2">
        <v>672725.06811382296</v>
      </c>
      <c r="P930" s="2">
        <v>962371.859530719</v>
      </c>
      <c r="Q930" s="2">
        <v>1837888</v>
      </c>
      <c r="R930" s="2">
        <v>1424828</v>
      </c>
      <c r="S930" s="2">
        <v>1372445</v>
      </c>
      <c r="T930" s="2">
        <v>2291190</v>
      </c>
      <c r="U930" s="2">
        <v>2469250</v>
      </c>
    </row>
    <row r="931" spans="2:21" x14ac:dyDescent="0.35">
      <c r="B931" s="58"/>
      <c r="C931" s="58"/>
      <c r="D931" s="58"/>
      <c r="E931" s="58"/>
      <c r="F931" s="58"/>
      <c r="G931" s="58" t="s">
        <v>30</v>
      </c>
      <c r="H931" s="2">
        <v>-581497.36654337705</v>
      </c>
      <c r="I931" s="2">
        <v>-650109.16950431303</v>
      </c>
      <c r="J931" s="2">
        <v>-696677.24242124602</v>
      </c>
      <c r="K931" s="2">
        <v>-767887.87690187898</v>
      </c>
      <c r="L931" s="2">
        <v>-626579.78834267298</v>
      </c>
      <c r="M931" s="2">
        <v>-765222.71572983195</v>
      </c>
      <c r="N931" s="2">
        <v>-971587.44095510303</v>
      </c>
      <c r="O931" s="2">
        <v>-1019597.58456674</v>
      </c>
      <c r="P931" s="2">
        <v>-1060263.1919046801</v>
      </c>
      <c r="Q931" s="2">
        <v>-4778032</v>
      </c>
      <c r="R931" s="2">
        <v>-6386312</v>
      </c>
      <c r="S931" s="2">
        <v>-6979708</v>
      </c>
      <c r="T931" s="2">
        <v>-7586674</v>
      </c>
      <c r="U931" s="2">
        <v>-8069344</v>
      </c>
    </row>
    <row r="932" spans="2:21" x14ac:dyDescent="0.35">
      <c r="B932" s="58"/>
      <c r="C932" s="58"/>
      <c r="D932" s="58"/>
      <c r="E932" s="58"/>
      <c r="F932" s="58"/>
      <c r="G932" s="58" t="s">
        <v>25</v>
      </c>
      <c r="H932" s="2">
        <v>1256364.71653071</v>
      </c>
      <c r="I932" s="2">
        <v>2455151.14631875</v>
      </c>
      <c r="J932" s="2">
        <v>0</v>
      </c>
      <c r="K932" s="2">
        <v>3134506.86464795</v>
      </c>
      <c r="L932" s="2">
        <v>10179339.9862768</v>
      </c>
      <c r="M932" s="2">
        <v>10769138.427573999</v>
      </c>
      <c r="N932" s="2">
        <v>875123.874849446</v>
      </c>
      <c r="O932" s="2">
        <v>1339067.3856255901</v>
      </c>
      <c r="P932" s="2">
        <v>1489612.3614581199</v>
      </c>
      <c r="Q932" s="2">
        <v>18547545</v>
      </c>
      <c r="R932" s="2">
        <v>17959612</v>
      </c>
      <c r="S932" s="2">
        <v>13029245</v>
      </c>
      <c r="T932" s="2">
        <v>21295934</v>
      </c>
      <c r="U932" s="2">
        <v>10546680</v>
      </c>
    </row>
    <row r="933" spans="2:21" x14ac:dyDescent="0.35">
      <c r="B933" s="58"/>
      <c r="C933" s="58"/>
      <c r="D933" s="58"/>
      <c r="E933" s="58"/>
      <c r="F933" s="58"/>
      <c r="G933" s="58" t="s">
        <v>27</v>
      </c>
      <c r="H933" s="2">
        <v>0</v>
      </c>
      <c r="I933" s="2">
        <v>0</v>
      </c>
      <c r="J933" s="2">
        <v>0</v>
      </c>
      <c r="K933" s="2">
        <v>10123767.198076701</v>
      </c>
      <c r="L933" s="2">
        <v>0</v>
      </c>
      <c r="M933" s="2">
        <v>0</v>
      </c>
      <c r="N933" s="2">
        <v>0</v>
      </c>
      <c r="O933" s="2">
        <v>0</v>
      </c>
      <c r="P933" s="2">
        <v>0</v>
      </c>
      <c r="Q933" s="2">
        <v>0</v>
      </c>
      <c r="R933" s="2">
        <v>0</v>
      </c>
      <c r="S933" s="2">
        <v>0</v>
      </c>
      <c r="T933" s="2">
        <v>0</v>
      </c>
      <c r="U933" s="2">
        <v>0</v>
      </c>
    </row>
    <row r="934" spans="2:21" x14ac:dyDescent="0.35">
      <c r="B934" s="58"/>
      <c r="C934" s="58"/>
      <c r="D934" s="58"/>
      <c r="E934" s="58"/>
      <c r="F934" s="58"/>
      <c r="G934" s="58" t="s">
        <v>26</v>
      </c>
      <c r="H934" s="2">
        <v>20858705.6053004</v>
      </c>
      <c r="I934" s="2">
        <v>23428905.246009</v>
      </c>
      <c r="J934" s="2">
        <v>23291724.2482685</v>
      </c>
      <c r="K934" s="2">
        <v>36381347.268246897</v>
      </c>
      <c r="L934" s="2">
        <v>25985670.4815294</v>
      </c>
      <c r="M934" s="2">
        <v>36742107.605460703</v>
      </c>
      <c r="N934" s="2">
        <v>37909545.352481</v>
      </c>
      <c r="O934" s="2">
        <v>38901740.221653603</v>
      </c>
      <c r="P934" s="2">
        <v>40293461.250737697</v>
      </c>
      <c r="Q934" s="2">
        <v>89048657</v>
      </c>
      <c r="R934" s="2">
        <v>107459795</v>
      </c>
      <c r="S934" s="2">
        <v>114896887</v>
      </c>
      <c r="T934" s="2">
        <v>130559906</v>
      </c>
      <c r="U934" s="2">
        <v>135506492</v>
      </c>
    </row>
    <row r="935" spans="2:21" x14ac:dyDescent="0.35">
      <c r="B935"/>
      <c r="C935"/>
      <c r="D935"/>
      <c r="E935"/>
      <c r="F935"/>
      <c r="G935"/>
      <c r="H935"/>
      <c r="I935"/>
      <c r="J935"/>
      <c r="K935"/>
      <c r="L935"/>
      <c r="M935"/>
      <c r="N935"/>
      <c r="O935"/>
      <c r="P935"/>
      <c r="Q935"/>
      <c r="R935"/>
      <c r="S935"/>
      <c r="T935"/>
      <c r="U935"/>
    </row>
    <row r="936" spans="2:21" x14ac:dyDescent="0.35">
      <c r="B936"/>
      <c r="C936"/>
      <c r="D936"/>
      <c r="E936"/>
      <c r="F936"/>
      <c r="G936"/>
      <c r="H936"/>
      <c r="I936"/>
      <c r="J936"/>
      <c r="K936"/>
      <c r="L936"/>
      <c r="M936"/>
      <c r="N936"/>
      <c r="O936"/>
      <c r="P936"/>
      <c r="Q936"/>
      <c r="R936"/>
      <c r="S936"/>
      <c r="T936"/>
      <c r="U936"/>
    </row>
    <row r="937" spans="2:21" x14ac:dyDescent="0.35">
      <c r="B937"/>
      <c r="C937"/>
      <c r="D937"/>
      <c r="E937"/>
      <c r="F937"/>
      <c r="G937"/>
      <c r="H937"/>
      <c r="I937"/>
      <c r="J937"/>
      <c r="K937"/>
      <c r="L937"/>
      <c r="M937"/>
      <c r="N937"/>
      <c r="O937"/>
      <c r="P937"/>
      <c r="Q937"/>
      <c r="R937"/>
      <c r="S937"/>
      <c r="T937"/>
      <c r="U937"/>
    </row>
    <row r="938" spans="2:21" x14ac:dyDescent="0.35">
      <c r="B938"/>
      <c r="C938"/>
      <c r="D938"/>
      <c r="E938"/>
      <c r="F938"/>
      <c r="G938"/>
      <c r="H938"/>
      <c r="I938"/>
      <c r="J938"/>
      <c r="K938"/>
      <c r="L938"/>
      <c r="M938"/>
      <c r="N938"/>
      <c r="O938"/>
      <c r="P938"/>
      <c r="Q938"/>
      <c r="R938"/>
      <c r="S938"/>
      <c r="T938"/>
      <c r="U938"/>
    </row>
    <row r="939" spans="2:21" x14ac:dyDescent="0.35">
      <c r="B939"/>
      <c r="C939"/>
      <c r="D939"/>
      <c r="E939"/>
      <c r="F939"/>
      <c r="G939"/>
      <c r="H939"/>
      <c r="I939"/>
      <c r="J939"/>
      <c r="K939"/>
      <c r="L939"/>
      <c r="M939"/>
      <c r="N939"/>
      <c r="O939"/>
      <c r="P939"/>
      <c r="Q939"/>
      <c r="R939"/>
      <c r="S939"/>
      <c r="T939"/>
      <c r="U939"/>
    </row>
    <row r="940" spans="2:21" x14ac:dyDescent="0.35">
      <c r="B940"/>
      <c r="C940"/>
      <c r="D940"/>
      <c r="E940"/>
      <c r="F940"/>
      <c r="G940"/>
      <c r="H940"/>
      <c r="I940"/>
      <c r="J940"/>
      <c r="K940"/>
      <c r="L940"/>
      <c r="M940"/>
      <c r="N940"/>
      <c r="O940"/>
      <c r="P940"/>
      <c r="Q940"/>
      <c r="R940"/>
      <c r="S940"/>
      <c r="T940"/>
      <c r="U940"/>
    </row>
    <row r="941" spans="2:21" x14ac:dyDescent="0.35">
      <c r="B941"/>
      <c r="C941"/>
      <c r="D941"/>
      <c r="E941"/>
      <c r="F941"/>
      <c r="G941"/>
      <c r="H941"/>
      <c r="I941"/>
      <c r="J941"/>
      <c r="K941"/>
      <c r="L941"/>
      <c r="M941"/>
      <c r="N941"/>
      <c r="O941"/>
      <c r="P941"/>
      <c r="Q941"/>
      <c r="R941"/>
      <c r="S941"/>
      <c r="T941"/>
      <c r="U941"/>
    </row>
    <row r="942" spans="2:21" x14ac:dyDescent="0.35">
      <c r="B942"/>
      <c r="C942"/>
      <c r="D942"/>
      <c r="E942"/>
      <c r="F942"/>
      <c r="G942"/>
      <c r="H942"/>
      <c r="I942"/>
      <c r="J942"/>
      <c r="K942"/>
      <c r="L942"/>
      <c r="M942"/>
      <c r="N942"/>
      <c r="O942"/>
      <c r="P942"/>
      <c r="Q942"/>
      <c r="R942"/>
      <c r="S942"/>
      <c r="T942"/>
      <c r="U942"/>
    </row>
    <row r="943" spans="2:21" x14ac:dyDescent="0.35">
      <c r="B943"/>
      <c r="C943"/>
      <c r="D943"/>
      <c r="E943"/>
      <c r="F943"/>
      <c r="G943"/>
      <c r="H943"/>
      <c r="I943"/>
      <c r="J943"/>
      <c r="K943"/>
      <c r="L943"/>
      <c r="M943"/>
      <c r="N943"/>
      <c r="O943"/>
      <c r="P943"/>
      <c r="Q943"/>
      <c r="R943"/>
      <c r="S943"/>
      <c r="T943"/>
      <c r="U943"/>
    </row>
    <row r="944" spans="2:21" x14ac:dyDescent="0.35">
      <c r="B944"/>
      <c r="C944"/>
      <c r="D944"/>
      <c r="E944"/>
      <c r="F944"/>
      <c r="G944"/>
      <c r="H944"/>
      <c r="I944"/>
      <c r="J944"/>
      <c r="K944"/>
      <c r="L944"/>
      <c r="M944"/>
      <c r="N944"/>
      <c r="O944"/>
      <c r="P944"/>
      <c r="Q944"/>
      <c r="R944"/>
      <c r="S944"/>
      <c r="T944"/>
      <c r="U944"/>
    </row>
    <row r="945" spans="2:21" x14ac:dyDescent="0.35">
      <c r="B945"/>
      <c r="C945"/>
      <c r="D945"/>
      <c r="E945"/>
      <c r="F945"/>
      <c r="G945"/>
      <c r="H945"/>
      <c r="I945"/>
      <c r="J945"/>
      <c r="K945"/>
      <c r="L945"/>
      <c r="M945"/>
      <c r="N945"/>
      <c r="O945"/>
      <c r="P945"/>
      <c r="Q945"/>
      <c r="R945"/>
      <c r="S945"/>
      <c r="T945"/>
      <c r="U945"/>
    </row>
    <row r="946" spans="2:21" x14ac:dyDescent="0.35">
      <c r="B946"/>
      <c r="C946"/>
      <c r="D946"/>
      <c r="E946"/>
      <c r="F946"/>
      <c r="G946"/>
      <c r="H946"/>
      <c r="I946"/>
      <c r="J946"/>
      <c r="K946"/>
      <c r="L946"/>
      <c r="M946"/>
      <c r="N946"/>
      <c r="O946"/>
      <c r="P946"/>
      <c r="Q946"/>
      <c r="R946"/>
      <c r="S946"/>
      <c r="T946"/>
      <c r="U946"/>
    </row>
    <row r="947" spans="2:21" x14ac:dyDescent="0.35">
      <c r="B947"/>
      <c r="C947"/>
      <c r="D947"/>
      <c r="E947"/>
      <c r="F947"/>
      <c r="G947"/>
      <c r="H947"/>
      <c r="I947"/>
      <c r="J947"/>
      <c r="K947"/>
      <c r="L947"/>
      <c r="M947"/>
      <c r="N947"/>
      <c r="O947"/>
      <c r="P947"/>
      <c r="Q947"/>
      <c r="R947"/>
      <c r="S947"/>
      <c r="T947"/>
      <c r="U947"/>
    </row>
    <row r="948" spans="2:21" x14ac:dyDescent="0.35">
      <c r="B948"/>
      <c r="C948"/>
      <c r="D948"/>
      <c r="E948"/>
      <c r="F948"/>
      <c r="G948"/>
      <c r="H948"/>
      <c r="I948"/>
      <c r="J948"/>
      <c r="K948"/>
      <c r="L948"/>
      <c r="M948"/>
      <c r="N948"/>
      <c r="O948"/>
      <c r="P948"/>
      <c r="Q948"/>
      <c r="R948"/>
      <c r="S948"/>
      <c r="T948"/>
      <c r="U948"/>
    </row>
    <row r="949" spans="2:21" x14ac:dyDescent="0.35">
      <c r="B949"/>
      <c r="C949"/>
      <c r="D949"/>
      <c r="E949"/>
      <c r="F949"/>
      <c r="G949"/>
      <c r="H949"/>
      <c r="I949"/>
      <c r="J949"/>
      <c r="K949"/>
      <c r="L949"/>
      <c r="M949"/>
      <c r="N949"/>
      <c r="O949"/>
      <c r="P949"/>
      <c r="Q949"/>
      <c r="R949"/>
      <c r="S949"/>
      <c r="T949"/>
      <c r="U949"/>
    </row>
    <row r="950" spans="2:21" x14ac:dyDescent="0.35">
      <c r="B950"/>
      <c r="C950"/>
      <c r="D950"/>
      <c r="E950"/>
      <c r="F950"/>
      <c r="G950"/>
      <c r="H950"/>
      <c r="I950"/>
      <c r="J950"/>
      <c r="K950"/>
      <c r="L950"/>
      <c r="M950"/>
      <c r="N950"/>
      <c r="O950"/>
      <c r="P950"/>
      <c r="Q950"/>
      <c r="R950"/>
      <c r="S950"/>
      <c r="T950"/>
      <c r="U950"/>
    </row>
    <row r="951" spans="2:21" x14ac:dyDescent="0.35">
      <c r="B951"/>
      <c r="C951"/>
      <c r="D951"/>
      <c r="E951"/>
      <c r="F951"/>
      <c r="G951"/>
      <c r="H951"/>
      <c r="I951"/>
      <c r="J951"/>
      <c r="K951"/>
      <c r="L951"/>
      <c r="M951"/>
      <c r="N951"/>
      <c r="O951"/>
      <c r="P951"/>
      <c r="Q951"/>
      <c r="R951"/>
      <c r="S951"/>
      <c r="T951"/>
      <c r="U951"/>
    </row>
    <row r="952" spans="2:21" x14ac:dyDescent="0.35">
      <c r="B952"/>
      <c r="C952"/>
      <c r="D952"/>
      <c r="E952"/>
      <c r="F952"/>
      <c r="G952"/>
      <c r="H952"/>
      <c r="I952"/>
      <c r="J952"/>
      <c r="K952"/>
      <c r="L952"/>
      <c r="M952"/>
      <c r="N952"/>
      <c r="O952"/>
      <c r="P952"/>
      <c r="Q952"/>
      <c r="R952"/>
      <c r="S952"/>
      <c r="T952"/>
      <c r="U952"/>
    </row>
    <row r="953" spans="2:21" x14ac:dyDescent="0.35">
      <c r="B953"/>
      <c r="C953"/>
      <c r="D953"/>
      <c r="E953"/>
      <c r="F953"/>
      <c r="G953"/>
      <c r="H953"/>
      <c r="I953"/>
      <c r="J953"/>
      <c r="K953"/>
      <c r="L953"/>
      <c r="M953"/>
      <c r="N953"/>
      <c r="O953"/>
      <c r="P953"/>
      <c r="Q953"/>
      <c r="R953"/>
      <c r="S953"/>
      <c r="T953"/>
      <c r="U953"/>
    </row>
    <row r="954" spans="2:21" x14ac:dyDescent="0.35">
      <c r="B954"/>
      <c r="C954"/>
      <c r="D954"/>
      <c r="E954"/>
      <c r="F954"/>
      <c r="G954"/>
      <c r="H954"/>
      <c r="I954"/>
      <c r="J954"/>
      <c r="K954"/>
      <c r="L954"/>
      <c r="M954"/>
      <c r="N954"/>
      <c r="O954"/>
      <c r="P954"/>
      <c r="Q954"/>
      <c r="R954"/>
      <c r="S954"/>
      <c r="T954"/>
      <c r="U954"/>
    </row>
    <row r="955" spans="2:21" x14ac:dyDescent="0.35">
      <c r="B955"/>
      <c r="C955"/>
      <c r="D955"/>
      <c r="E955"/>
      <c r="F955"/>
      <c r="G955"/>
      <c r="H955"/>
      <c r="I955"/>
      <c r="J955"/>
      <c r="K955"/>
      <c r="L955"/>
      <c r="M955"/>
      <c r="N955"/>
      <c r="O955"/>
      <c r="P955"/>
      <c r="Q955"/>
      <c r="R955"/>
      <c r="S955"/>
      <c r="T955"/>
      <c r="U955"/>
    </row>
    <row r="956" spans="2:21" x14ac:dyDescent="0.35">
      <c r="B956"/>
      <c r="C956"/>
      <c r="D956"/>
      <c r="E956"/>
      <c r="F956"/>
      <c r="G956"/>
      <c r="H956"/>
      <c r="I956"/>
      <c r="J956"/>
      <c r="K956"/>
      <c r="L956"/>
      <c r="M956"/>
      <c r="N956"/>
      <c r="O956"/>
      <c r="P956"/>
      <c r="Q956"/>
      <c r="R956"/>
      <c r="S956"/>
      <c r="T956"/>
      <c r="U956"/>
    </row>
    <row r="957" spans="2:21" x14ac:dyDescent="0.35">
      <c r="B957"/>
      <c r="C957"/>
      <c r="D957"/>
      <c r="E957"/>
      <c r="F957"/>
      <c r="G957"/>
      <c r="H957"/>
      <c r="I957"/>
      <c r="J957"/>
      <c r="K957"/>
      <c r="L957"/>
      <c r="M957"/>
      <c r="N957"/>
      <c r="O957"/>
      <c r="P957"/>
      <c r="Q957"/>
      <c r="R957"/>
      <c r="S957"/>
      <c r="T957"/>
      <c r="U957"/>
    </row>
    <row r="958" spans="2:21" x14ac:dyDescent="0.35">
      <c r="B958"/>
      <c r="C958"/>
      <c r="D958"/>
      <c r="E958"/>
      <c r="F958"/>
      <c r="G958"/>
      <c r="H958"/>
      <c r="I958"/>
      <c r="J958"/>
      <c r="K958"/>
      <c r="L958"/>
      <c r="M958"/>
      <c r="N958"/>
      <c r="O958"/>
      <c r="P958"/>
      <c r="Q958"/>
      <c r="R958"/>
      <c r="S958"/>
      <c r="T958"/>
      <c r="U958"/>
    </row>
    <row r="959" spans="2:21" x14ac:dyDescent="0.35">
      <c r="B959"/>
      <c r="C959"/>
      <c r="D959"/>
      <c r="E959"/>
      <c r="F959"/>
      <c r="G959"/>
      <c r="H959"/>
      <c r="I959"/>
      <c r="J959"/>
      <c r="K959"/>
      <c r="L959"/>
      <c r="M959"/>
      <c r="N959"/>
      <c r="O959"/>
      <c r="P959"/>
      <c r="Q959"/>
      <c r="R959"/>
      <c r="S959"/>
      <c r="T959"/>
      <c r="U959"/>
    </row>
    <row r="960" spans="2:21" x14ac:dyDescent="0.35">
      <c r="B960"/>
      <c r="C960"/>
      <c r="D960"/>
      <c r="E960"/>
      <c r="F960"/>
      <c r="G960"/>
      <c r="H960"/>
      <c r="I960"/>
      <c r="J960"/>
      <c r="K960"/>
      <c r="L960"/>
      <c r="M960"/>
      <c r="N960"/>
      <c r="O960"/>
      <c r="P960"/>
      <c r="Q960"/>
      <c r="R960"/>
      <c r="S960"/>
      <c r="T960"/>
      <c r="U960"/>
    </row>
    <row r="961" spans="2:21" x14ac:dyDescent="0.35">
      <c r="B961"/>
      <c r="C961"/>
      <c r="D961"/>
      <c r="E961"/>
      <c r="F961"/>
      <c r="G961"/>
      <c r="H961"/>
      <c r="I961"/>
      <c r="J961"/>
      <c r="K961"/>
      <c r="L961"/>
      <c r="M961"/>
      <c r="N961"/>
      <c r="O961"/>
      <c r="P961"/>
      <c r="Q961"/>
      <c r="R961"/>
      <c r="S961"/>
      <c r="T961"/>
      <c r="U961"/>
    </row>
    <row r="962" spans="2:21" x14ac:dyDescent="0.35">
      <c r="B962"/>
      <c r="C962"/>
      <c r="D962"/>
      <c r="E962"/>
      <c r="F962"/>
      <c r="G962"/>
      <c r="H962"/>
      <c r="I962"/>
      <c r="J962"/>
      <c r="K962"/>
      <c r="L962"/>
      <c r="M962"/>
      <c r="N962"/>
      <c r="O962"/>
      <c r="P962"/>
      <c r="Q962"/>
      <c r="R962"/>
      <c r="S962"/>
      <c r="T962"/>
      <c r="U962"/>
    </row>
    <row r="963" spans="2:21" x14ac:dyDescent="0.35">
      <c r="B963"/>
      <c r="C963"/>
      <c r="D963"/>
      <c r="E963"/>
      <c r="F963"/>
      <c r="G963"/>
      <c r="H963"/>
      <c r="I963"/>
      <c r="J963"/>
      <c r="K963"/>
      <c r="L963"/>
      <c r="M963"/>
      <c r="N963"/>
      <c r="O963"/>
      <c r="P963"/>
      <c r="Q963"/>
      <c r="R963"/>
      <c r="S963"/>
      <c r="T963"/>
      <c r="U963"/>
    </row>
    <row r="964" spans="2:21" x14ac:dyDescent="0.35">
      <c r="B964"/>
      <c r="C964"/>
      <c r="D964"/>
      <c r="E964"/>
      <c r="F964"/>
      <c r="G964"/>
      <c r="H964"/>
      <c r="I964"/>
      <c r="J964"/>
      <c r="K964"/>
      <c r="L964"/>
      <c r="M964"/>
      <c r="N964"/>
      <c r="O964"/>
      <c r="P964"/>
      <c r="Q964"/>
      <c r="R964"/>
      <c r="S964"/>
      <c r="T964"/>
      <c r="U964"/>
    </row>
    <row r="965" spans="2:21" x14ac:dyDescent="0.35">
      <c r="B965"/>
      <c r="C965"/>
      <c r="D965"/>
      <c r="E965"/>
      <c r="F965"/>
      <c r="G965"/>
      <c r="H965"/>
      <c r="I965"/>
      <c r="J965"/>
      <c r="K965"/>
      <c r="L965"/>
      <c r="M965"/>
      <c r="N965"/>
      <c r="O965"/>
      <c r="P965"/>
      <c r="Q965"/>
      <c r="R965"/>
      <c r="S965"/>
      <c r="T965"/>
      <c r="U965"/>
    </row>
    <row r="966" spans="2:21" x14ac:dyDescent="0.35">
      <c r="B966"/>
      <c r="C966"/>
      <c r="D966"/>
      <c r="E966"/>
      <c r="F966"/>
      <c r="G966"/>
      <c r="H966"/>
      <c r="I966"/>
      <c r="J966"/>
      <c r="K966"/>
      <c r="L966"/>
      <c r="M966"/>
      <c r="N966"/>
      <c r="O966"/>
      <c r="P966"/>
      <c r="Q966"/>
      <c r="R966"/>
      <c r="S966"/>
      <c r="T966"/>
      <c r="U966"/>
    </row>
    <row r="967" spans="2:21" x14ac:dyDescent="0.35">
      <c r="B967"/>
      <c r="C967"/>
      <c r="D967"/>
      <c r="E967"/>
      <c r="F967"/>
      <c r="G967"/>
      <c r="H967"/>
      <c r="I967"/>
      <c r="J967"/>
      <c r="K967"/>
      <c r="L967"/>
      <c r="M967"/>
      <c r="N967"/>
      <c r="O967"/>
      <c r="P967"/>
      <c r="Q967"/>
      <c r="R967"/>
      <c r="S967"/>
      <c r="T967"/>
      <c r="U967"/>
    </row>
    <row r="968" spans="2:21" x14ac:dyDescent="0.35">
      <c r="B968"/>
      <c r="C968"/>
      <c r="D968"/>
      <c r="E968"/>
      <c r="F968"/>
      <c r="G968"/>
      <c r="H968"/>
      <c r="I968"/>
      <c r="J968"/>
      <c r="K968"/>
      <c r="L968"/>
      <c r="M968"/>
      <c r="N968"/>
      <c r="O968"/>
      <c r="P968"/>
      <c r="Q968"/>
      <c r="R968"/>
      <c r="S968"/>
      <c r="T968"/>
      <c r="U968"/>
    </row>
    <row r="969" spans="2:21" x14ac:dyDescent="0.35">
      <c r="B969"/>
      <c r="C969"/>
      <c r="D969"/>
      <c r="E969"/>
      <c r="F969"/>
      <c r="G969"/>
      <c r="H969"/>
      <c r="I969"/>
      <c r="J969"/>
      <c r="K969"/>
      <c r="L969"/>
      <c r="M969"/>
      <c r="N969"/>
      <c r="O969"/>
      <c r="P969"/>
      <c r="Q969"/>
      <c r="R969"/>
      <c r="S969"/>
      <c r="T969"/>
      <c r="U969"/>
    </row>
    <row r="970" spans="2:21" x14ac:dyDescent="0.35">
      <c r="B970"/>
      <c r="C970"/>
      <c r="D970"/>
      <c r="E970"/>
      <c r="F970"/>
      <c r="G970"/>
      <c r="H970"/>
      <c r="I970"/>
      <c r="J970"/>
      <c r="K970"/>
      <c r="L970"/>
      <c r="M970"/>
      <c r="N970"/>
      <c r="O970"/>
      <c r="P970"/>
      <c r="Q970"/>
      <c r="R970"/>
      <c r="S970"/>
      <c r="T970"/>
      <c r="U970"/>
    </row>
    <row r="971" spans="2:21" x14ac:dyDescent="0.35">
      <c r="B971"/>
      <c r="C971"/>
      <c r="D971"/>
      <c r="E971"/>
      <c r="F971"/>
      <c r="G971"/>
      <c r="H971"/>
      <c r="I971"/>
      <c r="J971"/>
      <c r="K971"/>
      <c r="L971"/>
      <c r="M971"/>
      <c r="N971"/>
      <c r="O971"/>
      <c r="P971"/>
      <c r="Q971"/>
      <c r="R971"/>
      <c r="S971"/>
      <c r="T971"/>
      <c r="U971"/>
    </row>
    <row r="972" spans="2:21" x14ac:dyDescent="0.35">
      <c r="B972"/>
      <c r="C972"/>
      <c r="D972"/>
      <c r="E972"/>
      <c r="F972"/>
      <c r="G972"/>
      <c r="H972"/>
      <c r="I972"/>
      <c r="J972"/>
      <c r="K972"/>
      <c r="L972"/>
      <c r="M972"/>
      <c r="N972"/>
      <c r="O972"/>
      <c r="P972"/>
      <c r="Q972"/>
      <c r="R972"/>
      <c r="S972"/>
      <c r="T972"/>
      <c r="U972"/>
    </row>
    <row r="973" spans="2:21" x14ac:dyDescent="0.35">
      <c r="B973"/>
      <c r="C973"/>
      <c r="D973"/>
      <c r="E973"/>
      <c r="F973"/>
      <c r="G973"/>
      <c r="H973"/>
      <c r="I973"/>
      <c r="J973"/>
      <c r="K973"/>
      <c r="L973"/>
      <c r="M973"/>
      <c r="N973"/>
      <c r="O973"/>
      <c r="P973"/>
      <c r="Q973"/>
      <c r="R973"/>
      <c r="S973"/>
      <c r="T973"/>
      <c r="U973"/>
    </row>
    <row r="974" spans="2:21" x14ac:dyDescent="0.35">
      <c r="B974"/>
      <c r="C974"/>
      <c r="D974"/>
      <c r="E974"/>
      <c r="F974"/>
      <c r="G974"/>
      <c r="H974"/>
      <c r="I974"/>
      <c r="J974"/>
      <c r="K974"/>
      <c r="L974"/>
      <c r="M974"/>
      <c r="N974"/>
      <c r="O974"/>
      <c r="P974"/>
      <c r="Q974"/>
      <c r="R974"/>
      <c r="S974"/>
      <c r="T974"/>
      <c r="U974"/>
    </row>
    <row r="975" spans="2:21" x14ac:dyDescent="0.35">
      <c r="B975"/>
      <c r="C975"/>
      <c r="D975"/>
      <c r="E975"/>
      <c r="F975"/>
      <c r="G975"/>
      <c r="H975"/>
      <c r="I975"/>
      <c r="J975"/>
      <c r="K975"/>
      <c r="L975"/>
      <c r="M975"/>
      <c r="N975"/>
      <c r="O975"/>
      <c r="P975"/>
      <c r="Q975"/>
      <c r="R975"/>
      <c r="S975"/>
      <c r="T975"/>
      <c r="U975"/>
    </row>
    <row r="976" spans="2:21" x14ac:dyDescent="0.35">
      <c r="B976"/>
      <c r="C976"/>
      <c r="D976"/>
      <c r="E976"/>
      <c r="F976"/>
      <c r="G976"/>
      <c r="H976"/>
      <c r="I976"/>
      <c r="J976"/>
      <c r="K976"/>
      <c r="L976"/>
      <c r="M976"/>
      <c r="N976"/>
      <c r="O976"/>
      <c r="P976"/>
      <c r="Q976"/>
      <c r="R976"/>
      <c r="S976"/>
      <c r="T976"/>
      <c r="U976"/>
    </row>
    <row r="977" spans="2:21" x14ac:dyDescent="0.35">
      <c r="B977"/>
      <c r="C977"/>
      <c r="D977"/>
      <c r="E977"/>
      <c r="F977"/>
      <c r="G977"/>
      <c r="H977"/>
      <c r="I977"/>
      <c r="J977"/>
      <c r="K977"/>
      <c r="L977"/>
      <c r="M977"/>
      <c r="N977"/>
      <c r="O977"/>
      <c r="P977"/>
      <c r="Q977"/>
      <c r="R977"/>
      <c r="S977"/>
      <c r="T977"/>
      <c r="U977"/>
    </row>
    <row r="978" spans="2:21" x14ac:dyDescent="0.35">
      <c r="B978"/>
      <c r="C978"/>
      <c r="D978"/>
      <c r="E978"/>
      <c r="F978"/>
      <c r="G978"/>
      <c r="H978"/>
      <c r="I978"/>
      <c r="J978"/>
      <c r="K978"/>
      <c r="L978"/>
      <c r="M978"/>
      <c r="N978"/>
      <c r="O978"/>
      <c r="P978"/>
      <c r="Q978"/>
      <c r="R978"/>
      <c r="S978"/>
      <c r="T978"/>
      <c r="U978"/>
    </row>
    <row r="979" spans="2:21" x14ac:dyDescent="0.35">
      <c r="B979"/>
      <c r="C979"/>
      <c r="D979"/>
      <c r="E979"/>
      <c r="F979"/>
      <c r="G979"/>
      <c r="H979"/>
      <c r="I979"/>
      <c r="J979"/>
      <c r="K979"/>
      <c r="L979"/>
      <c r="M979"/>
      <c r="N979"/>
      <c r="O979"/>
      <c r="P979"/>
      <c r="Q979"/>
      <c r="R979"/>
      <c r="S979"/>
      <c r="T979"/>
      <c r="U979"/>
    </row>
    <row r="980" spans="2:21" x14ac:dyDescent="0.35">
      <c r="B980"/>
      <c r="C980"/>
      <c r="D980"/>
      <c r="E980"/>
      <c r="F980"/>
      <c r="G980"/>
      <c r="H980"/>
      <c r="I980"/>
      <c r="J980"/>
      <c r="K980"/>
      <c r="L980"/>
      <c r="M980"/>
      <c r="N980"/>
      <c r="O980"/>
      <c r="P980"/>
      <c r="Q980"/>
      <c r="R980"/>
      <c r="S980"/>
      <c r="T980"/>
      <c r="U980"/>
    </row>
    <row r="981" spans="2:21" x14ac:dyDescent="0.35">
      <c r="B981"/>
      <c r="C981"/>
      <c r="D981"/>
      <c r="E981"/>
      <c r="F981"/>
      <c r="G981"/>
      <c r="H981"/>
      <c r="I981"/>
      <c r="J981"/>
      <c r="K981"/>
      <c r="L981"/>
      <c r="M981"/>
      <c r="N981"/>
      <c r="O981"/>
      <c r="P981"/>
      <c r="Q981"/>
      <c r="R981"/>
      <c r="S981"/>
      <c r="T981"/>
      <c r="U981"/>
    </row>
    <row r="982" spans="2:21" x14ac:dyDescent="0.35">
      <c r="B982"/>
      <c r="C982"/>
      <c r="D982"/>
      <c r="E982"/>
      <c r="F982"/>
      <c r="G982"/>
      <c r="H982"/>
      <c r="I982"/>
      <c r="J982"/>
      <c r="K982"/>
      <c r="L982"/>
      <c r="M982"/>
      <c r="N982"/>
      <c r="O982"/>
      <c r="P982"/>
      <c r="Q982"/>
      <c r="R982"/>
      <c r="S982"/>
      <c r="T982"/>
      <c r="U982"/>
    </row>
    <row r="983" spans="2:21" x14ac:dyDescent="0.35">
      <c r="B983"/>
      <c r="C983"/>
      <c r="D983"/>
      <c r="E983"/>
      <c r="F983"/>
      <c r="G983"/>
      <c r="H983"/>
      <c r="I983"/>
      <c r="J983"/>
      <c r="K983"/>
      <c r="L983"/>
      <c r="M983"/>
      <c r="N983"/>
      <c r="O983"/>
      <c r="P983"/>
      <c r="Q983"/>
      <c r="R983"/>
      <c r="S983"/>
      <c r="T983"/>
      <c r="U983"/>
    </row>
    <row r="984" spans="2:21" x14ac:dyDescent="0.35">
      <c r="B984"/>
      <c r="C984"/>
      <c r="D984"/>
      <c r="E984"/>
      <c r="F984"/>
      <c r="G984"/>
      <c r="H984"/>
      <c r="I984"/>
      <c r="J984"/>
      <c r="K984"/>
      <c r="L984"/>
      <c r="M984"/>
      <c r="N984"/>
      <c r="O984"/>
      <c r="P984"/>
      <c r="Q984"/>
      <c r="R984"/>
      <c r="S984"/>
      <c r="T984"/>
      <c r="U984"/>
    </row>
    <row r="985" spans="2:21" x14ac:dyDescent="0.35">
      <c r="B985"/>
      <c r="C985"/>
      <c r="D985"/>
      <c r="E985"/>
      <c r="F985"/>
      <c r="G985"/>
      <c r="H985"/>
      <c r="I985"/>
      <c r="J985"/>
      <c r="K985"/>
      <c r="L985"/>
      <c r="M985"/>
      <c r="N985"/>
      <c r="O985"/>
      <c r="P985"/>
      <c r="Q985"/>
      <c r="R985"/>
      <c r="S985"/>
      <c r="T985"/>
      <c r="U985"/>
    </row>
    <row r="986" spans="2:21" x14ac:dyDescent="0.35">
      <c r="B986"/>
      <c r="C986"/>
      <c r="D986"/>
      <c r="E986"/>
      <c r="F986"/>
      <c r="G986"/>
      <c r="H986"/>
      <c r="I986"/>
      <c r="J986"/>
      <c r="K986"/>
      <c r="L986"/>
      <c r="M986"/>
      <c r="N986"/>
      <c r="O986"/>
      <c r="P986"/>
      <c r="Q986"/>
      <c r="R986"/>
      <c r="S986"/>
      <c r="T986"/>
      <c r="U986"/>
    </row>
    <row r="987" spans="2:21" x14ac:dyDescent="0.35">
      <c r="B987"/>
      <c r="C987"/>
      <c r="D987"/>
      <c r="E987"/>
      <c r="F987"/>
      <c r="G987"/>
      <c r="H987"/>
      <c r="I987"/>
      <c r="J987"/>
      <c r="K987"/>
      <c r="L987"/>
      <c r="M987"/>
      <c r="N987"/>
      <c r="O987"/>
      <c r="P987"/>
      <c r="Q987"/>
      <c r="R987"/>
      <c r="S987"/>
      <c r="T987"/>
      <c r="U987"/>
    </row>
    <row r="988" spans="2:21" x14ac:dyDescent="0.35">
      <c r="B988"/>
      <c r="C988"/>
      <c r="D988"/>
      <c r="E988"/>
      <c r="F988"/>
      <c r="G988"/>
      <c r="H988"/>
      <c r="I988"/>
      <c r="J988"/>
      <c r="K988"/>
      <c r="L988"/>
      <c r="M988"/>
      <c r="N988"/>
      <c r="O988"/>
      <c r="P988"/>
      <c r="Q988"/>
      <c r="R988"/>
      <c r="S988"/>
      <c r="T988"/>
      <c r="U988"/>
    </row>
    <row r="989" spans="2:21" x14ac:dyDescent="0.35">
      <c r="B989"/>
      <c r="C989"/>
      <c r="D989"/>
      <c r="E989"/>
      <c r="F989"/>
      <c r="G989"/>
      <c r="H989"/>
      <c r="I989"/>
      <c r="J989"/>
      <c r="K989"/>
      <c r="L989"/>
      <c r="M989"/>
      <c r="N989"/>
      <c r="O989"/>
      <c r="P989"/>
      <c r="Q989"/>
      <c r="R989"/>
      <c r="S989"/>
      <c r="T989"/>
      <c r="U989"/>
    </row>
  </sheetData>
  <mergeCells count="1">
    <mergeCell ref="A2:M2"/>
  </mergeCells>
  <pageMargins left="0.7" right="0.7" top="0.75" bottom="0.75" header="0.3" footer="0.3"/>
  <pageSetup paperSize="9" orientation="portrait" r:id="rId2"/>
  <drawing r:id="rId3"/>
  <legacyDrawing r:id="rId4"/>
  <extLst>
    <ext xmlns:x14="http://schemas.microsoft.com/office/spreadsheetml/2009/9/main" uri="{A8765BA9-456A-4dab-B4F3-ACF838C121DE}">
      <x14:slicerList>
        <x14:slicer r:id="rId5"/>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5" tint="0.39997558519241921"/>
  </sheetPr>
  <dimension ref="A1:AB147"/>
  <sheetViews>
    <sheetView tabSelected="1" zoomScale="60" zoomScaleNormal="60" workbookViewId="0">
      <selection activeCell="D28" sqref="D28"/>
    </sheetView>
  </sheetViews>
  <sheetFormatPr defaultColWidth="9.1796875" defaultRowHeight="14.5" x14ac:dyDescent="0.35"/>
  <cols>
    <col min="1" max="1" width="13" style="55" customWidth="1"/>
    <col min="2" max="2" width="21.453125" style="55" customWidth="1"/>
    <col min="3" max="7" width="15.81640625" style="55" bestFit="1" customWidth="1"/>
    <col min="8" max="9" width="16.81640625" style="55" bestFit="1" customWidth="1"/>
    <col min="10" max="10" width="16.453125" style="55" bestFit="1" customWidth="1"/>
    <col min="11" max="14" width="16.81640625" style="55" bestFit="1" customWidth="1"/>
    <col min="15" max="15" width="16.81640625" style="55" customWidth="1"/>
    <col min="16" max="36" width="12.7265625" style="55" customWidth="1"/>
    <col min="37" max="37" width="10.26953125" style="55" bestFit="1" customWidth="1"/>
    <col min="38" max="44" width="10.1796875" style="55" bestFit="1" customWidth="1"/>
    <col min="45" max="45" width="10.26953125" style="55" bestFit="1" customWidth="1"/>
    <col min="46" max="52" width="10.1796875" style="55" bestFit="1" customWidth="1"/>
    <col min="53" max="53" width="10.26953125" style="55" bestFit="1" customWidth="1"/>
    <col min="54" max="60" width="10.1796875" style="55" bestFit="1" customWidth="1"/>
    <col min="61" max="61" width="10.26953125" style="55" bestFit="1" customWidth="1"/>
    <col min="62" max="68" width="10.1796875" style="55" bestFit="1" customWidth="1"/>
    <col min="69" max="76" width="9.26953125" style="55" bestFit="1" customWidth="1"/>
    <col min="77" max="77" width="10.26953125" style="55" bestFit="1" customWidth="1"/>
    <col min="78" max="84" width="10.1796875" style="55" bestFit="1" customWidth="1"/>
    <col min="85" max="85" width="10.26953125" style="55" bestFit="1" customWidth="1"/>
    <col min="86" max="92" width="10.1796875" style="55" bestFit="1" customWidth="1"/>
    <col min="93" max="93" width="10.26953125" style="55" bestFit="1" customWidth="1"/>
    <col min="94" max="100" width="10.1796875" style="55" bestFit="1" customWidth="1"/>
    <col min="101" max="101" width="9.26953125" style="55" bestFit="1" customWidth="1"/>
    <col min="102" max="108" width="10.1796875" style="55" bestFit="1" customWidth="1"/>
    <col min="109" max="109" width="10.26953125" style="55" bestFit="1" customWidth="1"/>
    <col min="110" max="116" width="10.1796875" style="55" bestFit="1" customWidth="1"/>
    <col min="117" max="16384" width="9.1796875" style="55"/>
  </cols>
  <sheetData>
    <row r="1" spans="1:28" s="97" customFormat="1" ht="54" customHeight="1" x14ac:dyDescent="0.35">
      <c r="B1" s="113" t="s">
        <v>220</v>
      </c>
      <c r="C1" s="114"/>
      <c r="D1" s="114"/>
      <c r="E1" s="114"/>
      <c r="F1" s="114"/>
      <c r="G1" s="114"/>
      <c r="H1" s="114"/>
      <c r="I1" s="114"/>
      <c r="J1" s="114"/>
      <c r="K1" s="114"/>
      <c r="L1" s="114"/>
    </row>
    <row r="3" spans="1:28" x14ac:dyDescent="0.35">
      <c r="A3" s="55" t="s">
        <v>147</v>
      </c>
    </row>
    <row r="5" spans="1:28" x14ac:dyDescent="0.35">
      <c r="A5" s="65"/>
      <c r="B5" s="65" t="s">
        <v>45</v>
      </c>
      <c r="C5" s="65"/>
      <c r="D5" s="65"/>
      <c r="E5" s="65"/>
      <c r="F5" s="65"/>
      <c r="G5" s="65"/>
      <c r="H5" s="65"/>
      <c r="I5" s="65"/>
      <c r="J5" s="65"/>
      <c r="K5" s="65"/>
      <c r="M5" s="65"/>
      <c r="N5" s="65"/>
    </row>
    <row r="6" spans="1:28" ht="15" thickBot="1" x14ac:dyDescent="0.4">
      <c r="A6" s="80"/>
      <c r="B6" s="81">
        <v>2006</v>
      </c>
      <c r="C6" s="81">
        <v>2007</v>
      </c>
      <c r="D6" s="81">
        <v>2008</v>
      </c>
      <c r="E6" s="81">
        <v>2009</v>
      </c>
      <c r="F6" s="81">
        <v>2010</v>
      </c>
      <c r="G6" s="81">
        <v>2011</v>
      </c>
      <c r="H6" s="81">
        <v>2012</v>
      </c>
      <c r="I6" s="81">
        <v>2013</v>
      </c>
      <c r="J6" s="81">
        <v>2014</v>
      </c>
      <c r="K6" s="81">
        <v>2015</v>
      </c>
      <c r="L6" s="81">
        <v>2016</v>
      </c>
      <c r="M6" s="81">
        <v>2017</v>
      </c>
      <c r="N6" s="81">
        <v>2018</v>
      </c>
      <c r="O6" s="81">
        <v>2019</v>
      </c>
    </row>
    <row r="7" spans="1:28" x14ac:dyDescent="0.35">
      <c r="A7" s="74" t="s">
        <v>148</v>
      </c>
      <c r="B7" s="77">
        <f>'01ACT BB'!B55</f>
        <v>10545326.925516551</v>
      </c>
      <c r="C7" s="78">
        <f>'01ACT BB'!C55</f>
        <v>9750044.2797958255</v>
      </c>
      <c r="D7" s="78">
        <f>'01ACT BB'!D55</f>
        <v>12972026.478330512</v>
      </c>
      <c r="E7" s="78">
        <f>'01ACT BB'!E55</f>
        <v>12266448.869498655</v>
      </c>
      <c r="F7" s="78">
        <f>'01ACT BB'!F55</f>
        <v>16734001.329411551</v>
      </c>
      <c r="G7" s="78">
        <f>'01ACT BB'!G55</f>
        <v>16939391.515219212</v>
      </c>
      <c r="H7" s="78">
        <f>'01ACT BB'!H55</f>
        <v>16990335.917615652</v>
      </c>
      <c r="I7" s="78">
        <f>'01ACT BB'!I55</f>
        <v>18672079.228501026</v>
      </c>
      <c r="J7" s="78">
        <f>'01ACT BB'!J55</f>
        <v>15647248.964000361</v>
      </c>
      <c r="K7" s="78">
        <f>'01ACT BB'!K55</f>
        <v>17002151.496290322</v>
      </c>
      <c r="L7" s="79">
        <f>'01ACT BB'!L55</f>
        <v>18977480.769132148</v>
      </c>
      <c r="M7" s="78">
        <f>'01ACT BB'!M55</f>
        <v>20181523.169909485</v>
      </c>
      <c r="N7" s="78">
        <f>'01ACT BB'!N55</f>
        <v>18346863.605000559</v>
      </c>
      <c r="O7" s="78">
        <f>'01ACT BB'!O55</f>
        <v>19100380.119625505</v>
      </c>
      <c r="AB7" s="64"/>
    </row>
    <row r="8" spans="1:28" x14ac:dyDescent="0.35">
      <c r="A8" s="75" t="s">
        <v>149</v>
      </c>
      <c r="B8" s="68">
        <f>'02AGD BB'!B55</f>
        <v>46226716.496714763</v>
      </c>
      <c r="C8" s="69">
        <f>'02AGD BB'!C55</f>
        <v>42521633.631526671</v>
      </c>
      <c r="D8" s="69">
        <f>'02AGD BB'!D55</f>
        <v>59912097.654304132</v>
      </c>
      <c r="E8" s="69">
        <f>'02AGD BB'!E55</f>
        <v>55639432.420709245</v>
      </c>
      <c r="F8" s="69">
        <f>'02AGD BB'!F55</f>
        <v>87304988.774333656</v>
      </c>
      <c r="G8" s="69">
        <f>'02AGD BB'!G55</f>
        <v>95940448.072398037</v>
      </c>
      <c r="H8" s="69">
        <f>'02AGD BB'!H55</f>
        <v>99334859.063595086</v>
      </c>
      <c r="I8" s="69">
        <f>'02AGD BB'!I55</f>
        <v>119097035.49045353</v>
      </c>
      <c r="J8" s="69">
        <f>'02AGD BB'!J55</f>
        <v>101288840.09640452</v>
      </c>
      <c r="K8" s="69">
        <f>'02AGD BB'!K55</f>
        <v>113908043.52494146</v>
      </c>
      <c r="L8" s="70">
        <f>'02AGD BB'!L55</f>
        <v>120171831.55404302</v>
      </c>
      <c r="M8" s="69">
        <f>'02AGD BB'!M55</f>
        <v>122934988.66571221</v>
      </c>
      <c r="N8" s="69">
        <f>'02AGD BB'!N55</f>
        <v>110250681.83405346</v>
      </c>
      <c r="O8" s="69">
        <f>'02AGD BB'!O55</f>
        <v>112231533.22809429</v>
      </c>
      <c r="AB8" s="64"/>
    </row>
    <row r="9" spans="1:28" x14ac:dyDescent="0.35">
      <c r="A9" s="75" t="s">
        <v>150</v>
      </c>
      <c r="B9" s="68">
        <f>'03CIT BB'!B55</f>
        <v>7512229.7847550865</v>
      </c>
      <c r="C9" s="69">
        <f>'03CIT BB'!C55</f>
        <v>7309894.2925662212</v>
      </c>
      <c r="D9" s="69">
        <f>'03CIT BB'!D55</f>
        <v>10586654.229493095</v>
      </c>
      <c r="E9" s="69">
        <f>'03CIT BB'!E55</f>
        <v>8407114.4532957133</v>
      </c>
      <c r="F9" s="69">
        <f>'03CIT BB'!F55</f>
        <v>13167640.685605025</v>
      </c>
      <c r="G9" s="69">
        <f>'03CIT BB'!G55</f>
        <v>12671609.296174256</v>
      </c>
      <c r="H9" s="69">
        <f>'03CIT BB'!H55</f>
        <v>11933505.149902014</v>
      </c>
      <c r="I9" s="69">
        <f>'03CIT BB'!I55</f>
        <v>12674661.496062424</v>
      </c>
      <c r="J9" s="69">
        <f>'03CIT BB'!J55</f>
        <v>12856599.303894095</v>
      </c>
      <c r="K9" s="69">
        <f>'03CIT BB'!K55</f>
        <v>12659521.237952188</v>
      </c>
      <c r="L9" s="70">
        <f>'03CIT BB'!L55</f>
        <v>13716311.863740293</v>
      </c>
      <c r="M9" s="69">
        <f>'03CIT BB'!M55</f>
        <v>15628409.41475546</v>
      </c>
      <c r="N9" s="69">
        <f>'03CIT BB'!N55</f>
        <v>13379737.507110413</v>
      </c>
      <c r="O9" s="69">
        <f>'03CIT BB'!O55</f>
        <v>13490607.209391233</v>
      </c>
      <c r="AB9" s="64"/>
    </row>
    <row r="10" spans="1:28" x14ac:dyDescent="0.35">
      <c r="A10" s="75" t="s">
        <v>151</v>
      </c>
      <c r="B10" s="68">
        <f>'04END BB'!B55</f>
        <v>36642461.130220823</v>
      </c>
      <c r="C10" s="69">
        <f>'04END BB'!C55</f>
        <v>36086228.458172649</v>
      </c>
      <c r="D10" s="69">
        <f>'04END BB'!D55</f>
        <v>47557733.702559076</v>
      </c>
      <c r="E10" s="69">
        <f>'04END BB'!E55</f>
        <v>46668579.1393089</v>
      </c>
      <c r="F10" s="69">
        <f>'04END BB'!F55</f>
        <v>65573025.663101293</v>
      </c>
      <c r="G10" s="69">
        <f>'04END BB'!G55</f>
        <v>63868675.687869199</v>
      </c>
      <c r="H10" s="69">
        <f>'04END BB'!H55</f>
        <v>60032476.614345156</v>
      </c>
      <c r="I10" s="69">
        <f>'04END BB'!I55</f>
        <v>70722684.094806314</v>
      </c>
      <c r="J10" s="69">
        <f>'04END BB'!J55</f>
        <v>62527474.777865909</v>
      </c>
      <c r="K10" s="69">
        <f>'04END BB'!K55</f>
        <v>57407046.004852697</v>
      </c>
      <c r="L10" s="70">
        <f>'04END BB'!L55</f>
        <v>62292834.612267643</v>
      </c>
      <c r="M10" s="69">
        <f>'04END BB'!M55</f>
        <v>73825756.734246254</v>
      </c>
      <c r="N10" s="69">
        <f>'04END BB'!N55</f>
        <v>62050321.18701829</v>
      </c>
      <c r="O10" s="69">
        <f>'04END BB'!O55</f>
        <v>67173225.63283588</v>
      </c>
      <c r="AB10" s="64"/>
    </row>
    <row r="11" spans="1:28" x14ac:dyDescent="0.35">
      <c r="A11" s="75" t="s">
        <v>152</v>
      </c>
      <c r="B11" s="68">
        <f>'05ENX BB'!B55</f>
        <v>66065136.190472648</v>
      </c>
      <c r="C11" s="69">
        <f>'05ENX BB'!C55</f>
        <v>73537343.181634426</v>
      </c>
      <c r="D11" s="69">
        <f>'05ENX BB'!D55</f>
        <v>66171554.072827801</v>
      </c>
      <c r="E11" s="69">
        <f>'05ENX BB'!E55</f>
        <v>93450919.078254968</v>
      </c>
      <c r="F11" s="69">
        <f>'05ENX BB'!F55</f>
        <v>91248030.083292797</v>
      </c>
      <c r="G11" s="69">
        <f>'05ENX BB'!G55</f>
        <v>105080306.22876084</v>
      </c>
      <c r="H11" s="69">
        <f>'05ENX BB'!H55</f>
        <v>133893242.53703099</v>
      </c>
      <c r="I11" s="69">
        <f>'05ENX BB'!I55</f>
        <v>115786432.18510811</v>
      </c>
      <c r="J11" s="69">
        <f>'05ENX BB'!J55</f>
        <v>107291112.5461309</v>
      </c>
      <c r="K11" s="69">
        <f>'05ENX BB'!K55</f>
        <v>133962772.85264827</v>
      </c>
      <c r="L11" s="70">
        <f>'05ENX BB'!L55</f>
        <v>110244452.59088938</v>
      </c>
      <c r="M11" s="69">
        <f>'05ENX BB'!M55</f>
        <v>125049701.71768284</v>
      </c>
      <c r="N11" s="69">
        <f>'05ENX BB'!N55</f>
        <v>122025437.36892195</v>
      </c>
      <c r="O11" s="69">
        <f>'05ENX BB'!O55</f>
        <v>134736262.65008801</v>
      </c>
      <c r="AB11" s="64"/>
    </row>
    <row r="12" spans="1:28" x14ac:dyDescent="0.35">
      <c r="A12" s="75" t="s">
        <v>153</v>
      </c>
      <c r="B12" s="68">
        <f>'06ERG BB'!B55</f>
        <v>132134607.12050506</v>
      </c>
      <c r="C12" s="69">
        <f>'06ERG BB'!C55</f>
        <v>156479206.61112645</v>
      </c>
      <c r="D12" s="69">
        <f>'06ERG BB'!D55</f>
        <v>134493289.28505826</v>
      </c>
      <c r="E12" s="69">
        <f>'06ERG BB'!E55</f>
        <v>199605646.40877506</v>
      </c>
      <c r="F12" s="69">
        <f>'06ERG BB'!F55</f>
        <v>184545043.58272475</v>
      </c>
      <c r="G12" s="69">
        <f>'06ERG BB'!G55</f>
        <v>184309827.00310686</v>
      </c>
      <c r="H12" s="69">
        <f>'06ERG BB'!H55</f>
        <v>245120290.68527266</v>
      </c>
      <c r="I12" s="69">
        <f>'06ERG BB'!I55</f>
        <v>202020667.96184856</v>
      </c>
      <c r="J12" s="69">
        <f>'06ERG BB'!J55</f>
        <v>176393410.55173177</v>
      </c>
      <c r="K12" s="69">
        <f>'06ERG BB'!K55</f>
        <v>210230313.99950171</v>
      </c>
      <c r="L12" s="70">
        <f>'06ERG BB'!L55</f>
        <v>202701863.5186469</v>
      </c>
      <c r="M12" s="69">
        <f>'06ERG BB'!M55</f>
        <v>222664753.1777294</v>
      </c>
      <c r="N12" s="69">
        <f>'06ERG BB'!N55</f>
        <v>210376802.69399005</v>
      </c>
      <c r="O12" s="69">
        <f>'06ERG BB'!O55</f>
        <v>224380178.85417199</v>
      </c>
      <c r="AB12" s="64"/>
    </row>
    <row r="13" spans="1:28" x14ac:dyDescent="0.35">
      <c r="A13" s="75" t="s">
        <v>154</v>
      </c>
      <c r="B13" s="68">
        <f>'07ESS BB'!B55</f>
        <v>77166162.365548745</v>
      </c>
      <c r="C13" s="69">
        <f>'07ESS BB'!C55</f>
        <v>75230868.036647484</v>
      </c>
      <c r="D13" s="69">
        <f>'07ESS BB'!D55</f>
        <v>107457481.87082666</v>
      </c>
      <c r="E13" s="69">
        <f>'07ESS BB'!E55</f>
        <v>104008387.89225923</v>
      </c>
      <c r="F13" s="69">
        <f>'07ESS BB'!F55</f>
        <v>157759786.93387127</v>
      </c>
      <c r="G13" s="69">
        <f>'07ESS BB'!G55</f>
        <v>162947729.6762709</v>
      </c>
      <c r="H13" s="69">
        <f>'07ESS BB'!H55</f>
        <v>178145549.25992665</v>
      </c>
      <c r="I13" s="69">
        <f>'07ESS BB'!I55</f>
        <v>216667095.52489254</v>
      </c>
      <c r="J13" s="69">
        <f>'07ESS BB'!J55</f>
        <v>192829915.08326197</v>
      </c>
      <c r="K13" s="69">
        <f>'07ESS BB'!K55</f>
        <v>203883484.82003224</v>
      </c>
      <c r="L13" s="70">
        <f>'07ESS BB'!L55</f>
        <v>220078157.63051105</v>
      </c>
      <c r="M13" s="69">
        <f>'07ESS BB'!M55</f>
        <v>246810576.92168733</v>
      </c>
      <c r="N13" s="69">
        <f>'07ESS BB'!N55</f>
        <v>223712020.10965359</v>
      </c>
      <c r="O13" s="69">
        <f>'07ESS BB'!O55</f>
        <v>236170578.81393138</v>
      </c>
      <c r="AB13" s="64"/>
    </row>
    <row r="14" spans="1:28" x14ac:dyDescent="0.35">
      <c r="A14" s="75" t="s">
        <v>155</v>
      </c>
      <c r="B14" s="68">
        <f>'08JEN BB'!B55</f>
        <v>30868375.544872925</v>
      </c>
      <c r="C14" s="69">
        <f>'08JEN BB'!C55</f>
        <v>29331871.531620614</v>
      </c>
      <c r="D14" s="69">
        <f>'08JEN BB'!D55</f>
        <v>41349280.840196349</v>
      </c>
      <c r="E14" s="69">
        <f>'08JEN BB'!E55</f>
        <v>32221835.218444042</v>
      </c>
      <c r="F14" s="69">
        <f>'08JEN BB'!F55</f>
        <v>48118512.406414583</v>
      </c>
      <c r="G14" s="69">
        <f>'08JEN BB'!G55</f>
        <v>44796765.990361102</v>
      </c>
      <c r="H14" s="69">
        <f>'08JEN BB'!H55</f>
        <v>43652147.111136712</v>
      </c>
      <c r="I14" s="69">
        <f>'08JEN BB'!I55</f>
        <v>46926016.771461159</v>
      </c>
      <c r="J14" s="69">
        <f>'08JEN BB'!J55</f>
        <v>49080957.451525114</v>
      </c>
      <c r="K14" s="69">
        <f>'08JEN BB'!K55</f>
        <v>48610028.329246961</v>
      </c>
      <c r="L14" s="70">
        <f>'08JEN BB'!L55</f>
        <v>51867603.087338962</v>
      </c>
      <c r="M14" s="69">
        <f>'08JEN BB'!M55</f>
        <v>57783040.961747378</v>
      </c>
      <c r="N14" s="69">
        <f>'08JEN BB'!N55</f>
        <v>52934380.804282881</v>
      </c>
      <c r="O14" s="69">
        <f>'08JEN BB'!O55</f>
        <v>53630801.90932136</v>
      </c>
      <c r="AB14" s="64"/>
    </row>
    <row r="15" spans="1:28" x14ac:dyDescent="0.35">
      <c r="A15" s="75" t="s">
        <v>156</v>
      </c>
      <c r="B15" s="68">
        <f>'09PCR BB'!B55</f>
        <v>57202655.94433853</v>
      </c>
      <c r="C15" s="69">
        <f>'09PCR BB'!C55</f>
        <v>55196345.1531386</v>
      </c>
      <c r="D15" s="69">
        <f>'09PCR BB'!D55</f>
        <v>78331438.580282032</v>
      </c>
      <c r="E15" s="69">
        <f>'09PCR BB'!E55</f>
        <v>62339820.791720971</v>
      </c>
      <c r="F15" s="69">
        <f>'09PCR BB'!F55</f>
        <v>94866731.222878218</v>
      </c>
      <c r="G15" s="69">
        <f>'09PCR BB'!G55</f>
        <v>85641110.991520688</v>
      </c>
      <c r="H15" s="69">
        <f>'09PCR BB'!H55</f>
        <v>80235814.519545749</v>
      </c>
      <c r="I15" s="69">
        <f>'09PCR BB'!I55</f>
        <v>88037384.100204587</v>
      </c>
      <c r="J15" s="69">
        <f>'09PCR BB'!J55</f>
        <v>91356307.425268829</v>
      </c>
      <c r="K15" s="69">
        <f>'09PCR BB'!K55</f>
        <v>91686227.198338479</v>
      </c>
      <c r="L15" s="70">
        <f>'09PCR BB'!L55</f>
        <v>102427946.67964642</v>
      </c>
      <c r="M15" s="69">
        <f>'09PCR BB'!M55</f>
        <v>116032784.93498696</v>
      </c>
      <c r="N15" s="69">
        <f>'09PCR BB'!N55</f>
        <v>103499173.56200121</v>
      </c>
      <c r="O15" s="69">
        <f>'09PCR BB'!O55</f>
        <v>106208154.25227442</v>
      </c>
      <c r="AB15" s="64"/>
    </row>
    <row r="16" spans="1:28" x14ac:dyDescent="0.35">
      <c r="A16" s="75" t="s">
        <v>157</v>
      </c>
      <c r="B16" s="68">
        <f>'10SAP BB'!B55</f>
        <v>52185573.586990312</v>
      </c>
      <c r="C16" s="69">
        <f>'10SAP BB'!C55</f>
        <v>55572488.160651483</v>
      </c>
      <c r="D16" s="69">
        <f>'10SAP BB'!D55</f>
        <v>47077656.234095849</v>
      </c>
      <c r="E16" s="69">
        <f>'10SAP BB'!E55</f>
        <v>65607323.125072256</v>
      </c>
      <c r="F16" s="69">
        <f>'10SAP BB'!F55</f>
        <v>59426161.823027499</v>
      </c>
      <c r="G16" s="69">
        <f>'10SAP BB'!G55</f>
        <v>62299362.937156618</v>
      </c>
      <c r="H16" s="69">
        <f>'10SAP BB'!H55</f>
        <v>74955152.337285861</v>
      </c>
      <c r="I16" s="69">
        <f>'10SAP BB'!I55</f>
        <v>61395514.029348753</v>
      </c>
      <c r="J16" s="69">
        <f>'10SAP BB'!J55</f>
        <v>53149777.281317875</v>
      </c>
      <c r="K16" s="69">
        <f>'10SAP BB'!K55</f>
        <v>65702786.189820379</v>
      </c>
      <c r="L16" s="70">
        <f>'10SAP BB'!L55</f>
        <v>56883684.273943409</v>
      </c>
      <c r="M16" s="69">
        <f>'10SAP BB'!M55</f>
        <v>51399708.952987351</v>
      </c>
      <c r="N16" s="69">
        <f>'10SAP BB'!N55</f>
        <v>53606855.911073774</v>
      </c>
      <c r="O16" s="69">
        <f>'10SAP BB'!O55</f>
        <v>57014631.869690254</v>
      </c>
      <c r="AB16" s="64"/>
    </row>
    <row r="17" spans="1:28" x14ac:dyDescent="0.35">
      <c r="A17" s="75" t="s">
        <v>158</v>
      </c>
      <c r="B17" s="68">
        <f>'11SPD BB'!B55</f>
        <v>44659767.556178764</v>
      </c>
      <c r="C17" s="69">
        <f>'11SPD BB'!C55</f>
        <v>43536755.252479531</v>
      </c>
      <c r="D17" s="69">
        <f>'11SPD BB'!D55</f>
        <v>68143506.31145139</v>
      </c>
      <c r="E17" s="69">
        <f>'11SPD BB'!E55</f>
        <v>53714787.935686715</v>
      </c>
      <c r="F17" s="69">
        <f>'11SPD BB'!F55</f>
        <v>92441821.569843948</v>
      </c>
      <c r="G17" s="69">
        <f>'11SPD BB'!G55</f>
        <v>95510794.679751664</v>
      </c>
      <c r="H17" s="69">
        <f>'11SPD BB'!H55</f>
        <v>89905945.878179401</v>
      </c>
      <c r="I17" s="69">
        <f>'11SPD BB'!I55</f>
        <v>97737566.978252336</v>
      </c>
      <c r="J17" s="69">
        <f>'11SPD BB'!J55</f>
        <v>104277866.03665859</v>
      </c>
      <c r="K17" s="69">
        <f>'11SPD BB'!K55</f>
        <v>140954335.72673133</v>
      </c>
      <c r="L17" s="70">
        <f>'11SPD BB'!L55</f>
        <v>193988822.69335267</v>
      </c>
      <c r="M17" s="69">
        <f>'11SPD BB'!M55</f>
        <v>175508285.46698806</v>
      </c>
      <c r="N17" s="69">
        <f>'11SPD BB'!N55</f>
        <v>156854815.01464474</v>
      </c>
      <c r="O17" s="69">
        <f>'11SPD BB'!O55</f>
        <v>158596235.73879063</v>
      </c>
      <c r="AB17" s="64"/>
    </row>
    <row r="18" spans="1:28" x14ac:dyDescent="0.35">
      <c r="A18" s="75" t="s">
        <v>159</v>
      </c>
      <c r="B18" s="68">
        <f>'12TND BB'!B55</f>
        <v>33462180.441931996</v>
      </c>
      <c r="C18" s="69">
        <f>'12TND BB'!C55</f>
        <v>38353561.17108494</v>
      </c>
      <c r="D18" s="69">
        <f>'12TND BB'!D55</f>
        <v>39170048.809817381</v>
      </c>
      <c r="E18" s="69">
        <f>'12TND BB'!E55</f>
        <v>43790937.803814456</v>
      </c>
      <c r="F18" s="69">
        <f>'12TND BB'!F55</f>
        <v>54249121.228730321</v>
      </c>
      <c r="G18" s="69">
        <f>'12TND BB'!G55</f>
        <v>60601703.961751327</v>
      </c>
      <c r="H18" s="69">
        <f>'12TND BB'!H55</f>
        <v>59333989.955363065</v>
      </c>
      <c r="I18" s="69">
        <f>'12TND BB'!I55</f>
        <v>67665581.104219928</v>
      </c>
      <c r="J18" s="69">
        <f>'12TND BB'!J55</f>
        <v>56447629.102591097</v>
      </c>
      <c r="K18" s="69">
        <f>'12TND BB'!K55</f>
        <v>57869436.10806255</v>
      </c>
      <c r="L18" s="70">
        <f>'12TND BB'!L55</f>
        <v>66287164.709816143</v>
      </c>
      <c r="M18" s="69">
        <f>'12TND BB'!M55</f>
        <v>67669043.93435362</v>
      </c>
      <c r="N18" s="69">
        <f>'12TND BB'!N55</f>
        <v>63744168.275471121</v>
      </c>
      <c r="O18" s="69">
        <f>'12TND BB'!O55</f>
        <v>68284376.503685996</v>
      </c>
      <c r="AB18" s="64"/>
    </row>
    <row r="19" spans="1:28" ht="15" thickBot="1" x14ac:dyDescent="0.4">
      <c r="A19" s="76" t="s">
        <v>160</v>
      </c>
      <c r="B19" s="71">
        <f>'13UED BB'!B55</f>
        <v>37731437.44844389</v>
      </c>
      <c r="C19" s="72">
        <f>'13UED BB'!C55</f>
        <v>36064224.384784251</v>
      </c>
      <c r="D19" s="72">
        <f>'13UED BB'!D55</f>
        <v>53816912.511731625</v>
      </c>
      <c r="E19" s="72">
        <f>'13UED BB'!E55</f>
        <v>41115938.306715488</v>
      </c>
      <c r="F19" s="72">
        <f>'13UED BB'!F55</f>
        <v>67373492.073271498</v>
      </c>
      <c r="G19" s="72">
        <f>'13UED BB'!G55</f>
        <v>64434041.35083662</v>
      </c>
      <c r="H19" s="72">
        <f>'13UED BB'!H55</f>
        <v>61074978.459019683</v>
      </c>
      <c r="I19" s="72">
        <f>'13UED BB'!I55</f>
        <v>65956024.489682019</v>
      </c>
      <c r="J19" s="72">
        <f>'13UED BB'!J55</f>
        <v>68491697.424406111</v>
      </c>
      <c r="K19" s="72">
        <f>'13UED BB'!K55</f>
        <v>70386582.737462059</v>
      </c>
      <c r="L19" s="73">
        <f>'13UED BB'!L55</f>
        <v>74380523.600439876</v>
      </c>
      <c r="M19" s="72">
        <f>'13UED BB'!M55</f>
        <v>82429349.708218917</v>
      </c>
      <c r="N19" s="72">
        <f>'13UED BB'!N55</f>
        <v>71752853.933697388</v>
      </c>
      <c r="O19" s="72">
        <f>'13UED BB'!O55</f>
        <v>72062463.30507417</v>
      </c>
      <c r="AB19" s="64"/>
    </row>
    <row r="20" spans="1:28" x14ac:dyDescent="0.35">
      <c r="I20" s="64"/>
      <c r="K20" s="64"/>
      <c r="M20" s="64"/>
      <c r="N20" s="64"/>
    </row>
    <row r="21" spans="1:28" x14ac:dyDescent="0.35">
      <c r="A21" s="65"/>
      <c r="B21" s="65" t="s">
        <v>46</v>
      </c>
      <c r="C21" s="65"/>
      <c r="D21" s="65"/>
      <c r="E21" s="65"/>
      <c r="F21" s="65"/>
      <c r="G21" s="65"/>
      <c r="H21" s="65"/>
      <c r="I21" s="65"/>
      <c r="J21" s="65"/>
      <c r="K21" s="65"/>
      <c r="M21" s="65"/>
      <c r="N21" s="65"/>
    </row>
    <row r="22" spans="1:28" ht="15" thickBot="1" x14ac:dyDescent="0.4">
      <c r="A22" s="80"/>
      <c r="B22" s="81">
        <v>2006</v>
      </c>
      <c r="C22" s="81">
        <v>2007</v>
      </c>
      <c r="D22" s="81">
        <v>2008</v>
      </c>
      <c r="E22" s="81">
        <v>2009</v>
      </c>
      <c r="F22" s="81">
        <v>2010</v>
      </c>
      <c r="G22" s="81">
        <v>2011</v>
      </c>
      <c r="H22" s="81">
        <v>2012</v>
      </c>
      <c r="I22" s="81">
        <v>2013</v>
      </c>
      <c r="J22" s="81">
        <v>2014</v>
      </c>
      <c r="K22" s="81">
        <v>2015</v>
      </c>
      <c r="L22" s="81">
        <v>2016</v>
      </c>
      <c r="M22" s="81">
        <v>2017</v>
      </c>
      <c r="N22" s="81">
        <v>2018</v>
      </c>
      <c r="O22" s="81">
        <v>2019</v>
      </c>
    </row>
    <row r="23" spans="1:28" x14ac:dyDescent="0.35">
      <c r="A23" s="74" t="s">
        <v>148</v>
      </c>
      <c r="B23" s="77">
        <f>'01ACT BB'!Q55</f>
        <v>3117030.142485498</v>
      </c>
      <c r="C23" s="78">
        <f>'01ACT BB'!R55</f>
        <v>2778980.1987389871</v>
      </c>
      <c r="D23" s="78">
        <f>'01ACT BB'!S55</f>
        <v>3395817.6776093859</v>
      </c>
      <c r="E23" s="78">
        <f>'01ACT BB'!T55</f>
        <v>2970975.3001513723</v>
      </c>
      <c r="F23" s="78">
        <f>'01ACT BB'!U55</f>
        <v>3757561.2761725583</v>
      </c>
      <c r="G23" s="78">
        <f>'01ACT BB'!V55</f>
        <v>4363012.3476923537</v>
      </c>
      <c r="H23" s="78">
        <f>'01ACT BB'!W55</f>
        <v>4713061.1233626632</v>
      </c>
      <c r="I23" s="78">
        <f>'01ACT BB'!X55</f>
        <v>5522653.6951495586</v>
      </c>
      <c r="J23" s="78">
        <f>'01ACT BB'!Y55</f>
        <v>4740099.2250431795</v>
      </c>
      <c r="K23" s="78">
        <f>'01ACT BB'!Z55</f>
        <v>5086203.794396013</v>
      </c>
      <c r="L23" s="79">
        <f>'01ACT BB'!AA55</f>
        <v>5235257.8650949458</v>
      </c>
      <c r="M23" s="78">
        <f>'01ACT BB'!AB55</f>
        <v>5545542.904481506</v>
      </c>
      <c r="N23" s="78">
        <f>'01ACT BB'!AC55</f>
        <v>5332607.2611864628</v>
      </c>
      <c r="O23" s="78">
        <f>'01ACT BB'!AD55</f>
        <v>5571734.4273263132</v>
      </c>
      <c r="S23" s="64"/>
      <c r="AB23" s="64"/>
    </row>
    <row r="24" spans="1:28" x14ac:dyDescent="0.35">
      <c r="A24" s="75" t="s">
        <v>149</v>
      </c>
      <c r="B24" s="94">
        <f>'02AGD BB'!Q55</f>
        <v>33614272.181028843</v>
      </c>
      <c r="C24" s="69">
        <f>'02AGD BB'!R55</f>
        <v>33862694.004369222</v>
      </c>
      <c r="D24" s="69">
        <f>'02AGD BB'!S55</f>
        <v>43476853.131766863</v>
      </c>
      <c r="E24" s="69">
        <f>'02AGD BB'!T55</f>
        <v>47060439.520563439</v>
      </c>
      <c r="F24" s="69">
        <f>'02AGD BB'!U55</f>
        <v>45270209.889884114</v>
      </c>
      <c r="G24" s="69">
        <f>'02AGD BB'!V55</f>
        <v>51468879.815592013</v>
      </c>
      <c r="H24" s="69">
        <f>'02AGD BB'!W55</f>
        <v>60156727.60148225</v>
      </c>
      <c r="I24" s="69">
        <f>'02AGD BB'!X55</f>
        <v>62892736.403460816</v>
      </c>
      <c r="J24" s="95">
        <f>'02AGD BB'!Y55</f>
        <v>49711044.555481635</v>
      </c>
      <c r="K24" s="95">
        <f>'02AGD BB'!Z55</f>
        <v>66677227.563340887</v>
      </c>
      <c r="L24" s="70">
        <f>'02AGD BB'!AA55</f>
        <v>64754513.284861811</v>
      </c>
      <c r="M24" s="69">
        <f>'02AGD BB'!AB55</f>
        <v>69127744.105270505</v>
      </c>
      <c r="N24" s="95">
        <f>'02AGD BB'!AC55</f>
        <v>61247032.616272673</v>
      </c>
      <c r="O24" s="95">
        <f>'02AGD BB'!AD55</f>
        <v>62604871.554908998</v>
      </c>
      <c r="S24" s="64"/>
      <c r="AB24" s="64"/>
    </row>
    <row r="25" spans="1:28" x14ac:dyDescent="0.35">
      <c r="A25" s="75" t="s">
        <v>150</v>
      </c>
      <c r="B25" s="68">
        <f>'03CIT BB'!Q55</f>
        <v>609247.03432917153</v>
      </c>
      <c r="C25" s="69">
        <f>'03CIT BB'!R55</f>
        <v>592837.48588780791</v>
      </c>
      <c r="D25" s="69">
        <f>'03CIT BB'!S55</f>
        <v>858584.98443113465</v>
      </c>
      <c r="E25" s="69">
        <f>'03CIT BB'!T55</f>
        <v>681822.80024642812</v>
      </c>
      <c r="F25" s="69">
        <f>'03CIT BB'!U55</f>
        <v>1067904.7721752468</v>
      </c>
      <c r="G25" s="69">
        <f>'03CIT BB'!V55</f>
        <v>1027676.2832173943</v>
      </c>
      <c r="H25" s="69">
        <f>'03CIT BB'!W55</f>
        <v>967815.52615495701</v>
      </c>
      <c r="I25" s="69">
        <f>'03CIT BB'!X55</f>
        <v>1027923.8187405807</v>
      </c>
      <c r="J25" s="69">
        <f>'03CIT BB'!Y55</f>
        <v>1042679.1008645003</v>
      </c>
      <c r="K25" s="69">
        <f>'03CIT BB'!Z55</f>
        <v>1026695.9333301311</v>
      </c>
      <c r="L25" s="70">
        <f>'03CIT BB'!AA55</f>
        <v>1112402.4019117486</v>
      </c>
      <c r="M25" s="69">
        <f>'03CIT BB'!AB55</f>
        <v>1267474.8567309454</v>
      </c>
      <c r="N25" s="69">
        <f>'03CIT BB'!AC55</f>
        <v>1085105.9711794399</v>
      </c>
      <c r="O25" s="69">
        <f>'03CIT BB'!AD55</f>
        <v>1094097.8549661078</v>
      </c>
      <c r="S25" s="64"/>
      <c r="AB25" s="64"/>
    </row>
    <row r="26" spans="1:28" x14ac:dyDescent="0.35">
      <c r="A26" s="75" t="s">
        <v>151</v>
      </c>
      <c r="B26" s="68">
        <f>'04END BB'!Q55</f>
        <v>13275677.332634931</v>
      </c>
      <c r="C26" s="69">
        <f>'04END BB'!R55</f>
        <v>13162953.923237234</v>
      </c>
      <c r="D26" s="69">
        <f>'04END BB'!S55</f>
        <v>17409631.744322527</v>
      </c>
      <c r="E26" s="69">
        <f>'04END BB'!T55</f>
        <v>17791649.064009324</v>
      </c>
      <c r="F26" s="69">
        <f>'04END BB'!U55</f>
        <v>24156262.051269334</v>
      </c>
      <c r="G26" s="69">
        <f>'04END BB'!V55</f>
        <v>22528705.071245119</v>
      </c>
      <c r="H26" s="69">
        <f>'04END BB'!W55</f>
        <v>18714283.838402268</v>
      </c>
      <c r="I26" s="69">
        <f>'04END BB'!X55</f>
        <v>20708153.956521239</v>
      </c>
      <c r="J26" s="69">
        <f>'04END BB'!Y55</f>
        <v>19027348.72654561</v>
      </c>
      <c r="K26" s="69">
        <f>'04END BB'!Z55</f>
        <v>21298269.388236184</v>
      </c>
      <c r="L26" s="70">
        <f>'04END BB'!AA55</f>
        <v>24591836.475577176</v>
      </c>
      <c r="M26" s="69">
        <f>'04END BB'!AB55</f>
        <v>27847560.318135522</v>
      </c>
      <c r="N26" s="69">
        <f>'04END BB'!AC55</f>
        <v>31753248.6003998</v>
      </c>
      <c r="O26" s="69">
        <f>'04END BB'!AD55</f>
        <v>32354056.060922924</v>
      </c>
      <c r="S26" s="64"/>
      <c r="AB26" s="64"/>
    </row>
    <row r="27" spans="1:28" x14ac:dyDescent="0.35">
      <c r="A27" s="75" t="s">
        <v>152</v>
      </c>
      <c r="B27" s="68">
        <f>'05ENX BB'!Q55</f>
        <v>16698642.451358724</v>
      </c>
      <c r="C27" s="69">
        <f>'05ENX BB'!R55</f>
        <v>20227279.888032779</v>
      </c>
      <c r="D27" s="69">
        <f>'05ENX BB'!S55</f>
        <v>17403688.707651053</v>
      </c>
      <c r="E27" s="69">
        <f>'05ENX BB'!T55</f>
        <v>27090238.86166086</v>
      </c>
      <c r="F27" s="69">
        <f>'05ENX BB'!U55</f>
        <v>27065343.724756982</v>
      </c>
      <c r="G27" s="69">
        <f>'05ENX BB'!V55</f>
        <v>34225457.460550062</v>
      </c>
      <c r="H27" s="69">
        <f>'05ENX BB'!W55</f>
        <v>48057785.514645182</v>
      </c>
      <c r="I27" s="69">
        <f>'05ENX BB'!X55</f>
        <v>39397281.273646511</v>
      </c>
      <c r="J27" s="95">
        <f>'05ENX BB'!Y55</f>
        <v>32581770.176253635</v>
      </c>
      <c r="K27" s="95">
        <f>'05ENX BB'!Z55</f>
        <v>39871663.913884975</v>
      </c>
      <c r="L27" s="70">
        <f>'05ENX BB'!AA55</f>
        <v>36461332.553847134</v>
      </c>
      <c r="M27" s="69">
        <f>'05ENX BB'!AB55</f>
        <v>39565447.381776012</v>
      </c>
      <c r="N27" s="95">
        <f>'05ENX BB'!AC55</f>
        <v>35948242.582797818</v>
      </c>
      <c r="O27" s="95">
        <f>'05ENX BB'!AD55</f>
        <v>37344449.496897668</v>
      </c>
      <c r="S27" s="64"/>
      <c r="AB27" s="64"/>
    </row>
    <row r="28" spans="1:28" x14ac:dyDescent="0.35">
      <c r="A28" s="75" t="s">
        <v>153</v>
      </c>
      <c r="B28" s="68">
        <f>'06ERG BB'!Q55</f>
        <v>63780555.290206172</v>
      </c>
      <c r="C28" s="69">
        <f>'06ERG BB'!R55</f>
        <v>69153824.201940402</v>
      </c>
      <c r="D28" s="69">
        <f>'06ERG BB'!S55</f>
        <v>59073123.36593803</v>
      </c>
      <c r="E28" s="69">
        <f>'06ERG BB'!T55</f>
        <v>94771982.852252632</v>
      </c>
      <c r="F28" s="69">
        <f>'06ERG BB'!U55</f>
        <v>89185968.429180577</v>
      </c>
      <c r="G28" s="69">
        <f>'06ERG BB'!V55</f>
        <v>99260071.947340772</v>
      </c>
      <c r="H28" s="69">
        <f>'06ERG BB'!W55</f>
        <v>126350548.41788165</v>
      </c>
      <c r="I28" s="69">
        <f>'06ERG BB'!X55</f>
        <v>95328990.659860358</v>
      </c>
      <c r="J28" s="95">
        <f>'06ERG BB'!Y55</f>
        <v>77449822.405575559</v>
      </c>
      <c r="K28" s="95">
        <f>'06ERG BB'!Z55</f>
        <v>93292772.422040239</v>
      </c>
      <c r="L28" s="70">
        <f>'06ERG BB'!AA55</f>
        <v>86104561.378225446</v>
      </c>
      <c r="M28" s="69">
        <f>'06ERG BB'!AB55</f>
        <v>89931589.124603555</v>
      </c>
      <c r="N28" s="95">
        <f>'06ERG BB'!AC55</f>
        <v>80960166.918508098</v>
      </c>
      <c r="O28" s="95">
        <f>'06ERG BB'!AD55</f>
        <v>82473997.517970785</v>
      </c>
      <c r="S28" s="64"/>
      <c r="AB28" s="64"/>
    </row>
    <row r="29" spans="1:28" x14ac:dyDescent="0.35">
      <c r="A29" s="75" t="s">
        <v>154</v>
      </c>
      <c r="B29" s="68">
        <f>'07ESS BB'!Q55</f>
        <v>38604993.292919226</v>
      </c>
      <c r="C29" s="69">
        <f>'07ESS BB'!R55</f>
        <v>34010936.690995246</v>
      </c>
      <c r="D29" s="69">
        <f>'07ESS BB'!S55</f>
        <v>44183368.457644917</v>
      </c>
      <c r="E29" s="69">
        <f>'07ESS BB'!T55</f>
        <v>40677582.115522414</v>
      </c>
      <c r="F29" s="69">
        <f>'07ESS BB'!U55</f>
        <v>55298968.950348064</v>
      </c>
      <c r="G29" s="69">
        <f>'07ESS BB'!V55</f>
        <v>59248740.685482152</v>
      </c>
      <c r="H29" s="69">
        <f>'07ESS BB'!W55</f>
        <v>64808443.085885033</v>
      </c>
      <c r="I29" s="69">
        <f>'07ESS BB'!X55</f>
        <v>75744932.379819199</v>
      </c>
      <c r="J29" s="95">
        <f>'07ESS BB'!Y55</f>
        <v>66496843.400042139</v>
      </c>
      <c r="K29" s="95">
        <f>'07ESS BB'!Z55</f>
        <v>69158842.685415953</v>
      </c>
      <c r="L29" s="70">
        <f>'07ESS BB'!AA55</f>
        <v>73660969.894017607</v>
      </c>
      <c r="M29" s="69">
        <f>'07ESS BB'!AB55</f>
        <v>78796409.522571743</v>
      </c>
      <c r="N29" s="95">
        <f>'07ESS BB'!AC55</f>
        <v>68466971.993616149</v>
      </c>
      <c r="O29" s="95">
        <f>'07ESS BB'!AD55</f>
        <v>69656816.018593282</v>
      </c>
      <c r="S29" s="64"/>
      <c r="AB29" s="64"/>
    </row>
    <row r="30" spans="1:28" x14ac:dyDescent="0.35">
      <c r="A30" s="75" t="s">
        <v>155</v>
      </c>
      <c r="B30" s="68">
        <f>'08JEN BB'!Q55</f>
        <v>3791266.0286657419</v>
      </c>
      <c r="C30" s="69">
        <f>'08JEN BB'!R55</f>
        <v>3828413.6232327009</v>
      </c>
      <c r="D30" s="69">
        <f>'08JEN BB'!S55</f>
        <v>5999037.5040095029</v>
      </c>
      <c r="E30" s="69">
        <f>'08JEN BB'!T55</f>
        <v>4719477.627828409</v>
      </c>
      <c r="F30" s="69">
        <f>'08JEN BB'!U55</f>
        <v>8015816.3437908879</v>
      </c>
      <c r="G30" s="69">
        <f>'08JEN BB'!V55</f>
        <v>7120640.4431932336</v>
      </c>
      <c r="H30" s="69">
        <f>'08JEN BB'!W55</f>
        <v>7019649.70944802</v>
      </c>
      <c r="I30" s="69">
        <f>'08JEN BB'!X55</f>
        <v>7821683.7963113636</v>
      </c>
      <c r="J30" s="69">
        <f>'08JEN BB'!Y55</f>
        <v>8476869.2928132433</v>
      </c>
      <c r="K30" s="69">
        <f>'08JEN BB'!Z55</f>
        <v>8597349.7974162102</v>
      </c>
      <c r="L30" s="70">
        <f>'08JEN BB'!AA55</f>
        <v>9689239.1427590661</v>
      </c>
      <c r="M30" s="69">
        <f>'08JEN BB'!AB55</f>
        <v>10617870.941083323</v>
      </c>
      <c r="N30" s="69">
        <f>'08JEN BB'!AC55</f>
        <v>9984282.2599024493</v>
      </c>
      <c r="O30" s="69">
        <f>'08JEN BB'!AD55</f>
        <v>10812889.514824089</v>
      </c>
      <c r="S30" s="64"/>
      <c r="AB30" s="64"/>
    </row>
    <row r="31" spans="1:28" x14ac:dyDescent="0.35">
      <c r="A31" s="75" t="s">
        <v>156</v>
      </c>
      <c r="B31" s="68">
        <f>'09PCR BB'!Q55</f>
        <v>9777919.7144571207</v>
      </c>
      <c r="C31" s="69">
        <f>'09PCR BB'!R55</f>
        <v>9434971.5503423177</v>
      </c>
      <c r="D31" s="69">
        <f>'09PCR BB'!S55</f>
        <v>13389562.161260609</v>
      </c>
      <c r="E31" s="69">
        <f>'09PCR BB'!T55</f>
        <v>10656039.525651112</v>
      </c>
      <c r="F31" s="69">
        <f>'09PCR BB'!U55</f>
        <v>16216017.703319401</v>
      </c>
      <c r="G31" s="69">
        <f>'09PCR BB'!V55</f>
        <v>14639038.93460523</v>
      </c>
      <c r="H31" s="69">
        <f>'09PCR BB'!W55</f>
        <v>13715086.120469509</v>
      </c>
      <c r="I31" s="69">
        <f>'09PCR BB'!X55</f>
        <v>15048645.19647924</v>
      </c>
      <c r="J31" s="69">
        <f>'09PCR BB'!Y55</f>
        <v>15615964.410511822</v>
      </c>
      <c r="K31" s="69">
        <f>'09PCR BB'!Z55</f>
        <v>15672359.153029053</v>
      </c>
      <c r="L31" s="70">
        <f>'09PCR BB'!AA55</f>
        <v>17508491.350372002</v>
      </c>
      <c r="M31" s="69">
        <f>'09PCR BB'!AB55</f>
        <v>19834031.070920184</v>
      </c>
      <c r="N31" s="69">
        <f>'09PCR BB'!AC55</f>
        <v>17691601.77783794</v>
      </c>
      <c r="O31" s="69">
        <f>'09PCR BB'!AD55</f>
        <v>18154660.372116525</v>
      </c>
      <c r="S31" s="64"/>
      <c r="AB31" s="64"/>
    </row>
    <row r="32" spans="1:28" x14ac:dyDescent="0.35">
      <c r="A32" s="75" t="s">
        <v>157</v>
      </c>
      <c r="B32" s="68">
        <f>'10SAP BB'!Q55</f>
        <v>8705497.0418293495</v>
      </c>
      <c r="C32" s="69">
        <f>'10SAP BB'!R55</f>
        <v>9553710.4522067476</v>
      </c>
      <c r="D32" s="69">
        <f>'10SAP BB'!S55</f>
        <v>8204253.897107888</v>
      </c>
      <c r="E32" s="69">
        <f>'10SAP BB'!T55</f>
        <v>12043878.462439962</v>
      </c>
      <c r="F32" s="69">
        <f>'10SAP BB'!U55</f>
        <v>11363012.925874334</v>
      </c>
      <c r="G32" s="69">
        <f>'10SAP BB'!V55</f>
        <v>12828356.073681263</v>
      </c>
      <c r="H32" s="69">
        <f>'10SAP BB'!W55</f>
        <v>16464728.282336377</v>
      </c>
      <c r="I32" s="69">
        <f>'10SAP BB'!X55</f>
        <v>13480996.252321264</v>
      </c>
      <c r="J32" s="95">
        <f>'10SAP BB'!Y55</f>
        <v>11577747.880252389</v>
      </c>
      <c r="K32" s="95">
        <f>'10SAP BB'!Z55</f>
        <v>15278630.992468432</v>
      </c>
      <c r="L32" s="70">
        <f>'10SAP BB'!AA55</f>
        <v>9711492.3748548813</v>
      </c>
      <c r="M32" s="69">
        <f>'10SAP BB'!AB55</f>
        <v>10599360.78021986</v>
      </c>
      <c r="N32" s="95">
        <f>'10SAP BB'!AC55</f>
        <v>9531071.6586811244</v>
      </c>
      <c r="O32" s="95">
        <f>'10SAP BB'!AD55</f>
        <v>9894069.045593949</v>
      </c>
      <c r="S32" s="64"/>
      <c r="AB32" s="64"/>
    </row>
    <row r="33" spans="1:28" x14ac:dyDescent="0.35">
      <c r="A33" s="75" t="s">
        <v>158</v>
      </c>
      <c r="B33" s="68">
        <f>'11SPD BB'!Q55</f>
        <v>4273550.6059658481</v>
      </c>
      <c r="C33" s="69">
        <f>'11SPD BB'!R55</f>
        <v>4306272.6180012729</v>
      </c>
      <c r="D33" s="69">
        <f>'11SPD BB'!S55</f>
        <v>6682217.8933313973</v>
      </c>
      <c r="E33" s="69">
        <f>'11SPD BB'!T55</f>
        <v>5658668.4074476464</v>
      </c>
      <c r="F33" s="69">
        <f>'11SPD BB'!U55</f>
        <v>9555296.9827622939</v>
      </c>
      <c r="G33" s="69">
        <f>'11SPD BB'!V55</f>
        <v>7314730.12990792</v>
      </c>
      <c r="H33" s="69">
        <f>'11SPD BB'!W55</f>
        <v>7414662.400749038</v>
      </c>
      <c r="I33" s="69">
        <f>'11SPD BB'!X55</f>
        <v>8892592.9971009344</v>
      </c>
      <c r="J33" s="69">
        <f>'11SPD BB'!Y55</f>
        <v>11432456.707830081</v>
      </c>
      <c r="K33" s="69">
        <f>'11SPD BB'!Z55</f>
        <v>18325593.321804028</v>
      </c>
      <c r="L33" s="70">
        <f>'11SPD BB'!AA55</f>
        <v>19588220.663230821</v>
      </c>
      <c r="M33" s="69">
        <f>'11SPD BB'!AB55</f>
        <v>20734854.096325316</v>
      </c>
      <c r="N33" s="69">
        <f>'11SPD BB'!AC55</f>
        <v>18216973.997889418</v>
      </c>
      <c r="O33" s="69">
        <f>'11SPD BB'!AD55</f>
        <v>17368816.103765551</v>
      </c>
      <c r="S33" s="64"/>
      <c r="AB33" s="64"/>
    </row>
    <row r="34" spans="1:28" x14ac:dyDescent="0.35">
      <c r="A34" s="75" t="s">
        <v>159</v>
      </c>
      <c r="B34" s="68">
        <f>'12TND BB'!Q55</f>
        <v>514433.35700190486</v>
      </c>
      <c r="C34" s="69">
        <f>'12TND BB'!R55</f>
        <v>693138.30559747573</v>
      </c>
      <c r="D34" s="69">
        <f>'12TND BB'!S55</f>
        <v>735695.38847283483</v>
      </c>
      <c r="E34" s="69">
        <f>'12TND BB'!T55</f>
        <v>787425.54882645607</v>
      </c>
      <c r="F34" s="69">
        <f>'12TND BB'!U55</f>
        <v>914080.67222415889</v>
      </c>
      <c r="G34" s="69">
        <f>'12TND BB'!V55</f>
        <v>938381.41266855178</v>
      </c>
      <c r="H34" s="69">
        <f>'12TND BB'!W55</f>
        <v>851450.18379433057</v>
      </c>
      <c r="I34" s="69">
        <f>'12TND BB'!X55</f>
        <v>1023940.2695057971</v>
      </c>
      <c r="J34" s="69">
        <f>'12TND BB'!Y55</f>
        <v>875254.55239550513</v>
      </c>
      <c r="K34" s="69">
        <f>'12TND BB'!Z55</f>
        <v>902814.48081361724</v>
      </c>
      <c r="L34" s="70">
        <f>'12TND BB'!AA55</f>
        <v>1028091.839542478</v>
      </c>
      <c r="M34" s="69">
        <f>'12TND BB'!AB55</f>
        <v>1039015.7350956297</v>
      </c>
      <c r="N34" s="69">
        <f>'12TND BB'!AC55</f>
        <v>987381.98148662748</v>
      </c>
      <c r="O34" s="69">
        <f>'12TND BB'!AD55</f>
        <v>1033570.9383078262</v>
      </c>
      <c r="S34" s="64"/>
      <c r="AB34" s="64"/>
    </row>
    <row r="35" spans="1:28" ht="15" thickBot="1" x14ac:dyDescent="0.4">
      <c r="A35" s="76" t="s">
        <v>160</v>
      </c>
      <c r="B35" s="71">
        <f>'13UED BB'!Q55</f>
        <v>9400251.290992206</v>
      </c>
      <c r="C35" s="72">
        <f>'13UED BB'!R55</f>
        <v>9258144.9035771191</v>
      </c>
      <c r="D35" s="72">
        <f>'13UED BB'!S55</f>
        <v>15561696.471322794</v>
      </c>
      <c r="E35" s="72">
        <f>'13UED BB'!T55</f>
        <v>11407459.481646616</v>
      </c>
      <c r="F35" s="72">
        <f>'13UED BB'!U55</f>
        <v>20231633.256641883</v>
      </c>
      <c r="G35" s="72">
        <f>'13UED BB'!V55</f>
        <v>24725090.80996988</v>
      </c>
      <c r="H35" s="72">
        <f>'13UED BB'!W55</f>
        <v>22520475.508028861</v>
      </c>
      <c r="I35" s="72">
        <f>'13UED BB'!X55</f>
        <v>24810914.507245325</v>
      </c>
      <c r="J35" s="72">
        <f>'13UED BB'!Y55</f>
        <v>24985227.010518018</v>
      </c>
      <c r="K35" s="72">
        <f>'13UED BB'!Z55</f>
        <v>24673312.991702765</v>
      </c>
      <c r="L35" s="73">
        <f>'13UED BB'!AA55</f>
        <v>25851409.403105814</v>
      </c>
      <c r="M35" s="72">
        <f>'13UED BB'!AB55</f>
        <v>27767504.379286282</v>
      </c>
      <c r="N35" s="72">
        <f>'13UED BB'!AC55</f>
        <v>28049626.807271395</v>
      </c>
      <c r="O35" s="72">
        <f>'13UED BB'!AD55</f>
        <v>28170659.302538436</v>
      </c>
      <c r="S35" s="64"/>
      <c r="AB35" s="64"/>
    </row>
    <row r="36" spans="1:28" x14ac:dyDescent="0.35">
      <c r="I36" s="64"/>
      <c r="J36" s="64"/>
      <c r="K36" s="64"/>
      <c r="M36" s="64"/>
      <c r="N36" s="64"/>
      <c r="O36" s="64"/>
    </row>
    <row r="37" spans="1:28" x14ac:dyDescent="0.35">
      <c r="A37" s="65"/>
      <c r="B37" s="65" t="s">
        <v>49</v>
      </c>
      <c r="C37" s="65"/>
      <c r="D37" s="65"/>
      <c r="E37" s="65"/>
      <c r="F37" s="65"/>
      <c r="G37" s="65"/>
      <c r="H37" s="65"/>
      <c r="I37" s="65"/>
      <c r="J37" s="65"/>
      <c r="K37" s="65"/>
      <c r="M37" s="65"/>
      <c r="N37" s="65"/>
      <c r="O37" s="65"/>
    </row>
    <row r="38" spans="1:28" ht="15" thickBot="1" x14ac:dyDescent="0.4">
      <c r="A38" s="80"/>
      <c r="B38" s="81">
        <v>2006</v>
      </c>
      <c r="C38" s="81">
        <v>2007</v>
      </c>
      <c r="D38" s="81">
        <v>2008</v>
      </c>
      <c r="E38" s="81">
        <v>2009</v>
      </c>
      <c r="F38" s="81">
        <v>2010</v>
      </c>
      <c r="G38" s="81">
        <v>2011</v>
      </c>
      <c r="H38" s="81">
        <v>2012</v>
      </c>
      <c r="I38" s="81">
        <v>2013</v>
      </c>
      <c r="J38" s="81">
        <v>2014</v>
      </c>
      <c r="K38" s="81">
        <v>2015</v>
      </c>
      <c r="L38" s="81">
        <v>2016</v>
      </c>
      <c r="M38" s="81">
        <v>2017</v>
      </c>
      <c r="N38" s="81">
        <v>2018</v>
      </c>
      <c r="O38" s="81">
        <v>2019</v>
      </c>
    </row>
    <row r="39" spans="1:28" x14ac:dyDescent="0.35">
      <c r="A39" s="74" t="s">
        <v>148</v>
      </c>
      <c r="B39" s="77">
        <f>'01ACT BB'!AF55</f>
        <v>18206858.323511988</v>
      </c>
      <c r="C39" s="78">
        <f>'01ACT BB'!AG55</f>
        <v>16345787.90317633</v>
      </c>
      <c r="D39" s="78">
        <f>'01ACT BB'!AH55</f>
        <v>21175029.184301119</v>
      </c>
      <c r="E39" s="78">
        <f>'01ACT BB'!AI55</f>
        <v>18959618.728667572</v>
      </c>
      <c r="F39" s="78">
        <f>'01ACT BB'!AJ55</f>
        <v>25912805.184809372</v>
      </c>
      <c r="G39" s="78">
        <f>'01ACT BB'!AK55</f>
        <v>25720779.71341661</v>
      </c>
      <c r="H39" s="78">
        <f>'01ACT BB'!AL55</f>
        <v>25189708.775134061</v>
      </c>
      <c r="I39" s="78">
        <f>'01ACT BB'!AM55</f>
        <v>27570454.057407856</v>
      </c>
      <c r="J39" s="78">
        <f>'01ACT BB'!AN55</f>
        <v>22779562.918321095</v>
      </c>
      <c r="K39" s="78">
        <f>'01ACT BB'!AO55</f>
        <v>24488828.092498031</v>
      </c>
      <c r="L39" s="79">
        <f>'01ACT BB'!AP55</f>
        <v>27102920.156901013</v>
      </c>
      <c r="M39" s="78">
        <f>'01ACT BB'!AQ55</f>
        <v>28591553.536362816</v>
      </c>
      <c r="N39" s="78">
        <f>'01ACT BB'!AR55</f>
        <v>25792754.936270617</v>
      </c>
      <c r="O39" s="78">
        <f>'01ACT BB'!AS55</f>
        <v>26930560.363705963</v>
      </c>
      <c r="S39" s="64"/>
      <c r="AB39" s="64"/>
    </row>
    <row r="40" spans="1:28" x14ac:dyDescent="0.35">
      <c r="A40" s="75" t="s">
        <v>149</v>
      </c>
      <c r="B40" s="68">
        <f>'02AGD BB'!AF55</f>
        <v>99978178.015089765</v>
      </c>
      <c r="C40" s="69">
        <f>'02AGD BB'!AG55</f>
        <v>92939520.966024444</v>
      </c>
      <c r="D40" s="69">
        <f>'02AGD BB'!AH55</f>
        <v>132925569.92568602</v>
      </c>
      <c r="E40" s="69">
        <f>'02AGD BB'!AI55</f>
        <v>126821923.93642661</v>
      </c>
      <c r="F40" s="69">
        <f>'02AGD BB'!AJ55</f>
        <v>184359853.85138917</v>
      </c>
      <c r="G40" s="69">
        <f>'02AGD BB'!AK55</f>
        <v>192324148.73554829</v>
      </c>
      <c r="H40" s="69">
        <f>'02AGD BB'!AL55</f>
        <v>206977250.07760113</v>
      </c>
      <c r="I40" s="69">
        <f>'02AGD BB'!AM55</f>
        <v>245478275.37370032</v>
      </c>
      <c r="J40" s="69">
        <f>'02AGD BB'!AN55</f>
        <v>207711234.02287704</v>
      </c>
      <c r="K40" s="69">
        <f>'02AGD BB'!AO55</f>
        <v>229417755.43407312</v>
      </c>
      <c r="L40" s="70">
        <f>'02AGD BB'!AP55</f>
        <v>240795463.18231016</v>
      </c>
      <c r="M40" s="69">
        <f>'02AGD BB'!AQ55</f>
        <v>263611386.02180916</v>
      </c>
      <c r="N40" s="69">
        <f>'02AGD BB'!AR55</f>
        <v>225382742.80802375</v>
      </c>
      <c r="O40" s="69">
        <f>'02AGD BB'!AS55</f>
        <v>234169144.03727016</v>
      </c>
      <c r="S40" s="64"/>
      <c r="AB40" s="64"/>
    </row>
    <row r="41" spans="1:28" x14ac:dyDescent="0.35">
      <c r="A41" s="75" t="s">
        <v>150</v>
      </c>
      <c r="B41" s="68">
        <f>'03CIT BB'!AF55</f>
        <v>37974442.268080451</v>
      </c>
      <c r="C41" s="69">
        <f>'03CIT BB'!AG55</f>
        <v>36951633.103948951</v>
      </c>
      <c r="D41" s="69">
        <f>'03CIT BB'!AH55</f>
        <v>53515707.235934079</v>
      </c>
      <c r="E41" s="69">
        <f>'03CIT BB'!AI55</f>
        <v>42498098.646516882</v>
      </c>
      <c r="F41" s="69">
        <f>'03CIT BB'!AJ55</f>
        <v>66562635.242744721</v>
      </c>
      <c r="G41" s="69">
        <f>'03CIT BB'!AK55</f>
        <v>64055188.598963931</v>
      </c>
      <c r="H41" s="69">
        <f>'03CIT BB'!AL55</f>
        <v>60324060.279736266</v>
      </c>
      <c r="I41" s="69">
        <f>'03CIT BB'!AM55</f>
        <v>64070617.518441334</v>
      </c>
      <c r="J41" s="69">
        <f>'03CIT BB'!AN55</f>
        <v>64990316.060398325</v>
      </c>
      <c r="K41" s="69">
        <f>'03CIT BB'!AO55</f>
        <v>63994083.270421147</v>
      </c>
      <c r="L41" s="70">
        <f>'03CIT BB'!AP55</f>
        <v>69336176.300391585</v>
      </c>
      <c r="M41" s="69">
        <f>'03CIT BB'!AQ55</f>
        <v>79001863.055714071</v>
      </c>
      <c r="N41" s="69">
        <f>'03CIT BB'!AR55</f>
        <v>67634788.08341606</v>
      </c>
      <c r="O41" s="69">
        <f>'03CIT BB'!AS55</f>
        <v>68195236.299395308</v>
      </c>
      <c r="S41" s="64"/>
      <c r="AB41" s="64"/>
    </row>
    <row r="42" spans="1:28" x14ac:dyDescent="0.35">
      <c r="A42" s="75" t="s">
        <v>151</v>
      </c>
      <c r="B42" s="68">
        <f>'04END BB'!AF55</f>
        <v>65652657.653763063</v>
      </c>
      <c r="C42" s="69">
        <f>'04END BB'!AG55</f>
        <v>60633852.417866498</v>
      </c>
      <c r="D42" s="69">
        <f>'04END BB'!AH55</f>
        <v>81707130.012463629</v>
      </c>
      <c r="E42" s="69">
        <f>'04END BB'!AI55</f>
        <v>74474409.003175423</v>
      </c>
      <c r="F42" s="69">
        <f>'04END BB'!AJ55</f>
        <v>104062381.79438642</v>
      </c>
      <c r="G42" s="69">
        <f>'04END BB'!AK55</f>
        <v>103769848.8047526</v>
      </c>
      <c r="H42" s="69">
        <f>'04END BB'!AL55</f>
        <v>111873466.23552074</v>
      </c>
      <c r="I42" s="69">
        <f>'04END BB'!AM55</f>
        <v>118546330.98147799</v>
      </c>
      <c r="J42" s="69">
        <f>'04END BB'!AN55</f>
        <v>96634025.185584143</v>
      </c>
      <c r="K42" s="69">
        <f>'04END BB'!AO55</f>
        <v>112135782.60966161</v>
      </c>
      <c r="L42" s="70">
        <f>'04END BB'!AP55</f>
        <v>119283405.24608953</v>
      </c>
      <c r="M42" s="69">
        <f>'04END BB'!AQ55</f>
        <v>130250315.37301329</v>
      </c>
      <c r="N42" s="69">
        <f>'04END BB'!AR55</f>
        <v>103327136.86244991</v>
      </c>
      <c r="O42" s="69">
        <f>'04END BB'!AS55</f>
        <v>105713173.93536383</v>
      </c>
      <c r="S42" s="64"/>
      <c r="AB42" s="64"/>
    </row>
    <row r="43" spans="1:28" x14ac:dyDescent="0.35">
      <c r="A43" s="75" t="s">
        <v>152</v>
      </c>
      <c r="B43" s="68">
        <f>'05ENX BB'!AF55</f>
        <v>61546765.751121983</v>
      </c>
      <c r="C43" s="69">
        <f>'05ENX BB'!AG55</f>
        <v>72638489.805756629</v>
      </c>
      <c r="D43" s="69">
        <f>'05ENX BB'!AH55</f>
        <v>63022565.226275057</v>
      </c>
      <c r="E43" s="69">
        <f>'05ENX BB'!AI55</f>
        <v>103695181.55476348</v>
      </c>
      <c r="F43" s="69">
        <f>'05ENX BB'!AJ55</f>
        <v>96592802.686825886</v>
      </c>
      <c r="G43" s="69">
        <f>'05ENX BB'!AK55</f>
        <v>112093740.60121347</v>
      </c>
      <c r="H43" s="69">
        <f>'05ENX BB'!AL55</f>
        <v>150862553.00045311</v>
      </c>
      <c r="I43" s="69">
        <f>'05ENX BB'!AM55</f>
        <v>117387023.32274757</v>
      </c>
      <c r="J43" s="69">
        <f>'05ENX BB'!AN55</f>
        <v>102762648.08157937</v>
      </c>
      <c r="K43" s="69">
        <f>'05ENX BB'!AO55</f>
        <v>143623292.069805</v>
      </c>
      <c r="L43" s="70">
        <f>'05ENX BB'!AP55</f>
        <v>121870469.4189636</v>
      </c>
      <c r="M43" s="69">
        <f>'05ENX BB'!AQ55</f>
        <v>128397162.85612513</v>
      </c>
      <c r="N43" s="69">
        <f>'05ENX BB'!AR55</f>
        <v>114069296.59887797</v>
      </c>
      <c r="O43" s="69">
        <f>'05ENX BB'!AS55</f>
        <v>117249653.042381</v>
      </c>
      <c r="S43" s="64"/>
      <c r="AB43" s="64"/>
    </row>
    <row r="44" spans="1:28" x14ac:dyDescent="0.35">
      <c r="A44" s="75" t="s">
        <v>153</v>
      </c>
      <c r="B44" s="68">
        <f>'06ERG BB'!AF55</f>
        <v>17920451.299050372</v>
      </c>
      <c r="C44" s="69">
        <f>'06ERG BB'!AG55</f>
        <v>18314922.535651453</v>
      </c>
      <c r="D44" s="69">
        <f>'06ERG BB'!AH55</f>
        <v>17003400.20056555</v>
      </c>
      <c r="E44" s="69">
        <f>'06ERG BB'!AI55</f>
        <v>29430157.436183702</v>
      </c>
      <c r="F44" s="69">
        <f>'06ERG BB'!AJ55</f>
        <v>27703769.421214994</v>
      </c>
      <c r="G44" s="69">
        <f>'06ERG BB'!AK55</f>
        <v>34430128.843602248</v>
      </c>
      <c r="H44" s="69">
        <f>'06ERG BB'!AL55</f>
        <v>47077784.450692147</v>
      </c>
      <c r="I44" s="69">
        <f>'06ERG BB'!AM55</f>
        <v>37348592.7441765</v>
      </c>
      <c r="J44" s="69">
        <f>'06ERG BB'!AN55</f>
        <v>31539014.745681368</v>
      </c>
      <c r="K44" s="69">
        <f>'06ERG BB'!AO55</f>
        <v>39793949.564263381</v>
      </c>
      <c r="L44" s="70">
        <f>'06ERG BB'!AP55</f>
        <v>34572640.348546162</v>
      </c>
      <c r="M44" s="69">
        <f>'06ERG BB'!AQ55</f>
        <v>37255043.89116995</v>
      </c>
      <c r="N44" s="69">
        <f>'06ERG BB'!AR55</f>
        <v>33465387.476903733</v>
      </c>
      <c r="O44" s="69">
        <f>'06ERG BB'!AS55</f>
        <v>34260108.515485048</v>
      </c>
      <c r="S44" s="64"/>
      <c r="AB44" s="64"/>
    </row>
    <row r="45" spans="1:28" x14ac:dyDescent="0.35">
      <c r="A45" s="75" t="s">
        <v>154</v>
      </c>
      <c r="B45" s="68">
        <f>'07ESS BB'!AF55</f>
        <v>18033735.701660376</v>
      </c>
      <c r="C45" s="69">
        <f>'07ESS BB'!AG55</f>
        <v>16642136.967935398</v>
      </c>
      <c r="D45" s="69">
        <f>'07ESS BB'!AH55</f>
        <v>21332323.514416333</v>
      </c>
      <c r="E45" s="69">
        <f>'07ESS BB'!AI55</f>
        <v>20833378.41140208</v>
      </c>
      <c r="F45" s="69">
        <f>'07ESS BB'!AJ55</f>
        <v>31600041.168796144</v>
      </c>
      <c r="G45" s="69">
        <f>'07ESS BB'!AK55</f>
        <v>41361922.260012835</v>
      </c>
      <c r="H45" s="69">
        <f>'07ESS BB'!AL55</f>
        <v>42043583.848857045</v>
      </c>
      <c r="I45" s="69">
        <f>'07ESS BB'!AM55</f>
        <v>45768697.000821806</v>
      </c>
      <c r="J45" s="69">
        <f>'07ESS BB'!AN55</f>
        <v>31886497.478650521</v>
      </c>
      <c r="K45" s="69">
        <f>'07ESS BB'!AO55</f>
        <v>40072778.757125378</v>
      </c>
      <c r="L45" s="70">
        <f>'07ESS BB'!AP55</f>
        <v>42083114.232718043</v>
      </c>
      <c r="M45" s="69">
        <f>'07ESS BB'!AQ55</f>
        <v>43899287.445062473</v>
      </c>
      <c r="N45" s="69">
        <f>'07ESS BB'!AR55</f>
        <v>37598572.06376528</v>
      </c>
      <c r="O45" s="69">
        <f>'07ESS BB'!AS55</f>
        <v>37912870.486247241</v>
      </c>
      <c r="S45" s="64"/>
      <c r="AB45" s="64"/>
    </row>
    <row r="46" spans="1:28" x14ac:dyDescent="0.35">
      <c r="A46" s="75" t="s">
        <v>155</v>
      </c>
      <c r="B46" s="68">
        <f>'08JEN BB'!AF55</f>
        <v>2221316.5970986872</v>
      </c>
      <c r="C46" s="69">
        <f>'08JEN BB'!AG55</f>
        <v>2110748.3599983952</v>
      </c>
      <c r="D46" s="69">
        <f>'08JEN BB'!AH55</f>
        <v>2975532.1485868851</v>
      </c>
      <c r="E46" s="69">
        <f>'08JEN BB'!AI55</f>
        <v>2318712.7957433774</v>
      </c>
      <c r="F46" s="69">
        <f>'08JEN BB'!AJ55</f>
        <v>3462652.2565364186</v>
      </c>
      <c r="G46" s="69">
        <f>'08JEN BB'!AK55</f>
        <v>3223616.3398388801</v>
      </c>
      <c r="H46" s="69">
        <f>'08JEN BB'!AL55</f>
        <v>3141248.5161716547</v>
      </c>
      <c r="I46" s="69">
        <f>'08JEN BB'!AM55</f>
        <v>3376839.1776447506</v>
      </c>
      <c r="J46" s="69">
        <f>'08JEN BB'!AN55</f>
        <v>3531910.6841265536</v>
      </c>
      <c r="K46" s="69">
        <f>'08JEN BB'!AO55</f>
        <v>3498022.1928500044</v>
      </c>
      <c r="L46" s="70">
        <f>'08JEN BB'!AP55</f>
        <v>3732440.2582231006</v>
      </c>
      <c r="M46" s="69">
        <f>'08JEN BB'!AQ55</f>
        <v>4158120.5895521077</v>
      </c>
      <c r="N46" s="69">
        <f>'08JEN BB'!AR55</f>
        <v>3809206.5605060882</v>
      </c>
      <c r="O46" s="69">
        <f>'08JEN BB'!AS55</f>
        <v>3859321.6615402503</v>
      </c>
      <c r="S46" s="64"/>
      <c r="AB46" s="64"/>
    </row>
    <row r="47" spans="1:28" x14ac:dyDescent="0.35">
      <c r="A47" s="75" t="s">
        <v>156</v>
      </c>
      <c r="B47" s="68">
        <f>'09PCR BB'!AF55</f>
        <v>29133476.839248508</v>
      </c>
      <c r="C47" s="69">
        <f>'09PCR BB'!AG55</f>
        <v>28111656.995347701</v>
      </c>
      <c r="D47" s="69">
        <f>'09PCR BB'!AH55</f>
        <v>39894426.47355821</v>
      </c>
      <c r="E47" s="69">
        <f>'09PCR BB'!AI55</f>
        <v>31749849.639250189</v>
      </c>
      <c r="F47" s="69">
        <f>'09PCR BB'!AJ55</f>
        <v>48315898.471327454</v>
      </c>
      <c r="G47" s="69">
        <f>'09PCR BB'!AK55</f>
        <v>43617263.610745259</v>
      </c>
      <c r="H47" s="69">
        <f>'09PCR BB'!AL55</f>
        <v>40864330.604823522</v>
      </c>
      <c r="I47" s="69">
        <f>'09PCR BB'!AM55</f>
        <v>44837692.382099673</v>
      </c>
      <c r="J47" s="69">
        <f>'09PCR BB'!AN55</f>
        <v>46528029.556584761</v>
      </c>
      <c r="K47" s="69">
        <f>'09PCR BB'!AO55</f>
        <v>46696058.643851019</v>
      </c>
      <c r="L47" s="70">
        <f>'09PCR BB'!AP55</f>
        <v>52166847.989077158</v>
      </c>
      <c r="M47" s="69">
        <f>'09PCR BB'!AQ55</f>
        <v>59095830.371692821</v>
      </c>
      <c r="N47" s="69">
        <f>'09PCR BB'!AR55</f>
        <v>52712426.129024081</v>
      </c>
      <c r="O47" s="69">
        <f>'09PCR BB'!AS55</f>
        <v>54092117.368770659</v>
      </c>
      <c r="S47" s="64"/>
      <c r="AB47" s="64"/>
    </row>
    <row r="48" spans="1:28" x14ac:dyDescent="0.35">
      <c r="A48" s="75" t="s">
        <v>157</v>
      </c>
      <c r="B48" s="68">
        <f>'10SAP BB'!AF55</f>
        <v>88478722.57749778</v>
      </c>
      <c r="C48" s="69">
        <f>'10SAP BB'!AG55</f>
        <v>93467223.400760561</v>
      </c>
      <c r="D48" s="69">
        <f>'10SAP BB'!AH55</f>
        <v>80998759.123939812</v>
      </c>
      <c r="E48" s="69">
        <f>'10SAP BB'!AI55</f>
        <v>111415973.2406311</v>
      </c>
      <c r="F48" s="69">
        <f>'10SAP BB'!AJ55</f>
        <v>101487198.19197765</v>
      </c>
      <c r="G48" s="69">
        <f>'10SAP BB'!AK55</f>
        <v>100501656.21277751</v>
      </c>
      <c r="H48" s="69">
        <f>'10SAP BB'!AL55</f>
        <v>119282982.10926615</v>
      </c>
      <c r="I48" s="69">
        <f>'10SAP BB'!AM55</f>
        <v>99622376.025718719</v>
      </c>
      <c r="J48" s="69">
        <f>'10SAP BB'!AN55</f>
        <v>89470831.549183816</v>
      </c>
      <c r="K48" s="69">
        <f>'10SAP BB'!AO55</f>
        <v>111812905.21245714</v>
      </c>
      <c r="L48" s="70">
        <f>'10SAP BB'!AP55</f>
        <v>99196876.168333367</v>
      </c>
      <c r="M48" s="69">
        <f>'10SAP BB'!AQ55</f>
        <v>100835694.17385855</v>
      </c>
      <c r="N48" s="69">
        <f>'10SAP BB'!AR55</f>
        <v>96147494.483540595</v>
      </c>
      <c r="O48" s="69">
        <f>'10SAP BB'!AS55</f>
        <v>102422228.29833966</v>
      </c>
      <c r="S48" s="64"/>
      <c r="AB48" s="64"/>
    </row>
    <row r="49" spans="1:28" x14ac:dyDescent="0.35">
      <c r="A49" s="75" t="s">
        <v>158</v>
      </c>
      <c r="B49" s="68">
        <f>'11SPD BB'!AF55</f>
        <v>28487803.223448753</v>
      </c>
      <c r="C49" s="69">
        <f>'11SPD BB'!AG55</f>
        <v>27771450.334127337</v>
      </c>
      <c r="D49" s="69">
        <f>'11SPD BB'!AH55</f>
        <v>43467731.808377668</v>
      </c>
      <c r="E49" s="69">
        <f>'11SPD BB'!AI55</f>
        <v>34263866.397786811</v>
      </c>
      <c r="F49" s="69">
        <f>'11SPD BB'!AJ55</f>
        <v>58967266.660897128</v>
      </c>
      <c r="G49" s="69">
        <f>'11SPD BB'!AK55</f>
        <v>60924919.081347711</v>
      </c>
      <c r="H49" s="69">
        <f>'11SPD BB'!AL55</f>
        <v>57349669.175366268</v>
      </c>
      <c r="I49" s="69">
        <f>'11SPD BB'!AM55</f>
        <v>62345344.097740941</v>
      </c>
      <c r="J49" s="69">
        <f>'11SPD BB'!AN55</f>
        <v>62396351.560943291</v>
      </c>
      <c r="K49" s="69">
        <f>'11SPD BB'!AO55</f>
        <v>38699514.845981352</v>
      </c>
      <c r="L49" s="70">
        <f>'11SPD BB'!AP55</f>
        <v>53260322.111199252</v>
      </c>
      <c r="M49" s="69">
        <f>'11SPD BB'!AQ55</f>
        <v>55161130.472142726</v>
      </c>
      <c r="N49" s="69">
        <f>'11SPD BB'!AR55</f>
        <v>53605947.18345663</v>
      </c>
      <c r="O49" s="69">
        <f>'11SPD BB'!AS55</f>
        <v>58557520.564199954</v>
      </c>
      <c r="S49" s="64"/>
      <c r="AB49" s="64"/>
    </row>
    <row r="50" spans="1:28" x14ac:dyDescent="0.35">
      <c r="A50" s="75" t="s">
        <v>159</v>
      </c>
      <c r="B50" s="68">
        <f>'12TND BB'!AF55</f>
        <v>15967351.191735094</v>
      </c>
      <c r="C50" s="69">
        <f>'12TND BB'!AG55</f>
        <v>17818967.779060602</v>
      </c>
      <c r="D50" s="69">
        <f>'12TND BB'!AH55</f>
        <v>17527275.319315635</v>
      </c>
      <c r="E50" s="69">
        <f>'12TND BB'!AI55</f>
        <v>20321927.327153593</v>
      </c>
      <c r="F50" s="69">
        <f>'12TND BB'!AJ55</f>
        <v>25805030.932288747</v>
      </c>
      <c r="G50" s="69">
        <f>'12TND BB'!AK55</f>
        <v>28912930.656703595</v>
      </c>
      <c r="H50" s="69">
        <f>'12TND BB'!AL55</f>
        <v>27516424.938303996</v>
      </c>
      <c r="I50" s="69">
        <f>'12TND BB'!AM55</f>
        <v>32034052.672983751</v>
      </c>
      <c r="J50" s="69">
        <f>'12TND BB'!AN55</f>
        <v>24339289.685507867</v>
      </c>
      <c r="K50" s="69">
        <f>'12TND BB'!AO55</f>
        <v>24098894.771402065</v>
      </c>
      <c r="L50" s="70">
        <f>'12TND BB'!AP55</f>
        <v>27688835.71054294</v>
      </c>
      <c r="M50" s="69">
        <f>'12TND BB'!AQ55</f>
        <v>27890135.079964183</v>
      </c>
      <c r="N50" s="69">
        <f>'12TND BB'!AR55</f>
        <v>25143127.072814744</v>
      </c>
      <c r="O50" s="69">
        <f>'12TND BB'!AS55</f>
        <v>26268743.188390724</v>
      </c>
      <c r="S50" s="64"/>
      <c r="AB50" s="64"/>
    </row>
    <row r="51" spans="1:28" ht="15" thickBot="1" x14ac:dyDescent="0.4">
      <c r="A51" s="76" t="s">
        <v>160</v>
      </c>
      <c r="B51" s="71">
        <f>'13UED BB'!AF55</f>
        <v>16936370.313033864</v>
      </c>
      <c r="C51" s="72">
        <f>'13UED BB'!AG55</f>
        <v>16188354.459903244</v>
      </c>
      <c r="D51" s="72">
        <f>'13UED BB'!AH55</f>
        <v>24158611.776935261</v>
      </c>
      <c r="E51" s="72">
        <f>'13UED BB'!AI55</f>
        <v>18456886.60287413</v>
      </c>
      <c r="F51" s="72">
        <f>'13UED BB'!AJ55</f>
        <v>30245458.046750464</v>
      </c>
      <c r="G51" s="72">
        <f>'13UED BB'!AK55</f>
        <v>28926570.324950673</v>
      </c>
      <c r="H51" s="72">
        <f>'13UED BB'!AL55</f>
        <v>27418575.995726276</v>
      </c>
      <c r="I51" s="72">
        <f>'13UED BB'!AM55</f>
        <v>29609838.848486055</v>
      </c>
      <c r="J51" s="72">
        <f>'13UED BB'!AN55</f>
        <v>30750042.353324279</v>
      </c>
      <c r="K51" s="72">
        <f>'13UED BB'!AO55</f>
        <v>31601193.686841875</v>
      </c>
      <c r="L51" s="73">
        <f>'13UED BB'!AP55</f>
        <v>33394555.891307127</v>
      </c>
      <c r="M51" s="72">
        <f>'13UED BB'!AQ55</f>
        <v>37008093.288026735</v>
      </c>
      <c r="N51" s="72">
        <f>'13UED BB'!AR55</f>
        <v>32212227.136705294</v>
      </c>
      <c r="O51" s="72">
        <f>'13UED BB'!AS55</f>
        <v>32351221.77080429</v>
      </c>
      <c r="S51" s="64"/>
      <c r="AB51" s="64"/>
    </row>
    <row r="52" spans="1:28" x14ac:dyDescent="0.35">
      <c r="I52" s="64"/>
      <c r="K52" s="64"/>
      <c r="M52" s="64"/>
      <c r="N52" s="64"/>
      <c r="O52" s="64"/>
    </row>
    <row r="53" spans="1:28" x14ac:dyDescent="0.35">
      <c r="A53" s="65"/>
      <c r="B53" s="65" t="s">
        <v>50</v>
      </c>
      <c r="C53" s="65"/>
      <c r="D53" s="65"/>
      <c r="E53" s="65"/>
      <c r="F53" s="65"/>
      <c r="G53" s="65"/>
      <c r="H53" s="65"/>
      <c r="I53" s="65"/>
      <c r="J53" s="65"/>
      <c r="K53" s="65"/>
      <c r="M53" s="65"/>
      <c r="N53" s="65"/>
      <c r="O53" s="65"/>
    </row>
    <row r="54" spans="1:28" ht="15" thickBot="1" x14ac:dyDescent="0.4">
      <c r="A54" s="80"/>
      <c r="B54" s="81">
        <v>2006</v>
      </c>
      <c r="C54" s="81">
        <v>2007</v>
      </c>
      <c r="D54" s="81">
        <v>2008</v>
      </c>
      <c r="E54" s="81">
        <v>2009</v>
      </c>
      <c r="F54" s="81">
        <v>2010</v>
      </c>
      <c r="G54" s="81">
        <v>2011</v>
      </c>
      <c r="H54" s="81">
        <v>2012</v>
      </c>
      <c r="I54" s="81">
        <v>2013</v>
      </c>
      <c r="J54" s="81">
        <v>2014</v>
      </c>
      <c r="K54" s="81">
        <v>2015</v>
      </c>
      <c r="L54" s="81">
        <v>2016</v>
      </c>
      <c r="M54" s="81">
        <v>2017</v>
      </c>
      <c r="N54" s="81">
        <v>2018</v>
      </c>
      <c r="O54" s="81">
        <v>2019</v>
      </c>
    </row>
    <row r="55" spans="1:28" x14ac:dyDescent="0.35">
      <c r="A55" s="74" t="s">
        <v>148</v>
      </c>
      <c r="B55" s="77">
        <f>'01ACT BB'!AU55</f>
        <v>66261.829292384311</v>
      </c>
      <c r="C55" s="78">
        <f>'01ACT BB'!AV55</f>
        <v>57492.781450561015</v>
      </c>
      <c r="D55" s="78">
        <f>'01ACT BB'!AW55</f>
        <v>72415.348874789212</v>
      </c>
      <c r="E55" s="78">
        <f>'01ACT BB'!AX55</f>
        <v>62290.3034294893</v>
      </c>
      <c r="F55" s="78">
        <f>'01ACT BB'!AY55</f>
        <v>81655.418840250059</v>
      </c>
      <c r="G55" s="78">
        <f>'01ACT BB'!AZ55</f>
        <v>77827.584567027865</v>
      </c>
      <c r="H55" s="78">
        <f>'01ACT BB'!BA55</f>
        <v>72924.239889474688</v>
      </c>
      <c r="I55" s="78">
        <f>'01ACT BB'!BB55</f>
        <v>76151.286461170355</v>
      </c>
      <c r="J55" s="78">
        <f>'01ACT BB'!BC55</f>
        <v>61328.672798067011</v>
      </c>
      <c r="K55" s="78">
        <f>'01ACT BB'!BD55</f>
        <v>62176.775760851509</v>
      </c>
      <c r="L55" s="79">
        <f>'01ACT BB'!BE55</f>
        <v>67490.217198500832</v>
      </c>
      <c r="M55" s="78">
        <f>'01ACT BB'!BF55</f>
        <v>67521.240433184896</v>
      </c>
      <c r="N55" s="78">
        <f>'01ACT BB'!BG55</f>
        <v>62779.421774136703</v>
      </c>
      <c r="O55" s="78">
        <f>'01ACT BB'!BH55</f>
        <v>73389.309645197165</v>
      </c>
      <c r="S55" s="64"/>
      <c r="AB55" s="64"/>
    </row>
    <row r="56" spans="1:28" x14ac:dyDescent="0.35">
      <c r="A56" s="75" t="s">
        <v>149</v>
      </c>
      <c r="B56" s="68">
        <f>'02AGD BB'!AU55</f>
        <v>40034405.033614054</v>
      </c>
      <c r="C56" s="69">
        <f>'02AGD BB'!AV55</f>
        <v>40729167.991299473</v>
      </c>
      <c r="D56" s="69">
        <f>'02AGD BB'!AW55</f>
        <v>46698382.823078856</v>
      </c>
      <c r="E56" s="69">
        <f>'02AGD BB'!AX55</f>
        <v>51080484.697342746</v>
      </c>
      <c r="F56" s="69">
        <f>'02AGD BB'!AY55</f>
        <v>56708252.597788222</v>
      </c>
      <c r="G56" s="69">
        <f>'02AGD BB'!AZ55</f>
        <v>69374143.4642241</v>
      </c>
      <c r="H56" s="69">
        <f>'02AGD BB'!BA55</f>
        <v>87969376.795814201</v>
      </c>
      <c r="I56" s="69">
        <f>'02AGD BB'!BB55</f>
        <v>99388345.411530748</v>
      </c>
      <c r="J56" s="69">
        <f>'02AGD BB'!BC55</f>
        <v>88206714.122810066</v>
      </c>
      <c r="K56" s="69">
        <f>'02AGD BB'!BD55</f>
        <v>112012679.14259025</v>
      </c>
      <c r="L56" s="70">
        <f>'02AGD BB'!BE55</f>
        <v>108358755.69637519</v>
      </c>
      <c r="M56" s="69">
        <f>'02AGD BB'!BF55</f>
        <v>115745658.99605718</v>
      </c>
      <c r="N56" s="69">
        <f>'02AGD BB'!BG55</f>
        <v>104393119.43848118</v>
      </c>
      <c r="O56" s="69">
        <f>'02AGD BB'!BH55</f>
        <v>107989829.76699214</v>
      </c>
      <c r="S56" s="64"/>
      <c r="AB56" s="64"/>
    </row>
    <row r="57" spans="1:28" x14ac:dyDescent="0.35">
      <c r="A57" s="75" t="s">
        <v>150</v>
      </c>
      <c r="B57" s="68">
        <f>'03CIT BB'!AU55</f>
        <v>7465375.7939300388</v>
      </c>
      <c r="C57" s="69">
        <f>'03CIT BB'!AV55</f>
        <v>7264302.2739606407</v>
      </c>
      <c r="D57" s="69">
        <f>'03CIT BB'!AW55</f>
        <v>10520624.965965614</v>
      </c>
      <c r="E57" s="69">
        <f>'03CIT BB'!AX55</f>
        <v>8354679.0413413066</v>
      </c>
      <c r="F57" s="69">
        <f>'03CIT BB'!AY55</f>
        <v>13085513.736144146</v>
      </c>
      <c r="G57" s="69">
        <f>'03CIT BB'!AZ55</f>
        <v>12592576.108597063</v>
      </c>
      <c r="H57" s="69">
        <f>'03CIT BB'!BA55</f>
        <v>11859075.538877783</v>
      </c>
      <c r="I57" s="69">
        <f>'03CIT BB'!BB55</f>
        <v>12595609.271827718</v>
      </c>
      <c r="J57" s="69">
        <f>'03CIT BB'!BC55</f>
        <v>12776412.32837739</v>
      </c>
      <c r="K57" s="69">
        <f>'03CIT BB'!BD55</f>
        <v>12580563.443937937</v>
      </c>
      <c r="L57" s="70">
        <f>'03CIT BB'!BE55</f>
        <v>13630762.433928693</v>
      </c>
      <c r="M57" s="69">
        <f>'03CIT BB'!BF55</f>
        <v>15530935.04225713</v>
      </c>
      <c r="N57" s="69">
        <f>'03CIT BB'!BG55</f>
        <v>13296287.703741509</v>
      </c>
      <c r="O57" s="69">
        <f>'03CIT BB'!BH55</f>
        <v>13406465.390019923</v>
      </c>
      <c r="S57" s="64"/>
      <c r="AB57" s="64"/>
    </row>
    <row r="58" spans="1:28" x14ac:dyDescent="0.35">
      <c r="A58" s="75" t="s">
        <v>151</v>
      </c>
      <c r="B58" s="68">
        <f>'04END BB'!AU55</f>
        <v>6988467.5555982403</v>
      </c>
      <c r="C58" s="69">
        <f>'04END BB'!AV55</f>
        <v>6624485.6682308493</v>
      </c>
      <c r="D58" s="69">
        <f>'04END BB'!AW55</f>
        <v>8619556.5463994574</v>
      </c>
      <c r="E58" s="69">
        <f>'04END BB'!AX55</f>
        <v>7971408.6130705504</v>
      </c>
      <c r="F58" s="69">
        <f>'04END BB'!AY55</f>
        <v>9893190.2442711014</v>
      </c>
      <c r="G58" s="69">
        <f>'04END BB'!AZ55</f>
        <v>8485228.365225587</v>
      </c>
      <c r="H58" s="69">
        <f>'04END BB'!BA55</f>
        <v>6630791.1853254493</v>
      </c>
      <c r="I58" s="69">
        <f>'04END BB'!BB55</f>
        <v>6615781.0382524366</v>
      </c>
      <c r="J58" s="69">
        <f>'04END BB'!BC55</f>
        <v>5635256.2673900081</v>
      </c>
      <c r="K58" s="69">
        <f>'04END BB'!BD55</f>
        <v>9633853.4104742762</v>
      </c>
      <c r="L58" s="70">
        <f>'04END BB'!BE55</f>
        <v>9926357.983669335</v>
      </c>
      <c r="M58" s="69">
        <f>'04END BB'!BF55</f>
        <v>9809034.7373826858</v>
      </c>
      <c r="N58" s="69">
        <f>'04END BB'!BG55</f>
        <v>16278986.438600831</v>
      </c>
      <c r="O58" s="69">
        <f>'04END BB'!BH55</f>
        <v>16423886.396203939</v>
      </c>
      <c r="S58" s="64"/>
      <c r="AB58" s="64"/>
    </row>
    <row r="59" spans="1:28" x14ac:dyDescent="0.35">
      <c r="A59" s="75" t="s">
        <v>152</v>
      </c>
      <c r="B59" s="68">
        <f>'05ENX BB'!AU55</f>
        <v>21820635.966823712</v>
      </c>
      <c r="C59" s="69">
        <f>'05ENX BB'!AV55</f>
        <v>26170815.98565831</v>
      </c>
      <c r="D59" s="69">
        <f>'05ENX BB'!AW55</f>
        <v>25273250.293618165</v>
      </c>
      <c r="E59" s="69">
        <f>'05ENX BB'!AX55</f>
        <v>38432004.654463306</v>
      </c>
      <c r="F59" s="69">
        <f>'05ENX BB'!AY55</f>
        <v>39511102.930341192</v>
      </c>
      <c r="G59" s="69">
        <f>'05ENX BB'!AZ55</f>
        <v>47959123.797625482</v>
      </c>
      <c r="H59" s="69">
        <f>'05ENX BB'!BA55</f>
        <v>63533348.687098898</v>
      </c>
      <c r="I59" s="69">
        <f>'05ENX BB'!BB55</f>
        <v>52774852.174892955</v>
      </c>
      <c r="J59" s="69">
        <f>'05ENX BB'!BC55</f>
        <v>46582116.643676087</v>
      </c>
      <c r="K59" s="69">
        <f>'05ENX BB'!BD55</f>
        <v>56045525.903993972</v>
      </c>
      <c r="L59" s="70">
        <f>'05ENX BB'!BE55</f>
        <v>47863014.911511406</v>
      </c>
      <c r="M59" s="69">
        <f>'05ENX BB'!BF55</f>
        <v>50913586.872708365</v>
      </c>
      <c r="N59" s="69">
        <f>'05ENX BB'!BG55</f>
        <v>46398280.570222124</v>
      </c>
      <c r="O59" s="69">
        <f>'05ENX BB'!BH55</f>
        <v>47567708.829667278</v>
      </c>
      <c r="S59" s="64"/>
      <c r="AB59" s="64"/>
    </row>
    <row r="60" spans="1:28" x14ac:dyDescent="0.35">
      <c r="A60" s="75" t="s">
        <v>153</v>
      </c>
      <c r="B60" s="68">
        <f>'06ERG BB'!AU55</f>
        <v>1656076.7176111513</v>
      </c>
      <c r="C60" s="69">
        <f>'06ERG BB'!AV55</f>
        <v>1718534.2368620604</v>
      </c>
      <c r="D60" s="69">
        <f>'06ERG BB'!AW55</f>
        <v>1740211.9999442997</v>
      </c>
      <c r="E60" s="69">
        <f>'06ERG BB'!AX55</f>
        <v>4097374.9783354276</v>
      </c>
      <c r="F60" s="69">
        <f>'06ERG BB'!AY55</f>
        <v>4168016.9683405617</v>
      </c>
      <c r="G60" s="69">
        <f>'06ERG BB'!AZ55</f>
        <v>5993151.4416553732</v>
      </c>
      <c r="H60" s="69">
        <f>'06ERG BB'!BA55</f>
        <v>7509807.2404552782</v>
      </c>
      <c r="I60" s="69">
        <f>'06ERG BB'!BB55</f>
        <v>6019750.0293186316</v>
      </c>
      <c r="J60" s="69">
        <f>'06ERG BB'!BC55</f>
        <v>5096366.3878054423</v>
      </c>
      <c r="K60" s="69">
        <f>'06ERG BB'!BD55</f>
        <v>5841008.1538319141</v>
      </c>
      <c r="L60" s="70">
        <f>'06ERG BB'!BE55</f>
        <v>5352682.2728290139</v>
      </c>
      <c r="M60" s="69">
        <f>'06ERG BB'!BF55</f>
        <v>5699595.5142712016</v>
      </c>
      <c r="N60" s="69">
        <f>'06ERG BB'!BG55</f>
        <v>5181230.9657985726</v>
      </c>
      <c r="O60" s="69">
        <f>'06ERG BB'!BH55</f>
        <v>5227885.842527858</v>
      </c>
      <c r="S60" s="64"/>
      <c r="AB60" s="64"/>
    </row>
    <row r="61" spans="1:28" x14ac:dyDescent="0.35">
      <c r="A61" s="75" t="s">
        <v>154</v>
      </c>
      <c r="B61" s="68">
        <f>'07ESS BB'!AU55</f>
        <v>1250415.9400342184</v>
      </c>
      <c r="C61" s="69">
        <f>'07ESS BB'!AV55</f>
        <v>1099444.0553152324</v>
      </c>
      <c r="D61" s="69">
        <f>'07ESS BB'!AW55</f>
        <v>1352673.3332924449</v>
      </c>
      <c r="E61" s="69">
        <f>'07ESS BB'!AX55</f>
        <v>1220448.1653514116</v>
      </c>
      <c r="F61" s="69">
        <f>'07ESS BB'!AY55</f>
        <v>1634324.3862799485</v>
      </c>
      <c r="G61" s="69">
        <f>'07ESS BB'!AZ55</f>
        <v>2451290.8227844606</v>
      </c>
      <c r="H61" s="69">
        <f>'07ESS BB'!BA55</f>
        <v>2278749.5906144641</v>
      </c>
      <c r="I61" s="69">
        <f>'07ESS BB'!BB55</f>
        <v>2295183.177151884</v>
      </c>
      <c r="J61" s="69">
        <f>'07ESS BB'!BC55</f>
        <v>1245298.6591975102</v>
      </c>
      <c r="K61" s="69">
        <f>'07ESS BB'!BD55</f>
        <v>1618158.2874049421</v>
      </c>
      <c r="L61" s="70">
        <f>'07ESS BB'!BE55</f>
        <v>1652251.5310198718</v>
      </c>
      <c r="M61" s="69">
        <f>'07ESS BB'!BF55</f>
        <v>1785918.1887254773</v>
      </c>
      <c r="N61" s="69">
        <f>'07ESS BB'!BG55</f>
        <v>1617944.9470431111</v>
      </c>
      <c r="O61" s="69">
        <f>'07ESS BB'!BH55</f>
        <v>1743196.8088102078</v>
      </c>
      <c r="S61" s="64"/>
      <c r="AB61" s="64"/>
    </row>
    <row r="62" spans="1:28" x14ac:dyDescent="0.35">
      <c r="A62" s="75" t="s">
        <v>155</v>
      </c>
      <c r="B62" s="68">
        <f>'08JEN BB'!AU55</f>
        <v>145425.71290330682</v>
      </c>
      <c r="C62" s="69">
        <f>'08JEN BB'!AV55</f>
        <v>146850.62357475373</v>
      </c>
      <c r="D62" s="69">
        <f>'08JEN BB'!AW55</f>
        <v>230111.60365902417</v>
      </c>
      <c r="E62" s="69">
        <f>'08JEN BB'!AX55</f>
        <v>181030.13435849233</v>
      </c>
      <c r="F62" s="69">
        <f>'08JEN BB'!AY55</f>
        <v>307471.38224642328</v>
      </c>
      <c r="G62" s="69">
        <f>'08JEN BB'!AZ55</f>
        <v>273134.1469973083</v>
      </c>
      <c r="H62" s="69">
        <f>'08JEN BB'!BA55</f>
        <v>269260.33562652062</v>
      </c>
      <c r="I62" s="69">
        <f>'08JEN BB'!BB55</f>
        <v>300024.82906300522</v>
      </c>
      <c r="J62" s="69">
        <f>'08JEN BB'!BC55</f>
        <v>325156.49146608543</v>
      </c>
      <c r="K62" s="69">
        <f>'08JEN BB'!BD55</f>
        <v>329777.89316682477</v>
      </c>
      <c r="L62" s="70">
        <f>'08JEN BB'!BE55</f>
        <v>371660.679881713</v>
      </c>
      <c r="M62" s="69">
        <f>'08JEN BB'!BF55</f>
        <v>407281.21937297948</v>
      </c>
      <c r="N62" s="69">
        <f>'08JEN BB'!BG55</f>
        <v>382977.96949509706</v>
      </c>
      <c r="O62" s="69">
        <f>'08JEN BB'!BH55</f>
        <v>414761.7588289816</v>
      </c>
      <c r="S62" s="64"/>
      <c r="AB62" s="64"/>
    </row>
    <row r="63" spans="1:28" x14ac:dyDescent="0.35">
      <c r="A63" s="75" t="s">
        <v>156</v>
      </c>
      <c r="B63" s="68">
        <f>'09PCR BB'!AU55</f>
        <v>263066.98577144142</v>
      </c>
      <c r="C63" s="69">
        <f>'09PCR BB'!AV55</f>
        <v>253840.24404680327</v>
      </c>
      <c r="D63" s="69">
        <f>'09PCR BB'!AW55</f>
        <v>360235.29149602319</v>
      </c>
      <c r="E63" s="69">
        <f>'09PCR BB'!AX55</f>
        <v>286692.08585642575</v>
      </c>
      <c r="F63" s="69">
        <f>'09PCR BB'!AY55</f>
        <v>436278.78147958656</v>
      </c>
      <c r="G63" s="69">
        <f>'09PCR BB'!AZ55</f>
        <v>393851.44893585186</v>
      </c>
      <c r="H63" s="69">
        <f>'09PCR BB'!BA55</f>
        <v>368993.24914409674</v>
      </c>
      <c r="I63" s="69">
        <f>'09PCR BB'!BB55</f>
        <v>404871.5726238155</v>
      </c>
      <c r="J63" s="69">
        <f>'09PCR BB'!BC55</f>
        <v>420134.83515450655</v>
      </c>
      <c r="K63" s="69">
        <f>'09PCR BB'!BD55</f>
        <v>421652.08988359082</v>
      </c>
      <c r="L63" s="70">
        <f>'09PCR BB'!BE55</f>
        <v>471051.56813594385</v>
      </c>
      <c r="M63" s="69">
        <f>'09PCR BB'!BF55</f>
        <v>533618.49165211478</v>
      </c>
      <c r="N63" s="69">
        <f>'09PCR BB'!BG55</f>
        <v>475978.17215488199</v>
      </c>
      <c r="O63" s="69">
        <f>'09PCR BB'!BH55</f>
        <v>488436.0056545207</v>
      </c>
      <c r="S63" s="64"/>
      <c r="AB63" s="64"/>
    </row>
    <row r="64" spans="1:28" x14ac:dyDescent="0.35">
      <c r="A64" s="75" t="s">
        <v>157</v>
      </c>
      <c r="B64" s="68">
        <f>'10SAP BB'!AU55</f>
        <v>1505493.8164507684</v>
      </c>
      <c r="C64" s="69">
        <f>'10SAP BB'!AV55</f>
        <v>1652180.4488415446</v>
      </c>
      <c r="D64" s="69">
        <f>'10SAP BB'!AW55</f>
        <v>1418810.8331253319</v>
      </c>
      <c r="E64" s="69">
        <f>'10SAP BB'!AX55</f>
        <v>2082820.1381454724</v>
      </c>
      <c r="F64" s="69">
        <f>'10SAP BB'!AY55</f>
        <v>1965073.9772762209</v>
      </c>
      <c r="G64" s="69">
        <f>'10SAP BB'!AZ55</f>
        <v>2209510.0022461903</v>
      </c>
      <c r="H64" s="69">
        <f>'10SAP BB'!BA55</f>
        <v>2831264.5202175304</v>
      </c>
      <c r="I64" s="69">
        <f>'10SAP BB'!BB55</f>
        <v>2301006.5972429197</v>
      </c>
      <c r="J64" s="69">
        <f>'10SAP BB'!BC55</f>
        <v>1974342.1682079588</v>
      </c>
      <c r="K64" s="69">
        <f>'10SAP BB'!BD55</f>
        <v>2589968.7779260348</v>
      </c>
      <c r="L64" s="70">
        <f>'10SAP BB'!BE55</f>
        <v>1544799.2534646294</v>
      </c>
      <c r="M64" s="69">
        <f>'10SAP BB'!BF55</f>
        <v>1471051.7417322011</v>
      </c>
      <c r="N64" s="69">
        <f>'10SAP BB'!BG55</f>
        <v>1343067.7442143331</v>
      </c>
      <c r="O64" s="69">
        <f>'10SAP BB'!BH55</f>
        <v>1377189.4616840107</v>
      </c>
      <c r="S64" s="64"/>
      <c r="AB64" s="64"/>
    </row>
    <row r="65" spans="1:28" x14ac:dyDescent="0.35">
      <c r="A65" s="75" t="s">
        <v>158</v>
      </c>
      <c r="B65" s="68">
        <f>'11SPD BB'!AU55</f>
        <v>0</v>
      </c>
      <c r="C65" s="69">
        <f>'11SPD BB'!AV55</f>
        <v>0</v>
      </c>
      <c r="D65" s="69">
        <f>'11SPD BB'!AW55</f>
        <v>0</v>
      </c>
      <c r="E65" s="69">
        <f>'11SPD BB'!AX55</f>
        <v>0</v>
      </c>
      <c r="F65" s="69">
        <f>'11SPD BB'!AY55</f>
        <v>0</v>
      </c>
      <c r="G65" s="69">
        <f>'11SPD BB'!AZ55</f>
        <v>0</v>
      </c>
      <c r="H65" s="69">
        <f>'11SPD BB'!BA55</f>
        <v>0</v>
      </c>
      <c r="I65" s="69">
        <f>'11SPD BB'!BB55</f>
        <v>0</v>
      </c>
      <c r="J65" s="69">
        <f>'11SPD BB'!BC55</f>
        <v>0</v>
      </c>
      <c r="K65" s="69">
        <f>'11SPD BB'!BD55</f>
        <v>0</v>
      </c>
      <c r="L65" s="70">
        <f>'11SPD BB'!BE55</f>
        <v>0</v>
      </c>
      <c r="M65" s="69">
        <f>'11SPD BB'!BF55</f>
        <v>689.87703360991213</v>
      </c>
      <c r="N65" s="69">
        <f>'11SPD BB'!BG55</f>
        <v>2297.6970779650214</v>
      </c>
      <c r="O65" s="69">
        <f>'11SPD BB'!BH55</f>
        <v>18225.164193772642</v>
      </c>
      <c r="S65" s="64"/>
      <c r="AB65" s="64"/>
    </row>
    <row r="66" spans="1:28" x14ac:dyDescent="0.35">
      <c r="A66" s="75" t="s">
        <v>159</v>
      </c>
      <c r="B66" s="68">
        <f>'12TND BB'!AU55</f>
        <v>522165.68918670784</v>
      </c>
      <c r="C66" s="69">
        <f>'12TND BB'!AV55</f>
        <v>625612.68450706068</v>
      </c>
      <c r="D66" s="69">
        <f>'12TND BB'!AW55</f>
        <v>632517.59468479874</v>
      </c>
      <c r="E66" s="69">
        <f>'12TND BB'!AX55</f>
        <v>684037.54451408249</v>
      </c>
      <c r="F66" s="69">
        <f>'12TND BB'!AY55</f>
        <v>815254.4805925159</v>
      </c>
      <c r="G66" s="69">
        <f>'12TND BB'!AZ55</f>
        <v>873890.61204173102</v>
      </c>
      <c r="H66" s="69">
        <f>'12TND BB'!BA55</f>
        <v>813248.27068013977</v>
      </c>
      <c r="I66" s="69">
        <f>'12TND BB'!BB55</f>
        <v>927363.96445140801</v>
      </c>
      <c r="J66" s="69">
        <f>'12TND BB'!BC55</f>
        <v>702218.06341859361</v>
      </c>
      <c r="K66" s="69">
        <f>'12TND BB'!BD55</f>
        <v>689908.1735254348</v>
      </c>
      <c r="L66" s="70">
        <f>'12TND BB'!BE55</f>
        <v>775157.07081542374</v>
      </c>
      <c r="M66" s="69">
        <f>'12TND BB'!BF55</f>
        <v>773121.62513669021</v>
      </c>
      <c r="N66" s="69">
        <f>'12TND BB'!BG55</f>
        <v>688628.25344214879</v>
      </c>
      <c r="O66" s="69">
        <f>'12TND BB'!BH55</f>
        <v>695274.2117350027</v>
      </c>
      <c r="S66" s="64"/>
      <c r="AB66" s="64"/>
    </row>
    <row r="67" spans="1:28" ht="15" thickBot="1" x14ac:dyDescent="0.4">
      <c r="A67" s="76" t="s">
        <v>160</v>
      </c>
      <c r="B67" s="71">
        <f>'13UED BB'!AU55</f>
        <v>2510312.8615438705</v>
      </c>
      <c r="C67" s="72">
        <f>'13UED BB'!AV55</f>
        <v>2471950.6114792945</v>
      </c>
      <c r="D67" s="72">
        <f>'13UED BB'!AW55</f>
        <v>4153119.7932492713</v>
      </c>
      <c r="E67" s="72">
        <f>'13UED BB'!AX55</f>
        <v>3044692.7918921206</v>
      </c>
      <c r="F67" s="72">
        <f>'13UED BB'!AY55</f>
        <v>5398113.3367948895</v>
      </c>
      <c r="G67" s="72">
        <f>'13UED BB'!AZ55</f>
        <v>6596146.7447526976</v>
      </c>
      <c r="H67" s="72">
        <f>'13UED BB'!BA55</f>
        <v>6007534.2159740785</v>
      </c>
      <c r="I67" s="72">
        <f>'13UED BB'!BB55</f>
        <v>6617732.4038131526</v>
      </c>
      <c r="J67" s="72">
        <f>'13UED BB'!BC55</f>
        <v>6663689.608251499</v>
      </c>
      <c r="K67" s="72">
        <f>'13UED BB'!BD55</f>
        <v>6580002.6483016871</v>
      </c>
      <c r="L67" s="73">
        <f>'13UED BB'!BE55</f>
        <v>6893944.4153556162</v>
      </c>
      <c r="M67" s="72">
        <f>'13UED BB'!BF55</f>
        <v>7404965.8360688686</v>
      </c>
      <c r="N67" s="72">
        <f>'13UED BB'!BG55</f>
        <v>7483064.7126159891</v>
      </c>
      <c r="O67" s="72">
        <f>'13UED BB'!BH55</f>
        <v>7515353.1448010253</v>
      </c>
      <c r="S67" s="64"/>
      <c r="AB67" s="64"/>
    </row>
    <row r="68" spans="1:28" x14ac:dyDescent="0.35">
      <c r="I68" s="64"/>
      <c r="J68" s="64"/>
      <c r="K68" s="64"/>
      <c r="M68" s="64"/>
      <c r="N68" s="64"/>
      <c r="O68" s="64"/>
    </row>
    <row r="69" spans="1:28" x14ac:dyDescent="0.35">
      <c r="A69" s="65"/>
      <c r="B69" s="65" t="s">
        <v>51</v>
      </c>
      <c r="C69" s="65"/>
      <c r="D69" s="65"/>
      <c r="E69" s="65"/>
      <c r="F69" s="65"/>
      <c r="G69" s="65"/>
      <c r="H69" s="65"/>
      <c r="I69" s="65"/>
      <c r="J69" s="65"/>
      <c r="K69" s="65"/>
      <c r="M69" s="65"/>
      <c r="N69" s="65"/>
      <c r="O69" s="65"/>
    </row>
    <row r="70" spans="1:28" ht="15" thickBot="1" x14ac:dyDescent="0.4">
      <c r="A70" s="80"/>
      <c r="B70" s="81">
        <v>2006</v>
      </c>
      <c r="C70" s="81">
        <v>2007</v>
      </c>
      <c r="D70" s="81">
        <v>2008</v>
      </c>
      <c r="E70" s="81">
        <v>2009</v>
      </c>
      <c r="F70" s="81">
        <v>2010</v>
      </c>
      <c r="G70" s="81">
        <v>2011</v>
      </c>
      <c r="H70" s="81">
        <v>2012</v>
      </c>
      <c r="I70" s="81">
        <v>2013</v>
      </c>
      <c r="J70" s="81">
        <v>2014</v>
      </c>
      <c r="K70" s="81">
        <v>2015</v>
      </c>
      <c r="L70" s="81">
        <v>2016</v>
      </c>
      <c r="M70" s="81">
        <v>2017</v>
      </c>
      <c r="N70" s="81">
        <v>2018</v>
      </c>
      <c r="O70" s="81">
        <v>2019</v>
      </c>
    </row>
    <row r="71" spans="1:28" x14ac:dyDescent="0.35">
      <c r="A71" s="74" t="s">
        <v>148</v>
      </c>
      <c r="B71" s="77">
        <f>'01ACT BB'!BJ55</f>
        <v>16137155.386725646</v>
      </c>
      <c r="C71" s="78">
        <f>'01ACT BB'!BK55</f>
        <v>14749005.536739094</v>
      </c>
      <c r="D71" s="78">
        <f>'01ACT BB'!BL55</f>
        <v>18530088.183234692</v>
      </c>
      <c r="E71" s="78">
        <f>'01ACT BB'!BM55</f>
        <v>17051359.633477747</v>
      </c>
      <c r="F71" s="78">
        <f>'01ACT BB'!BN55</f>
        <v>22388145.620470725</v>
      </c>
      <c r="G71" s="78">
        <f>'01ACT BB'!BO55</f>
        <v>23005340.57165036</v>
      </c>
      <c r="H71" s="78">
        <f>'01ACT BB'!BP55</f>
        <v>23538550.625094041</v>
      </c>
      <c r="I71" s="78">
        <f>'01ACT BB'!BQ55</f>
        <v>26975560.581278209</v>
      </c>
      <c r="J71" s="78">
        <f>'01ACT BB'!BR55</f>
        <v>23722204.264490172</v>
      </c>
      <c r="K71" s="78">
        <f>'01ACT BB'!BS55</f>
        <v>25170459.779224686</v>
      </c>
      <c r="L71" s="79">
        <f>'01ACT BB'!BT55</f>
        <v>26187007.313482773</v>
      </c>
      <c r="M71" s="78">
        <f>'01ACT BB'!BU55</f>
        <v>27225504.688157633</v>
      </c>
      <c r="N71" s="78">
        <f>'01ACT BB'!BV55</f>
        <v>25203095.860204481</v>
      </c>
      <c r="O71" s="78">
        <f>'01ACT BB'!BW55</f>
        <v>26029170.433823504</v>
      </c>
      <c r="S71" s="64"/>
      <c r="AB71" s="64"/>
    </row>
    <row r="72" spans="1:28" x14ac:dyDescent="0.35">
      <c r="A72" s="75" t="s">
        <v>149</v>
      </c>
      <c r="B72" s="68">
        <f>'02AGD BB'!BJ55</f>
        <v>193571562.6940099</v>
      </c>
      <c r="C72" s="69">
        <f>'02AGD BB'!BK55</f>
        <v>191251012.50521815</v>
      </c>
      <c r="D72" s="69">
        <f>'02AGD BB'!BL55</f>
        <v>250005314.46864203</v>
      </c>
      <c r="E72" s="69">
        <f>'02AGD BB'!BM55</f>
        <v>262363392.30590373</v>
      </c>
      <c r="F72" s="69">
        <f>'02AGD BB'!BN55</f>
        <v>354120145.08566284</v>
      </c>
      <c r="G72" s="69">
        <f>'02AGD BB'!BO55</f>
        <v>392569787.66761774</v>
      </c>
      <c r="H72" s="69">
        <f>'02AGD BB'!BP55</f>
        <v>441265050.46674335</v>
      </c>
      <c r="I72" s="69">
        <f>'02AGD BB'!BQ55</f>
        <v>490918077.43968207</v>
      </c>
      <c r="J72" s="69">
        <f>'02AGD BB'!BR55</f>
        <v>411973864.50449109</v>
      </c>
      <c r="K72" s="69">
        <f>'02AGD BB'!BS55</f>
        <v>451977077.26715243</v>
      </c>
      <c r="L72" s="70">
        <f>'02AGD BB'!BT55</f>
        <v>451303867.9800995</v>
      </c>
      <c r="M72" s="69">
        <f>'02AGD BB'!BU55</f>
        <v>479311556.59320319</v>
      </c>
      <c r="N72" s="69">
        <f>'02AGD BB'!BV55</f>
        <v>426519371.13117683</v>
      </c>
      <c r="O72" s="69">
        <f>'02AGD BB'!BW55</f>
        <v>439971266.45137745</v>
      </c>
      <c r="S72" s="64"/>
      <c r="AB72" s="64"/>
    </row>
    <row r="73" spans="1:28" x14ac:dyDescent="0.35">
      <c r="A73" s="75" t="s">
        <v>150</v>
      </c>
      <c r="B73" s="68">
        <f>'03CIT BB'!BJ55</f>
        <v>16151712.48727374</v>
      </c>
      <c r="C73" s="69">
        <f>'03CIT BB'!BK55</f>
        <v>15716679.908473019</v>
      </c>
      <c r="D73" s="69">
        <f>'03CIT BB'!BL55</f>
        <v>22761896.296617053</v>
      </c>
      <c r="E73" s="69">
        <f>'03CIT BB'!BM55</f>
        <v>18075764.371957786</v>
      </c>
      <c r="F73" s="69">
        <f>'03CIT BB'!BN55</f>
        <v>28311160.94468005</v>
      </c>
      <c r="G73" s="69">
        <f>'03CIT BB'!BO55</f>
        <v>27244665.827210769</v>
      </c>
      <c r="H73" s="69">
        <f>'03CIT BB'!BP55</f>
        <v>25657700.798472211</v>
      </c>
      <c r="I73" s="69">
        <f>'03CIT BB'!BQ55</f>
        <v>27251228.22698563</v>
      </c>
      <c r="J73" s="69">
        <f>'03CIT BB'!BR55</f>
        <v>27642404.648216147</v>
      </c>
      <c r="K73" s="69">
        <f>'03CIT BB'!BS55</f>
        <v>27218675.82869814</v>
      </c>
      <c r="L73" s="70">
        <f>'03CIT BB'!BT55</f>
        <v>29490833.978476327</v>
      </c>
      <c r="M73" s="69">
        <f>'03CIT BB'!BU55</f>
        <v>33601951.781854726</v>
      </c>
      <c r="N73" s="69">
        <f>'03CIT BB'!BV55</f>
        <v>28767180.925241902</v>
      </c>
      <c r="O73" s="69">
        <f>'03CIT BB'!BW55</f>
        <v>29005557.003326967</v>
      </c>
      <c r="S73" s="64"/>
      <c r="AB73" s="64"/>
    </row>
    <row r="74" spans="1:28" x14ac:dyDescent="0.35">
      <c r="A74" s="75" t="s">
        <v>151</v>
      </c>
      <c r="B74" s="68">
        <f>'04END BB'!BJ55</f>
        <v>88153821.960345104</v>
      </c>
      <c r="C74" s="69">
        <f>'04END BB'!BK55</f>
        <v>88636616.084007084</v>
      </c>
      <c r="D74" s="69">
        <f>'04END BB'!BL55</f>
        <v>127850387.02126537</v>
      </c>
      <c r="E74" s="69">
        <f>'04END BB'!BM55</f>
        <v>125763514.20812942</v>
      </c>
      <c r="F74" s="69">
        <f>'04END BB'!BN55</f>
        <v>198374243.29049417</v>
      </c>
      <c r="G74" s="69">
        <f>'04END BB'!BO55</f>
        <v>203792454.19937077</v>
      </c>
      <c r="H74" s="69">
        <f>'04END BB'!BP55</f>
        <v>214671306.13865381</v>
      </c>
      <c r="I74" s="69">
        <f>'04END BB'!BQ55</f>
        <v>253529646.89574897</v>
      </c>
      <c r="J74" s="69">
        <f>'04END BB'!BR55</f>
        <v>215577109.38922116</v>
      </c>
      <c r="K74" s="69">
        <f>'04END BB'!BS55</f>
        <v>216514181.56245211</v>
      </c>
      <c r="L74" s="70">
        <f>'04END BB'!BT55</f>
        <v>230706336.71158707</v>
      </c>
      <c r="M74" s="69">
        <f>'04END BB'!BU55</f>
        <v>256994592.07914186</v>
      </c>
      <c r="N74" s="69">
        <f>'04END BB'!BV55</f>
        <v>199916545.25338173</v>
      </c>
      <c r="O74" s="69">
        <f>'04END BB'!BW55</f>
        <v>204813482.43727422</v>
      </c>
      <c r="S74" s="64"/>
      <c r="AB74" s="64"/>
    </row>
    <row r="75" spans="1:28" x14ac:dyDescent="0.35">
      <c r="A75" s="75" t="s">
        <v>152</v>
      </c>
      <c r="B75" s="68">
        <f>'05ENX BB'!BJ55</f>
        <v>126761762.52025133</v>
      </c>
      <c r="C75" s="69">
        <f>'05ENX BB'!BK55</f>
        <v>150016358.90785298</v>
      </c>
      <c r="D75" s="69">
        <f>'05ENX BB'!BL55</f>
        <v>136257251.72276598</v>
      </c>
      <c r="E75" s="69">
        <f>'05ENX BB'!BM55</f>
        <v>214891187.91339448</v>
      </c>
      <c r="F75" s="69">
        <f>'05ENX BB'!BN55</f>
        <v>214883193.3877784</v>
      </c>
      <c r="G75" s="69">
        <f>'05ENX BB'!BO55</f>
        <v>249629496.23542491</v>
      </c>
      <c r="H75" s="69">
        <f>'05ENX BB'!BP55</f>
        <v>336620084.69082516</v>
      </c>
      <c r="I75" s="69">
        <f>'05ENX BB'!BQ55</f>
        <v>281313065.57276487</v>
      </c>
      <c r="J75" s="69">
        <f>'05ENX BB'!BR55</f>
        <v>238490141.30196834</v>
      </c>
      <c r="K75" s="69">
        <f>'05ENX BB'!BS55</f>
        <v>342867914.97713935</v>
      </c>
      <c r="L75" s="70">
        <f>'05ENX BB'!BT55</f>
        <v>276329466.08166564</v>
      </c>
      <c r="M75" s="69">
        <f>'05ENX BB'!BU55</f>
        <v>297584403.34814608</v>
      </c>
      <c r="N75" s="69">
        <f>'05ENX BB'!BV55</f>
        <v>274212110.28200775</v>
      </c>
      <c r="O75" s="69">
        <f>'05ENX BB'!BW55</f>
        <v>286388106.04577816</v>
      </c>
      <c r="S75" s="64"/>
      <c r="AB75" s="64"/>
    </row>
    <row r="76" spans="1:28" x14ac:dyDescent="0.35">
      <c r="A76" s="75" t="s">
        <v>153</v>
      </c>
      <c r="B76" s="68">
        <f>'06ERG BB'!BJ55</f>
        <v>98455022.839957774</v>
      </c>
      <c r="C76" s="69">
        <f>'06ERG BB'!BK55</f>
        <v>111906901.07666123</v>
      </c>
      <c r="D76" s="69">
        <f>'06ERG BB'!BL55</f>
        <v>101688655.49632902</v>
      </c>
      <c r="E76" s="69">
        <f>'06ERG BB'!BM55</f>
        <v>162717471.01697919</v>
      </c>
      <c r="F76" s="69">
        <f>'06ERG BB'!BN55</f>
        <v>164755778.99730381</v>
      </c>
      <c r="G76" s="69">
        <f>'06ERG BB'!BO55</f>
        <v>184938523.5751633</v>
      </c>
      <c r="H76" s="69">
        <f>'06ERG BB'!BP55</f>
        <v>243034270.46119294</v>
      </c>
      <c r="I76" s="69">
        <f>'06ERG BB'!BQ55</f>
        <v>199580513.94790149</v>
      </c>
      <c r="J76" s="69">
        <f>'06ERG BB'!BR55</f>
        <v>173839513.71829322</v>
      </c>
      <c r="K76" s="69">
        <f>'06ERG BB'!BS55</f>
        <v>212994221.41933617</v>
      </c>
      <c r="L76" s="70">
        <f>'06ERG BB'!BT55</f>
        <v>207160346.77254701</v>
      </c>
      <c r="M76" s="69">
        <f>'06ERG BB'!BU55</f>
        <v>221956680.68763083</v>
      </c>
      <c r="N76" s="69">
        <f>'06ERG BB'!BV55</f>
        <v>206334194.68515113</v>
      </c>
      <c r="O76" s="69">
        <f>'06ERG BB'!BW55</f>
        <v>214557844.31108931</v>
      </c>
      <c r="S76" s="64"/>
      <c r="AB76" s="64"/>
    </row>
    <row r="77" spans="1:28" x14ac:dyDescent="0.35">
      <c r="A77" s="75" t="s">
        <v>154</v>
      </c>
      <c r="B77" s="68">
        <f>'07ESS BB'!BJ55</f>
        <v>85952558.79730621</v>
      </c>
      <c r="C77" s="69">
        <f>'07ESS BB'!BK55</f>
        <v>80732011.929576382</v>
      </c>
      <c r="D77" s="69">
        <f>'07ESS BB'!BL55</f>
        <v>110546433.92044009</v>
      </c>
      <c r="E77" s="69">
        <f>'07ESS BB'!BM55</f>
        <v>108793606.54323095</v>
      </c>
      <c r="F77" s="69">
        <f>'07ESS BB'!BN55</f>
        <v>157368575.16466314</v>
      </c>
      <c r="G77" s="69">
        <f>'07ESS BB'!BO55</f>
        <v>167259717.62896141</v>
      </c>
      <c r="H77" s="69">
        <f>'07ESS BB'!BP55</f>
        <v>169086439.65092233</v>
      </c>
      <c r="I77" s="69">
        <f>'07ESS BB'!BQ55</f>
        <v>188753615.80344936</v>
      </c>
      <c r="J77" s="69">
        <f>'07ESS BB'!BR55</f>
        <v>161060349.48682174</v>
      </c>
      <c r="K77" s="69">
        <f>'07ESS BB'!BS55</f>
        <v>159785706.00399616</v>
      </c>
      <c r="L77" s="70">
        <f>'07ESS BB'!BT55</f>
        <v>166827547.66094041</v>
      </c>
      <c r="M77" s="69">
        <f>'07ESS BB'!BU55</f>
        <v>176779539.25656679</v>
      </c>
      <c r="N77" s="69">
        <f>'07ESS BB'!BV55</f>
        <v>158712905.66217321</v>
      </c>
      <c r="O77" s="69">
        <f>'07ESS BB'!BW55</f>
        <v>162392158.25836203</v>
      </c>
      <c r="S77" s="64"/>
      <c r="AB77" s="64"/>
    </row>
    <row r="78" spans="1:28" x14ac:dyDescent="0.35">
      <c r="A78" s="75" t="s">
        <v>155</v>
      </c>
      <c r="B78" s="68">
        <f>'08JEN BB'!BJ55</f>
        <v>5230510.1073414255</v>
      </c>
      <c r="C78" s="69">
        <f>'08JEN BB'!BK55</f>
        <v>5182331.098556485</v>
      </c>
      <c r="D78" s="69">
        <f>'08JEN BB'!BL55</f>
        <v>7871175.0790628847</v>
      </c>
      <c r="E78" s="69">
        <f>'08JEN BB'!BM55</f>
        <v>6175652.4855310656</v>
      </c>
      <c r="F78" s="69">
        <f>'08JEN BB'!BN55</f>
        <v>10131738.860307328</v>
      </c>
      <c r="G78" s="69">
        <f>'08JEN BB'!BO55</f>
        <v>9111209.1704469621</v>
      </c>
      <c r="H78" s="69">
        <f>'08JEN BB'!BP55</f>
        <v>8954451.1652290039</v>
      </c>
      <c r="I78" s="69">
        <f>'08JEN BB'!BQ55</f>
        <v>9884894.670030728</v>
      </c>
      <c r="J78" s="69">
        <f>'08JEN BB'!BR55</f>
        <v>10616890.213909654</v>
      </c>
      <c r="K78" s="69">
        <f>'08JEN BB'!BS55</f>
        <v>10704607.67698152</v>
      </c>
      <c r="L78" s="70">
        <f>'08JEN BB'!BT55</f>
        <v>11906460.710206063</v>
      </c>
      <c r="M78" s="69">
        <f>'08JEN BB'!BU55</f>
        <v>13098654.3509402</v>
      </c>
      <c r="N78" s="69">
        <f>'08JEN BB'!BV55</f>
        <v>12241303.171667729</v>
      </c>
      <c r="O78" s="69">
        <f>'08JEN BB'!BW55</f>
        <v>13057352.359130124</v>
      </c>
      <c r="S78" s="64"/>
      <c r="AB78" s="64"/>
    </row>
    <row r="79" spans="1:28" x14ac:dyDescent="0.35">
      <c r="A79" s="75" t="s">
        <v>156</v>
      </c>
      <c r="B79" s="68">
        <f>'09PCR BB'!BJ55</f>
        <v>21503629.730385907</v>
      </c>
      <c r="C79" s="69">
        <f>'09PCR BB'!BK55</f>
        <v>20749417.121446572</v>
      </c>
      <c r="D79" s="69">
        <f>'09PCR BB'!BL55</f>
        <v>29446364.398147523</v>
      </c>
      <c r="E79" s="69">
        <f>'09PCR BB'!BM55</f>
        <v>23434793.396100324</v>
      </c>
      <c r="F79" s="69">
        <f>'09PCR BB'!BN55</f>
        <v>35662313.720779501</v>
      </c>
      <c r="G79" s="69">
        <f>'09PCR BB'!BO55</f>
        <v>32194217.384810328</v>
      </c>
      <c r="H79" s="69">
        <f>'09PCR BB'!BP55</f>
        <v>30162257.644524548</v>
      </c>
      <c r="I79" s="69">
        <f>'09PCR BB'!BQ55</f>
        <v>33095024.677956916</v>
      </c>
      <c r="J79" s="69">
        <f>'09PCR BB'!BR55</f>
        <v>34342674.758316286</v>
      </c>
      <c r="K79" s="69">
        <f>'09PCR BB'!BS55</f>
        <v>34466698.241556644</v>
      </c>
      <c r="L79" s="70">
        <f>'09PCR BB'!BT55</f>
        <v>38504725.510069288</v>
      </c>
      <c r="M79" s="69">
        <f>'09PCR BB'!BU55</f>
        <v>43619059.336254567</v>
      </c>
      <c r="N79" s="69">
        <f>'09PCR BB'!BV55</f>
        <v>38907422.547719955</v>
      </c>
      <c r="O79" s="69">
        <f>'09PCR BB'!BW55</f>
        <v>39925783.232689142</v>
      </c>
      <c r="S79" s="64"/>
      <c r="AB79" s="64"/>
    </row>
    <row r="80" spans="1:28" x14ac:dyDescent="0.35">
      <c r="A80" s="75" t="s">
        <v>157</v>
      </c>
      <c r="B80" s="68">
        <f>'10SAP BB'!BJ55</f>
        <v>74602261.088274151</v>
      </c>
      <c r="C80" s="69">
        <f>'10SAP BB'!BK55</f>
        <v>81925899.41522494</v>
      </c>
      <c r="D80" s="69">
        <f>'10SAP BB'!BL55</f>
        <v>71615037.842221692</v>
      </c>
      <c r="E80" s="69">
        <f>'10SAP BB'!BM55</f>
        <v>103615229.74191345</v>
      </c>
      <c r="F80" s="69">
        <f>'10SAP BB'!BN55</f>
        <v>98175022.431557506</v>
      </c>
      <c r="G80" s="69">
        <f>'10SAP BB'!BO55</f>
        <v>111470025.08252856</v>
      </c>
      <c r="H80" s="69">
        <f>'10SAP BB'!BP55</f>
        <v>144295099.04344249</v>
      </c>
      <c r="I80" s="69">
        <f>'10SAP BB'!BQ55</f>
        <v>126391139.01024738</v>
      </c>
      <c r="J80" s="69">
        <f>'10SAP BB'!BR55</f>
        <v>112102273.6342769</v>
      </c>
      <c r="K80" s="69">
        <f>'10SAP BB'!BS55</f>
        <v>151284211.12560028</v>
      </c>
      <c r="L80" s="70">
        <f>'10SAP BB'!BT55</f>
        <v>136730809.55139494</v>
      </c>
      <c r="M80" s="69">
        <f>'10SAP BB'!BU55</f>
        <v>151536875.78421107</v>
      </c>
      <c r="N80" s="69">
        <f>'10SAP BB'!BV55</f>
        <v>139336557.57853103</v>
      </c>
      <c r="O80" s="69">
        <f>'10SAP BB'!BW55</f>
        <v>143482140.95731977</v>
      </c>
      <c r="S80" s="64"/>
      <c r="AB80" s="64"/>
    </row>
    <row r="81" spans="1:28" x14ac:dyDescent="0.35">
      <c r="A81" s="75" t="s">
        <v>158</v>
      </c>
      <c r="B81" s="68">
        <f>'11SPD BB'!BJ55</f>
        <v>22233694.483027283</v>
      </c>
      <c r="C81" s="69">
        <f>'11SPD BB'!BK55</f>
        <v>21944240.825086053</v>
      </c>
      <c r="D81" s="69">
        <f>'11SPD BB'!BL55</f>
        <v>34235574.303352408</v>
      </c>
      <c r="E81" s="69">
        <f>'11SPD BB'!BM55</f>
        <v>27739247.637551412</v>
      </c>
      <c r="F81" s="69">
        <f>'11SPD BB'!BN55</f>
        <v>47386320.491523236</v>
      </c>
      <c r="G81" s="69">
        <f>'11SPD BB'!BO55</f>
        <v>44039786.709841028</v>
      </c>
      <c r="H81" s="69">
        <f>'11SPD BB'!BP55</f>
        <v>42473243.931474157</v>
      </c>
      <c r="I81" s="69">
        <f>'11SPD BB'!BQ55</f>
        <v>47773422.669549599</v>
      </c>
      <c r="J81" s="69">
        <f>'11SPD BB'!BR55</f>
        <v>49673395.370142192</v>
      </c>
      <c r="K81" s="69">
        <f>'11SPD BB'!BS55</f>
        <v>34926041.590503439</v>
      </c>
      <c r="L81" s="70">
        <f>'11SPD BB'!BT55</f>
        <v>43477634.804988854</v>
      </c>
      <c r="M81" s="69">
        <f>'11SPD BB'!BU55</f>
        <v>43886696.836550459</v>
      </c>
      <c r="N81" s="69">
        <f>'11SPD BB'!BV55</f>
        <v>41369411.613473706</v>
      </c>
      <c r="O81" s="69">
        <f>'11SPD BB'!BW55</f>
        <v>44991589.282138966</v>
      </c>
      <c r="S81" s="64"/>
      <c r="AB81" s="64"/>
    </row>
    <row r="82" spans="1:28" x14ac:dyDescent="0.35">
      <c r="A82" s="75" t="s">
        <v>159</v>
      </c>
      <c r="B82" s="68">
        <f>'12TND BB'!BJ55</f>
        <v>15270864.98356615</v>
      </c>
      <c r="C82" s="69">
        <f>'12TND BB'!BK55</f>
        <v>17074062.969129439</v>
      </c>
      <c r="D82" s="69">
        <f>'12TND BB'!BL55</f>
        <v>16985740.06089377</v>
      </c>
      <c r="E82" s="69">
        <f>'12TND BB'!BM55</f>
        <v>18213059.854425009</v>
      </c>
      <c r="F82" s="69">
        <f>'12TND BB'!BN55</f>
        <v>22320596.301114887</v>
      </c>
      <c r="G82" s="69">
        <f>'12TND BB'!BO55</f>
        <v>24802480.003473137</v>
      </c>
      <c r="H82" s="69">
        <f>'12TND BB'!BP55</f>
        <v>24361969.371370725</v>
      </c>
      <c r="I82" s="69">
        <f>'12TND BB'!BQ55</f>
        <v>28283129.627497394</v>
      </c>
      <c r="J82" s="69">
        <f>'12TND BB'!BR55</f>
        <v>23094871.042541679</v>
      </c>
      <c r="K82" s="69">
        <f>'12TND BB'!BS55</f>
        <v>23613780.640337259</v>
      </c>
      <c r="L82" s="70">
        <f>'12TND BB'!BT55</f>
        <v>26804875.342141852</v>
      </c>
      <c r="M82" s="69">
        <f>'12TND BB'!BU55</f>
        <v>27487448.949626736</v>
      </c>
      <c r="N82" s="69">
        <f>'12TND BB'!BV55</f>
        <v>25452219.435368806</v>
      </c>
      <c r="O82" s="69">
        <f>'12TND BB'!BW55</f>
        <v>26812646.924292751</v>
      </c>
      <c r="S82" s="64"/>
      <c r="AB82" s="64"/>
    </row>
    <row r="83" spans="1:28" ht="15" thickBot="1" x14ac:dyDescent="0.4">
      <c r="A83" s="76" t="s">
        <v>160</v>
      </c>
      <c r="B83" s="71">
        <f>'13UED BB'!BJ55</f>
        <v>13009342.675400823</v>
      </c>
      <c r="C83" s="72">
        <f>'13UED BB'!BK55</f>
        <v>12561872.021412298</v>
      </c>
      <c r="D83" s="72">
        <f>'13UED BB'!BL55</f>
        <v>19559385.33665511</v>
      </c>
      <c r="E83" s="72">
        <f>'13UED BB'!BM55</f>
        <v>14718819.860349167</v>
      </c>
      <c r="F83" s="72">
        <f>'13UED BB'!BN55</f>
        <v>24835965.614888337</v>
      </c>
      <c r="G83" s="72">
        <f>'13UED BB'!BO55</f>
        <v>26227332.689476725</v>
      </c>
      <c r="H83" s="72">
        <f>'13UED BB'!BP55</f>
        <v>24433749.014576688</v>
      </c>
      <c r="I83" s="72">
        <f>'13UED BB'!BQ55</f>
        <v>26615146.3330824</v>
      </c>
      <c r="J83" s="72">
        <f>'13UED BB'!BR55</f>
        <v>27277532.511345975</v>
      </c>
      <c r="K83" s="72">
        <f>'13UED BB'!BS55</f>
        <v>27454060.27312962</v>
      </c>
      <c r="L83" s="73">
        <f>'13UED BB'!BT55</f>
        <v>29069090.512780476</v>
      </c>
      <c r="M83" s="72">
        <f>'13UED BB'!BU55</f>
        <v>31802434.36487044</v>
      </c>
      <c r="N83" s="72">
        <f>'13UED BB'!BV55</f>
        <v>28809262.784594655</v>
      </c>
      <c r="O83" s="72">
        <f>'13UED BB'!BW55</f>
        <v>28933572.953330681</v>
      </c>
      <c r="S83" s="64"/>
      <c r="AB83" s="64"/>
    </row>
    <row r="84" spans="1:28" x14ac:dyDescent="0.35">
      <c r="L84" s="64"/>
      <c r="P84" s="64"/>
      <c r="Q84" s="64"/>
      <c r="R84" s="64"/>
      <c r="S84" s="64"/>
    </row>
    <row r="85" spans="1:28" x14ac:dyDescent="0.35">
      <c r="A85" s="65"/>
      <c r="B85" s="65" t="s">
        <v>52</v>
      </c>
      <c r="C85" s="65"/>
      <c r="D85" s="65"/>
      <c r="E85" s="65"/>
      <c r="F85" s="65"/>
      <c r="G85" s="65"/>
      <c r="H85" s="65"/>
      <c r="I85" s="65"/>
      <c r="J85" s="65"/>
      <c r="K85" s="65"/>
      <c r="M85" s="65"/>
      <c r="N85" s="65"/>
      <c r="O85" s="65"/>
    </row>
    <row r="86" spans="1:28" ht="15" thickBot="1" x14ac:dyDescent="0.4">
      <c r="A86" s="80"/>
      <c r="B86" s="81">
        <v>2006</v>
      </c>
      <c r="C86" s="81">
        <v>2007</v>
      </c>
      <c r="D86" s="81">
        <v>2008</v>
      </c>
      <c r="E86" s="81">
        <v>2009</v>
      </c>
      <c r="F86" s="81">
        <v>2010</v>
      </c>
      <c r="G86" s="81">
        <v>2011</v>
      </c>
      <c r="H86" s="81">
        <v>2012</v>
      </c>
      <c r="I86" s="81">
        <v>2013</v>
      </c>
      <c r="J86" s="81">
        <v>2014</v>
      </c>
      <c r="K86" s="81">
        <v>2015</v>
      </c>
      <c r="L86" s="81">
        <v>2016</v>
      </c>
      <c r="M86" s="81">
        <v>2017</v>
      </c>
      <c r="N86" s="81">
        <v>2018</v>
      </c>
      <c r="O86" s="81">
        <v>2019</v>
      </c>
    </row>
    <row r="87" spans="1:28" x14ac:dyDescent="0.35">
      <c r="A87" s="74" t="s">
        <v>148</v>
      </c>
      <c r="B87" s="77">
        <f>'01ACT BB'!BY55</f>
        <v>4117899.8967739567</v>
      </c>
      <c r="C87" s="78">
        <f>'01ACT BB'!BZ55</f>
        <v>3957549.5667443755</v>
      </c>
      <c r="D87" s="78">
        <f>'01ACT BB'!CA55</f>
        <v>4937311.728445556</v>
      </c>
      <c r="E87" s="78">
        <f>'01ACT BB'!CB55</f>
        <v>5203302.4060912346</v>
      </c>
      <c r="F87" s="78">
        <f>'01ACT BB'!CC55</f>
        <v>5279988.088068503</v>
      </c>
      <c r="G87" s="78">
        <f>'01ACT BB'!CD55</f>
        <v>7856177.1109594144</v>
      </c>
      <c r="H87" s="78">
        <f>'01ACT BB'!CE55</f>
        <v>9993004.7842736095</v>
      </c>
      <c r="I87" s="78">
        <f>'01ACT BB'!CF55</f>
        <v>11637944.820848649</v>
      </c>
      <c r="J87" s="78">
        <f>'01ACT BB'!CG55</f>
        <v>13371561.352471408</v>
      </c>
      <c r="K87" s="78">
        <f>'01ACT BB'!CH55</f>
        <v>19602372.002675898</v>
      </c>
      <c r="L87" s="79">
        <f>'01ACT BB'!CI55</f>
        <v>21469323.106746182</v>
      </c>
      <c r="M87" s="78">
        <f>'01ACT BB'!CJ55</f>
        <v>21357913.6192507</v>
      </c>
      <c r="N87" s="78">
        <f>'01ACT BB'!CK55</f>
        <v>20311045.82480913</v>
      </c>
      <c r="O87" s="78">
        <f>'01ACT BB'!CL55</f>
        <v>19464719.744207703</v>
      </c>
      <c r="S87" s="64"/>
      <c r="AB87" s="64"/>
    </row>
    <row r="88" spans="1:28" x14ac:dyDescent="0.35">
      <c r="A88" s="75" t="s">
        <v>149</v>
      </c>
      <c r="B88" s="68">
        <f>'02AGD BB'!BY55</f>
        <v>71534675.455772832</v>
      </c>
      <c r="C88" s="69">
        <f>'02AGD BB'!BZ55</f>
        <v>78678783.379946962</v>
      </c>
      <c r="D88" s="69">
        <f>'02AGD BB'!CA55</f>
        <v>102965001.84206651</v>
      </c>
      <c r="E88" s="69">
        <f>'02AGD BB'!CB55</f>
        <v>121923991.40743214</v>
      </c>
      <c r="F88" s="69">
        <f>'02AGD BB'!CC55</f>
        <v>137310969.31197628</v>
      </c>
      <c r="G88" s="69">
        <f>'02AGD BB'!CD55</f>
        <v>172883870.93305463</v>
      </c>
      <c r="H88" s="69">
        <f>'02AGD BB'!CE55</f>
        <v>216262004.97697783</v>
      </c>
      <c r="I88" s="69">
        <f>'02AGD BB'!CF55</f>
        <v>254872242.1184234</v>
      </c>
      <c r="J88" s="69">
        <f>'02AGD BB'!CG55</f>
        <v>218878653.11852932</v>
      </c>
      <c r="K88" s="69">
        <f>'02AGD BB'!CH55</f>
        <v>227865725.60321182</v>
      </c>
      <c r="L88" s="70">
        <f>'02AGD BB'!CI55</f>
        <v>233208302.46173498</v>
      </c>
      <c r="M88" s="69">
        <f>'02AGD BB'!CJ55</f>
        <v>238928996.6145694</v>
      </c>
      <c r="N88" s="69">
        <f>'02AGD BB'!CK55</f>
        <v>178337647.92680496</v>
      </c>
      <c r="O88" s="69">
        <f>'02AGD BB'!CL55</f>
        <v>167678196.33299288</v>
      </c>
      <c r="S88" s="64"/>
      <c r="AB88" s="64"/>
    </row>
    <row r="89" spans="1:28" x14ac:dyDescent="0.35">
      <c r="A89" s="75" t="s">
        <v>150</v>
      </c>
      <c r="B89" s="68">
        <f>'03CIT BB'!BY55</f>
        <v>19570386.712932702</v>
      </c>
      <c r="C89" s="69">
        <f>'03CIT BB'!BZ55</f>
        <v>16863626.233134881</v>
      </c>
      <c r="D89" s="69">
        <f>'03CIT BB'!CA55</f>
        <v>16257896.079117324</v>
      </c>
      <c r="E89" s="69">
        <f>'03CIT BB'!CB55</f>
        <v>15063249.663388401</v>
      </c>
      <c r="F89" s="69">
        <f>'03CIT BB'!CC55</f>
        <v>17305393.625161439</v>
      </c>
      <c r="G89" s="69">
        <f>'03CIT BB'!CD55</f>
        <v>7470644.0537051987</v>
      </c>
      <c r="H89" s="69">
        <f>'03CIT BB'!CE55</f>
        <v>8578901.5279249288</v>
      </c>
      <c r="I89" s="69">
        <f>'03CIT BB'!CF55</f>
        <v>10399812.099805167</v>
      </c>
      <c r="J89" s="69">
        <f>'03CIT BB'!CG55</f>
        <v>10314541.884284228</v>
      </c>
      <c r="K89" s="69">
        <f>'03CIT BB'!CH55</f>
        <v>12829189.429562507</v>
      </c>
      <c r="L89" s="70">
        <f>'03CIT BB'!CI55</f>
        <v>16820522.55991926</v>
      </c>
      <c r="M89" s="69">
        <f>'03CIT BB'!CJ55</f>
        <v>24089449.717673447</v>
      </c>
      <c r="N89" s="69">
        <f>'03CIT BB'!CK55</f>
        <v>25548071.285010494</v>
      </c>
      <c r="O89" s="69">
        <f>'03CIT BB'!CL55</f>
        <v>25616070.339937564</v>
      </c>
      <c r="S89" s="64"/>
      <c r="AB89" s="64"/>
    </row>
    <row r="90" spans="1:28" x14ac:dyDescent="0.35">
      <c r="A90" s="75" t="s">
        <v>151</v>
      </c>
      <c r="B90" s="68">
        <f>'04END BB'!BY55</f>
        <v>59851553.766943611</v>
      </c>
      <c r="C90" s="69">
        <f>'04END BB'!BZ55</f>
        <v>63049681.264779307</v>
      </c>
      <c r="D90" s="69">
        <f>'04END BB'!CA55</f>
        <v>74422729.09698391</v>
      </c>
      <c r="E90" s="69">
        <f>'04END BB'!CB55</f>
        <v>74279303.955460399</v>
      </c>
      <c r="F90" s="69">
        <f>'04END BB'!CC55</f>
        <v>96532451.113057792</v>
      </c>
      <c r="G90" s="69">
        <f>'04END BB'!CD55</f>
        <v>80710021.670859903</v>
      </c>
      <c r="H90" s="69">
        <f>'04END BB'!CE55</f>
        <v>82273253.160820663</v>
      </c>
      <c r="I90" s="69">
        <f>'04END BB'!CF55</f>
        <v>79227712.809122503</v>
      </c>
      <c r="J90" s="69">
        <f>'04END BB'!CG55</f>
        <v>64599282.16051735</v>
      </c>
      <c r="K90" s="69">
        <f>'04END BB'!CH55</f>
        <v>46490913.949900798</v>
      </c>
      <c r="L90" s="70">
        <f>'04END BB'!CI55</f>
        <v>45272480.446289815</v>
      </c>
      <c r="M90" s="69">
        <f>'04END BB'!CJ55</f>
        <v>30146655.974157412</v>
      </c>
      <c r="N90" s="69">
        <f>'04END BB'!CK55</f>
        <v>53688195.580012709</v>
      </c>
      <c r="O90" s="69">
        <f>'04END BB'!CL55</f>
        <v>56026662.276182875</v>
      </c>
      <c r="S90" s="64"/>
      <c r="AB90" s="64"/>
    </row>
    <row r="91" spans="1:28" x14ac:dyDescent="0.35">
      <c r="A91" s="75" t="s">
        <v>152</v>
      </c>
      <c r="B91" s="68">
        <f>'05ENX BB'!BY55</f>
        <v>89825728.573824942</v>
      </c>
      <c r="C91" s="69">
        <f>'05ENX BB'!BZ55</f>
        <v>113400273.49462315</v>
      </c>
      <c r="D91" s="69">
        <f>'05ENX BB'!CA55</f>
        <v>111188258.76893342</v>
      </c>
      <c r="E91" s="69">
        <f>'05ENX BB'!CB55</f>
        <v>120247443.29713748</v>
      </c>
      <c r="F91" s="69">
        <f>'05ENX BB'!CC55</f>
        <v>116717873.79073821</v>
      </c>
      <c r="G91" s="69">
        <f>'05ENX BB'!CD55</f>
        <v>133442132.4152834</v>
      </c>
      <c r="H91" s="69">
        <f>'05ENX BB'!CE55</f>
        <v>145140943.22505879</v>
      </c>
      <c r="I91" s="69">
        <f>'05ENX BB'!CF55</f>
        <v>130170204.20253067</v>
      </c>
      <c r="J91" s="69">
        <f>'05ENX BB'!CG55</f>
        <v>121173897.83607946</v>
      </c>
      <c r="K91" s="69">
        <f>'05ENX BB'!CH55</f>
        <v>132512160.11557114</v>
      </c>
      <c r="L91" s="70">
        <f>'05ENX BB'!CI55</f>
        <v>93451496.773911133</v>
      </c>
      <c r="M91" s="69">
        <f>'05ENX BB'!CJ55</f>
        <v>101587416.73629287</v>
      </c>
      <c r="N91" s="69">
        <f>'05ENX BB'!CK55</f>
        <v>100447698.61922328</v>
      </c>
      <c r="O91" s="69">
        <f>'05ENX BB'!CL55</f>
        <v>99026464.298255041</v>
      </c>
      <c r="S91" s="64"/>
      <c r="AB91" s="64"/>
    </row>
    <row r="92" spans="1:28" x14ac:dyDescent="0.35">
      <c r="A92" s="75" t="s">
        <v>153</v>
      </c>
      <c r="B92" s="68">
        <f>'06ERG BB'!BY55</f>
        <v>102267602.30728613</v>
      </c>
      <c r="C92" s="69">
        <f>'06ERG BB'!BZ55</f>
        <v>117953451.04982598</v>
      </c>
      <c r="D92" s="69">
        <f>'06ERG BB'!CA55</f>
        <v>107010343.66097142</v>
      </c>
      <c r="E92" s="69">
        <f>'06ERG BB'!CB55</f>
        <v>129016327.15052709</v>
      </c>
      <c r="F92" s="69">
        <f>'06ERG BB'!CC55</f>
        <v>127782508.21930045</v>
      </c>
      <c r="G92" s="69">
        <f>'06ERG BB'!CD55</f>
        <v>145987933.20215777</v>
      </c>
      <c r="H92" s="69">
        <f>'06ERG BB'!CE55</f>
        <v>187293908.39511868</v>
      </c>
      <c r="I92" s="69">
        <f>'06ERG BB'!CF55</f>
        <v>163698853.66635442</v>
      </c>
      <c r="J92" s="69">
        <f>'06ERG BB'!CG55</f>
        <v>150975348.24308479</v>
      </c>
      <c r="K92" s="69">
        <f>'06ERG BB'!CH55</f>
        <v>151001478.80867204</v>
      </c>
      <c r="L92" s="70">
        <f>'06ERG BB'!CI55</f>
        <v>147978470.20280442</v>
      </c>
      <c r="M92" s="69">
        <f>'06ERG BB'!CJ55</f>
        <v>161015821.8110294</v>
      </c>
      <c r="N92" s="69">
        <f>'06ERG BB'!CK55</f>
        <v>139462055.97866839</v>
      </c>
      <c r="O92" s="69">
        <f>'06ERG BB'!CL55</f>
        <v>138158299.9493826</v>
      </c>
      <c r="S92" s="64"/>
      <c r="AB92" s="64"/>
    </row>
    <row r="93" spans="1:28" x14ac:dyDescent="0.35">
      <c r="A93" s="75" t="s">
        <v>154</v>
      </c>
      <c r="B93" s="68">
        <f>'07ESS BB'!BY55</f>
        <v>67596638.512056589</v>
      </c>
      <c r="C93" s="69">
        <f>'07ESS BB'!BZ55</f>
        <v>78805987.702046886</v>
      </c>
      <c r="D93" s="69">
        <f>'07ESS BB'!CA55</f>
        <v>106982191.08199055</v>
      </c>
      <c r="E93" s="69">
        <f>'07ESS BB'!CB55</f>
        <v>119471714.05946898</v>
      </c>
      <c r="F93" s="69">
        <f>'07ESS BB'!CC55</f>
        <v>159386475.78871548</v>
      </c>
      <c r="G93" s="69">
        <f>'07ESS BB'!CD55</f>
        <v>177749843.34536088</v>
      </c>
      <c r="H93" s="69">
        <f>'07ESS BB'!CE55</f>
        <v>131298744.25717576</v>
      </c>
      <c r="I93" s="69">
        <f>'07ESS BB'!CF55</f>
        <v>155284557.05830783</v>
      </c>
      <c r="J93" s="69">
        <f>'07ESS BB'!CG55</f>
        <v>245794112.91028264</v>
      </c>
      <c r="K93" s="69">
        <f>'07ESS BB'!CH55</f>
        <v>106689373.71392865</v>
      </c>
      <c r="L93" s="70">
        <f>'07ESS BB'!CI55</f>
        <v>121666588.19957837</v>
      </c>
      <c r="M93" s="69">
        <f>'07ESS BB'!CJ55</f>
        <v>130061644.70134908</v>
      </c>
      <c r="N93" s="69">
        <f>'07ESS BB'!CK55</f>
        <v>108789569.36742696</v>
      </c>
      <c r="O93" s="69">
        <f>'07ESS BB'!CL55</f>
        <v>111013939.23363249</v>
      </c>
      <c r="S93" s="64"/>
      <c r="AB93" s="64"/>
    </row>
    <row r="94" spans="1:28" x14ac:dyDescent="0.35">
      <c r="A94" s="75" t="s">
        <v>155</v>
      </c>
      <c r="B94" s="68">
        <f>'08JEN BB'!BY55</f>
        <v>10693692.139371345</v>
      </c>
      <c r="C94" s="69">
        <f>'08JEN BB'!BZ55</f>
        <v>11948388.156695772</v>
      </c>
      <c r="D94" s="69">
        <f>'08JEN BB'!CA55</f>
        <v>14408805.722080788</v>
      </c>
      <c r="E94" s="69">
        <f>'08JEN BB'!CB55</f>
        <v>12245053.051596351</v>
      </c>
      <c r="F94" s="69">
        <f>'08JEN BB'!CC55</f>
        <v>16152501.19069887</v>
      </c>
      <c r="G94" s="69">
        <f>'08JEN BB'!CD55</f>
        <v>15778221.768443402</v>
      </c>
      <c r="H94" s="69">
        <f>'08JEN BB'!CE55</f>
        <v>20111063.323467709</v>
      </c>
      <c r="I94" s="69">
        <f>'08JEN BB'!CF55</f>
        <v>27795994.947921608</v>
      </c>
      <c r="J94" s="69">
        <f>'08JEN BB'!CG55</f>
        <v>30786400.600188863</v>
      </c>
      <c r="K94" s="69">
        <f>'08JEN BB'!CH55</f>
        <v>31951969.95617044</v>
      </c>
      <c r="L94" s="70">
        <f>'08JEN BB'!CI55</f>
        <v>43788068.295052953</v>
      </c>
      <c r="M94" s="69">
        <f>'08JEN BB'!CJ55</f>
        <v>32338867.49503468</v>
      </c>
      <c r="N94" s="69">
        <f>'08JEN BB'!CK55</f>
        <v>35666024.366455227</v>
      </c>
      <c r="O94" s="69">
        <f>'08JEN BB'!CL55</f>
        <v>38257225.862239204</v>
      </c>
      <c r="S94" s="64"/>
      <c r="AB94" s="64"/>
    </row>
    <row r="95" spans="1:28" x14ac:dyDescent="0.35">
      <c r="A95" s="75" t="s">
        <v>156</v>
      </c>
      <c r="B95" s="68">
        <f>'09PCR BB'!BY55</f>
        <v>25057219.151905246</v>
      </c>
      <c r="C95" s="69">
        <f>'09PCR BB'!BZ55</f>
        <v>25600822.950993598</v>
      </c>
      <c r="D95" s="69">
        <f>'09PCR BB'!CA55</f>
        <v>33323062.392745625</v>
      </c>
      <c r="E95" s="69">
        <f>'09PCR BB'!CB55</f>
        <v>31546383.92575971</v>
      </c>
      <c r="F95" s="69">
        <f>'09PCR BB'!CC55</f>
        <v>44524398.541523688</v>
      </c>
      <c r="G95" s="69">
        <f>'09PCR BB'!CD55</f>
        <v>46226747.236549094</v>
      </c>
      <c r="H95" s="69">
        <f>'09PCR BB'!CE55</f>
        <v>51537028.261729911</v>
      </c>
      <c r="I95" s="69">
        <f>'09PCR BB'!CF55</f>
        <v>56697804.528844111</v>
      </c>
      <c r="J95" s="69">
        <f>'09PCR BB'!CG55</f>
        <v>53574717.069160677</v>
      </c>
      <c r="K95" s="69">
        <f>'09PCR BB'!CH55</f>
        <v>58957079.251986377</v>
      </c>
      <c r="L95" s="70">
        <f>'09PCR BB'!CI55</f>
        <v>62236490.804762132</v>
      </c>
      <c r="M95" s="69">
        <f>'09PCR BB'!CJ55</f>
        <v>69765736.808686137</v>
      </c>
      <c r="N95" s="69">
        <f>'09PCR BB'!CK55</f>
        <v>74152583.027346373</v>
      </c>
      <c r="O95" s="69">
        <f>'09PCR BB'!CL55</f>
        <v>87413374.418769196</v>
      </c>
      <c r="S95" s="64"/>
      <c r="AB95" s="64"/>
    </row>
    <row r="96" spans="1:28" x14ac:dyDescent="0.35">
      <c r="A96" s="75" t="s">
        <v>157</v>
      </c>
      <c r="B96" s="68">
        <f>'10SAP BB'!BY55</f>
        <v>38728871.610442951</v>
      </c>
      <c r="C96" s="69">
        <f>'10SAP BB'!BZ55</f>
        <v>52005036.730792195</v>
      </c>
      <c r="D96" s="69">
        <f>'10SAP BB'!CA55</f>
        <v>49155268.479681253</v>
      </c>
      <c r="E96" s="69">
        <f>'10SAP BB'!CB55</f>
        <v>64388573.168306746</v>
      </c>
      <c r="F96" s="69">
        <f>'10SAP BB'!CC55</f>
        <v>71779450.598015338</v>
      </c>
      <c r="G96" s="69">
        <f>'10SAP BB'!CD55</f>
        <v>49474654.167363554</v>
      </c>
      <c r="H96" s="69">
        <f>'10SAP BB'!CE55</f>
        <v>66270312.908922814</v>
      </c>
      <c r="I96" s="69">
        <f>'10SAP BB'!CF55</f>
        <v>69014255.798333615</v>
      </c>
      <c r="J96" s="69">
        <f>'10SAP BB'!CG55</f>
        <v>73230708.62192072</v>
      </c>
      <c r="K96" s="69">
        <f>'10SAP BB'!CH55</f>
        <v>97343208.205995068</v>
      </c>
      <c r="L96" s="70">
        <f>'10SAP BB'!CI55</f>
        <v>52099518.987382233</v>
      </c>
      <c r="M96" s="69">
        <f>'10SAP BB'!CJ55</f>
        <v>126713273.50399642</v>
      </c>
      <c r="N96" s="69">
        <f>'10SAP BB'!CK55</f>
        <v>120291560.37525941</v>
      </c>
      <c r="O96" s="69">
        <f>'10SAP BB'!CL55</f>
        <v>124563619.89012334</v>
      </c>
      <c r="S96" s="64"/>
      <c r="AB96" s="64"/>
    </row>
    <row r="97" spans="1:28" x14ac:dyDescent="0.35">
      <c r="A97" s="75" t="s">
        <v>158</v>
      </c>
      <c r="B97" s="68">
        <f>'11SPD BB'!BY55</f>
        <v>22139824.978449401</v>
      </c>
      <c r="C97" s="69">
        <f>'11SPD BB'!BZ55</f>
        <v>26543028.835995328</v>
      </c>
      <c r="D97" s="69">
        <f>'11SPD BB'!CA55</f>
        <v>30877141.107476674</v>
      </c>
      <c r="E97" s="69">
        <f>'11SPD BB'!CB55</f>
        <v>31108010.259205934</v>
      </c>
      <c r="F97" s="69">
        <f>'11SPD BB'!CC55</f>
        <v>35720638.731804341</v>
      </c>
      <c r="G97" s="69">
        <f>'11SPD BB'!CD55</f>
        <v>70555544.618536204</v>
      </c>
      <c r="H97" s="69">
        <f>'11SPD BB'!CE55</f>
        <v>42099704.941409171</v>
      </c>
      <c r="I97" s="69">
        <f>'11SPD BB'!CF55</f>
        <v>53534059.395099059</v>
      </c>
      <c r="J97" s="69">
        <f>'11SPD BB'!CG55</f>
        <v>46690934.844354242</v>
      </c>
      <c r="K97" s="69">
        <f>'11SPD BB'!CH55</f>
        <v>41801438.960580736</v>
      </c>
      <c r="L97" s="70">
        <f>'11SPD BB'!CI55</f>
        <v>28459773.077359088</v>
      </c>
      <c r="M97" s="69">
        <f>'11SPD BB'!CJ55</f>
        <v>54969971.441043742</v>
      </c>
      <c r="N97" s="69">
        <f>'11SPD BB'!CK55</f>
        <v>57231403.105202563</v>
      </c>
      <c r="O97" s="69">
        <f>'11SPD BB'!CL55</f>
        <v>55623691.092890054</v>
      </c>
      <c r="S97" s="64"/>
      <c r="AB97" s="64"/>
    </row>
    <row r="98" spans="1:28" x14ac:dyDescent="0.35">
      <c r="A98" s="75" t="s">
        <v>159</v>
      </c>
      <c r="B98" s="68">
        <f>'12TND BB'!BY55</f>
        <v>21541046.046499342</v>
      </c>
      <c r="C98" s="69">
        <f>'12TND BB'!BZ55</f>
        <v>27672179.601925157</v>
      </c>
      <c r="D98" s="69">
        <f>'12TND BB'!CA55</f>
        <v>26039263.973903775</v>
      </c>
      <c r="E98" s="69">
        <f>'12TND BB'!CB55</f>
        <v>17567225.630786013</v>
      </c>
      <c r="F98" s="69">
        <f>'12TND BB'!CC55</f>
        <v>23937413.426905338</v>
      </c>
      <c r="G98" s="69">
        <f>'12TND BB'!CD55</f>
        <v>29005119.693130951</v>
      </c>
      <c r="H98" s="69">
        <f>'12TND BB'!CE55</f>
        <v>30370150.215950176</v>
      </c>
      <c r="I98" s="69">
        <f>'12TND BB'!CF55</f>
        <v>30480162.204932049</v>
      </c>
      <c r="J98" s="69">
        <f>'12TND BB'!CG55</f>
        <v>28289585.49480436</v>
      </c>
      <c r="K98" s="69">
        <f>'12TND BB'!CH55</f>
        <v>30432355.730091762</v>
      </c>
      <c r="L98" s="70">
        <f>'12TND BB'!CI55</f>
        <v>30645475.414321553</v>
      </c>
      <c r="M98" s="69">
        <f>'12TND BB'!CJ55</f>
        <v>26818381.480044778</v>
      </c>
      <c r="N98" s="108">
        <f>'12TND BB'!CK55</f>
        <v>13984424.138123125</v>
      </c>
      <c r="O98" s="69">
        <f>'12TND BB'!CL55</f>
        <v>33604664.509882554</v>
      </c>
      <c r="S98" s="64"/>
      <c r="AB98" s="64"/>
    </row>
    <row r="99" spans="1:28" ht="15" thickBot="1" x14ac:dyDescent="0.4">
      <c r="A99" s="76" t="s">
        <v>160</v>
      </c>
      <c r="B99" s="71">
        <f>'13UED BB'!BY55</f>
        <v>43477967.315159678</v>
      </c>
      <c r="C99" s="72">
        <f>'13UED BB'!BZ55</f>
        <v>41679764.799753539</v>
      </c>
      <c r="D99" s="72">
        <f>'13UED BB'!CA55</f>
        <v>45230992.220769048</v>
      </c>
      <c r="E99" s="72">
        <f>'13UED BB'!CB55</f>
        <v>33989516.490897991</v>
      </c>
      <c r="F99" s="72">
        <f>'13UED BB'!CC55</f>
        <v>31296363.8767922</v>
      </c>
      <c r="G99" s="72">
        <f>'13UED BB'!CD55</f>
        <v>7098657.7378309127</v>
      </c>
      <c r="H99" s="72">
        <f>'13UED BB'!CE55</f>
        <v>22519591.133133374</v>
      </c>
      <c r="I99" s="72">
        <f>'13UED BB'!CF55</f>
        <v>28632584.431411151</v>
      </c>
      <c r="J99" s="72">
        <f>'13UED BB'!CG55</f>
        <v>32323034.370879244</v>
      </c>
      <c r="K99" s="72">
        <f>'13UED BB'!CH55</f>
        <v>38282439.433909751</v>
      </c>
      <c r="L99" s="73">
        <f>'13UED BB'!CI55</f>
        <v>60398833.432633638</v>
      </c>
      <c r="M99" s="72">
        <f>'13UED BB'!CJ55</f>
        <v>37033863.748971671</v>
      </c>
      <c r="N99" s="72">
        <f>'13UED BB'!CK55</f>
        <v>42956381.841668986</v>
      </c>
      <c r="O99" s="72">
        <f>'13UED BB'!CL55</f>
        <v>45048764.689747162</v>
      </c>
      <c r="S99" s="64"/>
      <c r="AB99" s="64"/>
    </row>
    <row r="101" spans="1:28" x14ac:dyDescent="0.35">
      <c r="A101" s="65"/>
      <c r="B101" s="65" t="s">
        <v>161</v>
      </c>
      <c r="C101" s="65"/>
      <c r="D101" s="65"/>
      <c r="E101" s="65"/>
      <c r="F101" s="65"/>
      <c r="G101" s="65"/>
      <c r="H101" s="65"/>
      <c r="I101" s="65"/>
      <c r="J101" s="65"/>
      <c r="K101" s="65"/>
      <c r="M101" s="65"/>
      <c r="N101" s="65"/>
      <c r="O101" s="65"/>
    </row>
    <row r="102" spans="1:28" ht="15" thickBot="1" x14ac:dyDescent="0.4">
      <c r="A102" s="80"/>
      <c r="B102" s="81">
        <v>2006</v>
      </c>
      <c r="C102" s="81">
        <v>2007</v>
      </c>
      <c r="D102" s="81">
        <v>2008</v>
      </c>
      <c r="E102" s="81">
        <v>2009</v>
      </c>
      <c r="F102" s="81">
        <v>2010</v>
      </c>
      <c r="G102" s="81">
        <v>2011</v>
      </c>
      <c r="H102" s="81">
        <v>2012</v>
      </c>
      <c r="I102" s="81">
        <v>2013</v>
      </c>
      <c r="J102" s="81">
        <v>2014</v>
      </c>
      <c r="K102" s="81">
        <v>2015</v>
      </c>
      <c r="L102" s="81">
        <v>2016</v>
      </c>
      <c r="M102" s="81">
        <v>2017</v>
      </c>
      <c r="N102" s="81">
        <v>2018</v>
      </c>
      <c r="O102" s="81">
        <v>2019</v>
      </c>
    </row>
    <row r="103" spans="1:28" x14ac:dyDescent="0.35">
      <c r="A103" s="74" t="s">
        <v>148</v>
      </c>
      <c r="B103" s="77">
        <f>B7+B55+B71+B87+B23+B39</f>
        <v>52190532.504306026</v>
      </c>
      <c r="C103" s="78">
        <f t="shared" ref="C103:K115" si="0">C7+C55+C71+C87+C23+C39</f>
        <v>47638860.266645178</v>
      </c>
      <c r="D103" s="78">
        <f t="shared" si="0"/>
        <v>61082688.600796059</v>
      </c>
      <c r="E103" s="78">
        <f t="shared" si="0"/>
        <v>56513995.241316073</v>
      </c>
      <c r="F103" s="78">
        <f t="shared" si="0"/>
        <v>74154156.917772949</v>
      </c>
      <c r="G103" s="78">
        <f t="shared" si="0"/>
        <v>77962528.84350498</v>
      </c>
      <c r="H103" s="78">
        <f t="shared" si="0"/>
        <v>80497585.465369493</v>
      </c>
      <c r="I103" s="78">
        <f t="shared" si="0"/>
        <v>90454843.669646472</v>
      </c>
      <c r="J103" s="78">
        <f t="shared" si="0"/>
        <v>80322005.39712429</v>
      </c>
      <c r="K103" s="78">
        <f t="shared" si="0"/>
        <v>91412191.940845802</v>
      </c>
      <c r="L103" s="79">
        <f t="shared" ref="L103:M103" si="1">L7+L55+L71+L87+L23+L39</f>
        <v>99039479.428555563</v>
      </c>
      <c r="M103" s="78">
        <f t="shared" si="1"/>
        <v>102969559.15859531</v>
      </c>
      <c r="N103" s="78">
        <f t="shared" ref="N103:O103" si="2">N7+N55+N71+N87+N23+N39</f>
        <v>95049146.909245402</v>
      </c>
      <c r="O103" s="78">
        <f t="shared" si="2"/>
        <v>97169954.39833419</v>
      </c>
      <c r="S103" s="64"/>
      <c r="AB103" s="64"/>
    </row>
    <row r="104" spans="1:28" x14ac:dyDescent="0.35">
      <c r="A104" s="75" t="s">
        <v>149</v>
      </c>
      <c r="B104" s="68">
        <f>B8+B56+B72+B88+B24+B40</f>
        <v>484959809.87623012</v>
      </c>
      <c r="C104" s="69">
        <f t="shared" si="0"/>
        <v>479982812.47838491</v>
      </c>
      <c r="D104" s="69">
        <f t="shared" si="0"/>
        <v>635983219.84554446</v>
      </c>
      <c r="E104" s="69">
        <f t="shared" si="0"/>
        <v>664889664.288378</v>
      </c>
      <c r="F104" s="69">
        <f t="shared" si="0"/>
        <v>865074419.51103425</v>
      </c>
      <c r="G104" s="69">
        <f t="shared" si="0"/>
        <v>974561278.68843484</v>
      </c>
      <c r="H104" s="69">
        <f t="shared" si="0"/>
        <v>1111965268.9822137</v>
      </c>
      <c r="I104" s="69">
        <f t="shared" si="0"/>
        <v>1272646712.2372508</v>
      </c>
      <c r="J104" s="95">
        <f t="shared" si="0"/>
        <v>1077770350.4205937</v>
      </c>
      <c r="K104" s="69">
        <f t="shared" si="0"/>
        <v>1201858508.53531</v>
      </c>
      <c r="L104" s="70">
        <f t="shared" ref="L104:M104" si="3">L8+L56+L72+L88+L24+L40</f>
        <v>1218592734.1594248</v>
      </c>
      <c r="M104" s="69">
        <f t="shared" si="3"/>
        <v>1289660330.9966216</v>
      </c>
      <c r="N104" s="69">
        <f t="shared" ref="N104:O104" si="4">N8+N56+N72+N88+N24+N40</f>
        <v>1106130595.7548127</v>
      </c>
      <c r="O104" s="69">
        <f t="shared" si="4"/>
        <v>1124644841.3716359</v>
      </c>
      <c r="S104" s="64"/>
      <c r="AB104" s="64"/>
    </row>
    <row r="105" spans="1:28" x14ac:dyDescent="0.35">
      <c r="A105" s="75" t="s">
        <v>150</v>
      </c>
      <c r="B105" s="68">
        <f>B9+B57+B73+B89+B25+B41</f>
        <v>89283394.081301183</v>
      </c>
      <c r="C105" s="69">
        <f t="shared" si="0"/>
        <v>84698973.297971517</v>
      </c>
      <c r="D105" s="69">
        <f t="shared" si="0"/>
        <v>114501363.7915583</v>
      </c>
      <c r="E105" s="69">
        <f t="shared" si="0"/>
        <v>93080728.976746514</v>
      </c>
      <c r="F105" s="69">
        <f t="shared" si="0"/>
        <v>139500249.00651065</v>
      </c>
      <c r="G105" s="69">
        <f t="shared" si="0"/>
        <v>125062360.16786861</v>
      </c>
      <c r="H105" s="69">
        <f t="shared" si="0"/>
        <v>119321058.82106817</v>
      </c>
      <c r="I105" s="69">
        <f t="shared" si="0"/>
        <v>128019852.43186286</v>
      </c>
      <c r="J105" s="69">
        <f t="shared" si="0"/>
        <v>129622953.32603468</v>
      </c>
      <c r="K105" s="69">
        <f t="shared" si="0"/>
        <v>130308729.14390205</v>
      </c>
      <c r="L105" s="70">
        <f t="shared" ref="L105:M105" si="5">L9+L57+L73+L89+L25+L41</f>
        <v>144107009.53836793</v>
      </c>
      <c r="M105" s="69">
        <f t="shared" si="5"/>
        <v>169120083.86898577</v>
      </c>
      <c r="N105" s="69">
        <f t="shared" ref="N105:O105" si="6">N9+N57+N73+N89+N25+N41</f>
        <v>149711171.47569981</v>
      </c>
      <c r="O105" s="69">
        <f t="shared" si="6"/>
        <v>150808034.09703711</v>
      </c>
      <c r="S105" s="64"/>
      <c r="AB105" s="64"/>
    </row>
    <row r="106" spans="1:28" x14ac:dyDescent="0.35">
      <c r="A106" s="75" t="s">
        <v>151</v>
      </c>
      <c r="B106" s="68">
        <f t="shared" ref="B106:I115" si="7">B10+B58+B74+B90+B26+B42</f>
        <v>270564639.39950579</v>
      </c>
      <c r="C106" s="69">
        <f t="shared" si="7"/>
        <v>268193817.81629363</v>
      </c>
      <c r="D106" s="69">
        <f t="shared" si="7"/>
        <v>357567168.12399399</v>
      </c>
      <c r="E106" s="69">
        <f t="shared" si="7"/>
        <v>346948863.98315406</v>
      </c>
      <c r="F106" s="69">
        <f t="shared" si="7"/>
        <v>498591554.15658009</v>
      </c>
      <c r="G106" s="69">
        <f t="shared" si="7"/>
        <v>483154933.79932314</v>
      </c>
      <c r="H106" s="69">
        <f t="shared" si="7"/>
        <v>494195577.17306811</v>
      </c>
      <c r="I106" s="69">
        <f t="shared" si="7"/>
        <v>549350309.77592945</v>
      </c>
      <c r="J106" s="69">
        <f t="shared" si="0"/>
        <v>464000496.50712419</v>
      </c>
      <c r="K106" s="69">
        <f t="shared" si="0"/>
        <v>463480046.92557764</v>
      </c>
      <c r="L106" s="70">
        <f t="shared" ref="L106:M106" si="8">L10+L58+L74+L90+L26+L42</f>
        <v>492073251.47548062</v>
      </c>
      <c r="M106" s="69">
        <f t="shared" si="8"/>
        <v>528873915.21607697</v>
      </c>
      <c r="N106" s="69">
        <f t="shared" ref="N106:O106" si="9">N10+N58+N74+N90+N26+N42</f>
        <v>467014433.92186332</v>
      </c>
      <c r="O106" s="69">
        <f t="shared" si="9"/>
        <v>482504486.73878366</v>
      </c>
      <c r="S106" s="64"/>
      <c r="AB106" s="64"/>
    </row>
    <row r="107" spans="1:28" x14ac:dyDescent="0.35">
      <c r="A107" s="75" t="s">
        <v>152</v>
      </c>
      <c r="B107" s="68">
        <f t="shared" si="7"/>
        <v>382718671.45385337</v>
      </c>
      <c r="C107" s="69">
        <f t="shared" si="7"/>
        <v>455990561.26355833</v>
      </c>
      <c r="D107" s="69">
        <f t="shared" si="7"/>
        <v>419316568.79207146</v>
      </c>
      <c r="E107" s="69">
        <f t="shared" si="7"/>
        <v>597806975.35967457</v>
      </c>
      <c r="F107" s="69">
        <f t="shared" si="7"/>
        <v>586018346.60373342</v>
      </c>
      <c r="G107" s="69">
        <f t="shared" si="7"/>
        <v>682430256.7388581</v>
      </c>
      <c r="H107" s="69">
        <f t="shared" si="7"/>
        <v>878107957.65511215</v>
      </c>
      <c r="I107" s="69">
        <f t="shared" si="7"/>
        <v>736828858.73169065</v>
      </c>
      <c r="J107" s="95">
        <f t="shared" si="0"/>
        <v>648881686.58568776</v>
      </c>
      <c r="K107" s="95">
        <f t="shared" si="0"/>
        <v>848883329.83304274</v>
      </c>
      <c r="L107" s="70">
        <f t="shared" ref="L107:M107" si="10">L11+L59+L75+L91+L27+L43</f>
        <v>686220232.33078825</v>
      </c>
      <c r="M107" s="69">
        <f t="shared" si="10"/>
        <v>743097718.91273129</v>
      </c>
      <c r="N107" s="95">
        <f t="shared" ref="N107:O107" si="11">N11+N59+N75+N91+N27+N43</f>
        <v>693101066.02205086</v>
      </c>
      <c r="O107" s="69">
        <f t="shared" si="11"/>
        <v>722312644.36306727</v>
      </c>
      <c r="S107" s="64"/>
      <c r="AB107" s="64"/>
    </row>
    <row r="108" spans="1:28" x14ac:dyDescent="0.35">
      <c r="A108" s="75" t="s">
        <v>153</v>
      </c>
      <c r="B108" s="68">
        <f t="shared" si="7"/>
        <v>416214315.57461673</v>
      </c>
      <c r="C108" s="69">
        <f t="shared" si="7"/>
        <v>475526839.71206754</v>
      </c>
      <c r="D108" s="69">
        <f t="shared" si="7"/>
        <v>421009024.00880659</v>
      </c>
      <c r="E108" s="69">
        <f t="shared" si="7"/>
        <v>619638959.8430531</v>
      </c>
      <c r="F108" s="69">
        <f t="shared" si="7"/>
        <v>598141085.61806512</v>
      </c>
      <c r="G108" s="69">
        <f t="shared" si="7"/>
        <v>654919636.01302636</v>
      </c>
      <c r="H108" s="69">
        <f t="shared" si="7"/>
        <v>856386609.65061331</v>
      </c>
      <c r="I108" s="69">
        <f t="shared" si="7"/>
        <v>703997369.00945997</v>
      </c>
      <c r="J108" s="95">
        <f t="shared" si="0"/>
        <v>615293476.05217218</v>
      </c>
      <c r="K108" s="95">
        <f t="shared" si="0"/>
        <v>713153744.36764538</v>
      </c>
      <c r="L108" s="70">
        <f t="shared" ref="L108:M108" si="12">L12+L60+L76+L92+L28+L44</f>
        <v>683870564.49359894</v>
      </c>
      <c r="M108" s="69">
        <f t="shared" si="12"/>
        <v>738523484.20643425</v>
      </c>
      <c r="N108" s="95">
        <f t="shared" ref="N108:O108" si="13">N12+N60+N76+N92+N28+N44</f>
        <v>675779838.71901989</v>
      </c>
      <c r="O108" s="69">
        <f t="shared" si="13"/>
        <v>699058314.99062753</v>
      </c>
      <c r="S108" s="64"/>
      <c r="AB108" s="64"/>
    </row>
    <row r="109" spans="1:28" x14ac:dyDescent="0.35">
      <c r="A109" s="75" t="s">
        <v>154</v>
      </c>
      <c r="B109" s="68">
        <f t="shared" si="7"/>
        <v>288604504.60952538</v>
      </c>
      <c r="C109" s="69">
        <f t="shared" si="7"/>
        <v>286521385.38251656</v>
      </c>
      <c r="D109" s="69">
        <f t="shared" si="7"/>
        <v>391854472.17861104</v>
      </c>
      <c r="E109" s="69">
        <f t="shared" si="7"/>
        <v>395005117.18723512</v>
      </c>
      <c r="F109" s="69">
        <f t="shared" si="7"/>
        <v>563048172.39267409</v>
      </c>
      <c r="G109" s="69">
        <f t="shared" si="7"/>
        <v>611019244.41887271</v>
      </c>
      <c r="H109" s="69">
        <f t="shared" si="7"/>
        <v>587661509.69338119</v>
      </c>
      <c r="I109" s="69">
        <f t="shared" si="7"/>
        <v>684514080.94444251</v>
      </c>
      <c r="J109" s="95">
        <f t="shared" si="0"/>
        <v>699313017.01825655</v>
      </c>
      <c r="K109" s="95">
        <f t="shared" si="0"/>
        <v>581208344.26790333</v>
      </c>
      <c r="L109" s="70">
        <f t="shared" ref="L109:M109" si="14">L13+L61+L77+L93+L29+L45</f>
        <v>625968629.14878523</v>
      </c>
      <c r="M109" s="69">
        <f t="shared" si="14"/>
        <v>678133376.03596294</v>
      </c>
      <c r="N109" s="95">
        <f t="shared" ref="N109:O109" si="15">N13+N61+N77+N93+N29+N45</f>
        <v>598897984.14367831</v>
      </c>
      <c r="O109" s="69">
        <f t="shared" si="15"/>
        <v>618889559.61957669</v>
      </c>
      <c r="S109" s="64"/>
      <c r="AB109" s="64"/>
    </row>
    <row r="110" spans="1:28" x14ac:dyDescent="0.35">
      <c r="A110" s="75" t="s">
        <v>155</v>
      </c>
      <c r="B110" s="68">
        <f t="shared" si="7"/>
        <v>52950586.130253427</v>
      </c>
      <c r="C110" s="69">
        <f t="shared" si="7"/>
        <v>52548603.393678725</v>
      </c>
      <c r="D110" s="69">
        <f t="shared" si="7"/>
        <v>72833942.897595435</v>
      </c>
      <c r="E110" s="69">
        <f t="shared" si="7"/>
        <v>57861761.313501738</v>
      </c>
      <c r="F110" s="69">
        <f t="shared" si="7"/>
        <v>86188692.439994514</v>
      </c>
      <c r="G110" s="69">
        <f t="shared" si="7"/>
        <v>80303587.859280884</v>
      </c>
      <c r="H110" s="69">
        <f t="shared" si="7"/>
        <v>83147820.161079615</v>
      </c>
      <c r="I110" s="69">
        <f t="shared" si="7"/>
        <v>96105454.192432612</v>
      </c>
      <c r="J110" s="69">
        <f t="shared" si="0"/>
        <v>102818184.73402952</v>
      </c>
      <c r="K110" s="69">
        <f t="shared" si="0"/>
        <v>103691755.84583196</v>
      </c>
      <c r="L110" s="70">
        <f t="shared" ref="L110:M110" si="16">L14+L62+L78+L94+L30+L46</f>
        <v>121355472.17346185</v>
      </c>
      <c r="M110" s="69">
        <f t="shared" si="16"/>
        <v>118403835.55773067</v>
      </c>
      <c r="N110" s="69">
        <f t="shared" ref="N110:O110" si="17">N14+N62+N78+N94+N30+N46</f>
        <v>115018175.13230947</v>
      </c>
      <c r="O110" s="69">
        <f t="shared" si="17"/>
        <v>120032353.06588401</v>
      </c>
      <c r="S110" s="64"/>
      <c r="AB110" s="64"/>
    </row>
    <row r="111" spans="1:28" x14ac:dyDescent="0.35">
      <c r="A111" s="75" t="s">
        <v>156</v>
      </c>
      <c r="B111" s="68">
        <f t="shared" si="7"/>
        <v>142937968.36610675</v>
      </c>
      <c r="C111" s="69">
        <f t="shared" si="7"/>
        <v>139347054.01531559</v>
      </c>
      <c r="D111" s="69">
        <f t="shared" si="7"/>
        <v>194745089.29749003</v>
      </c>
      <c r="E111" s="69">
        <f t="shared" si="7"/>
        <v>160013579.36433876</v>
      </c>
      <c r="F111" s="69">
        <f t="shared" si="7"/>
        <v>240021638.44130784</v>
      </c>
      <c r="G111" s="69">
        <f t="shared" si="7"/>
        <v>222712229.60716647</v>
      </c>
      <c r="H111" s="69">
        <f t="shared" si="7"/>
        <v>216883510.40023732</v>
      </c>
      <c r="I111" s="69">
        <f t="shared" si="7"/>
        <v>238121422.45820832</v>
      </c>
      <c r="J111" s="69">
        <f t="shared" si="0"/>
        <v>241837828.05499685</v>
      </c>
      <c r="K111" s="69">
        <f t="shared" si="0"/>
        <v>247900074.57864517</v>
      </c>
      <c r="L111" s="70">
        <f t="shared" ref="L111:M111" si="18">L15+L63+L79+L95+L31+L47</f>
        <v>273315553.90206295</v>
      </c>
      <c r="M111" s="69">
        <f t="shared" si="18"/>
        <v>308881061.01419282</v>
      </c>
      <c r="N111" s="69">
        <f t="shared" ref="N111:O111" si="19">N15+N63+N79+N95+N31+N47</f>
        <v>287439185.21608442</v>
      </c>
      <c r="O111" s="69">
        <f t="shared" si="19"/>
        <v>306282525.65027452</v>
      </c>
      <c r="S111" s="64"/>
      <c r="AB111" s="64"/>
    </row>
    <row r="112" spans="1:28" x14ac:dyDescent="0.35">
      <c r="A112" s="75" t="s">
        <v>157</v>
      </c>
      <c r="B112" s="68">
        <f t="shared" si="7"/>
        <v>264206419.72148532</v>
      </c>
      <c r="C112" s="69">
        <f t="shared" si="7"/>
        <v>294176538.60847747</v>
      </c>
      <c r="D112" s="69">
        <f t="shared" si="7"/>
        <v>258469786.41017184</v>
      </c>
      <c r="E112" s="69">
        <f t="shared" si="7"/>
        <v>359153797.87650895</v>
      </c>
      <c r="F112" s="69">
        <f t="shared" si="7"/>
        <v>344195919.94772851</v>
      </c>
      <c r="G112" s="69">
        <f t="shared" si="7"/>
        <v>338783564.47575372</v>
      </c>
      <c r="H112" s="69">
        <f t="shared" si="7"/>
        <v>424099539.20147121</v>
      </c>
      <c r="I112" s="69">
        <f t="shared" si="7"/>
        <v>372205287.71321261</v>
      </c>
      <c r="J112" s="69">
        <f t="shared" si="0"/>
        <v>341505681.13515967</v>
      </c>
      <c r="K112" s="69">
        <f t="shared" si="0"/>
        <v>444011710.50426728</v>
      </c>
      <c r="L112" s="70">
        <f t="shared" ref="L112:M112" si="20">L16+L64+L80+L96+L32+L48</f>
        <v>356167180.60937345</v>
      </c>
      <c r="M112" s="69">
        <f t="shared" si="20"/>
        <v>442555964.9370054</v>
      </c>
      <c r="N112" s="69">
        <f t="shared" ref="N112:O112" si="21">N16+N64+N80+N96+N32+N48</f>
        <v>420256607.75130028</v>
      </c>
      <c r="O112" s="69">
        <f t="shared" si="21"/>
        <v>438753879.52275103</v>
      </c>
      <c r="S112" s="64"/>
      <c r="AB112" s="64"/>
    </row>
    <row r="113" spans="1:28" x14ac:dyDescent="0.35">
      <c r="A113" s="75" t="s">
        <v>158</v>
      </c>
      <c r="B113" s="68">
        <f t="shared" si="7"/>
        <v>121794640.84707005</v>
      </c>
      <c r="C113" s="69">
        <f t="shared" si="7"/>
        <v>124101747.86568952</v>
      </c>
      <c r="D113" s="69">
        <f t="shared" si="7"/>
        <v>183406171.42398953</v>
      </c>
      <c r="E113" s="69">
        <f t="shared" si="7"/>
        <v>152484580.63767853</v>
      </c>
      <c r="F113" s="69">
        <f t="shared" si="7"/>
        <v>244071344.43683097</v>
      </c>
      <c r="G113" s="69">
        <f t="shared" si="7"/>
        <v>278345775.21938455</v>
      </c>
      <c r="H113" s="69">
        <f t="shared" si="7"/>
        <v>239243226.327178</v>
      </c>
      <c r="I113" s="69">
        <f t="shared" si="7"/>
        <v>270282986.13774288</v>
      </c>
      <c r="J113" s="69">
        <f t="shared" si="0"/>
        <v>274471004.5199284</v>
      </c>
      <c r="K113" s="69">
        <f t="shared" si="0"/>
        <v>274706924.44560087</v>
      </c>
      <c r="L113" s="70">
        <f t="shared" ref="L113:M113" si="22">L17+L65+L81+L97+L33+L49</f>
        <v>338774773.35013068</v>
      </c>
      <c r="M113" s="69">
        <f t="shared" si="22"/>
        <v>350261628.19008398</v>
      </c>
      <c r="N113" s="69">
        <f t="shared" ref="N113:O113" si="23">N17+N65+N81+N97+N33+N49</f>
        <v>327280848.611745</v>
      </c>
      <c r="O113" s="69">
        <f t="shared" si="23"/>
        <v>335156077.945979</v>
      </c>
      <c r="S113" s="64"/>
      <c r="AB113" s="64"/>
    </row>
    <row r="114" spans="1:28" x14ac:dyDescent="0.35">
      <c r="A114" s="75" t="s">
        <v>159</v>
      </c>
      <c r="B114" s="68">
        <f t="shared" si="7"/>
        <v>87278041.709921181</v>
      </c>
      <c r="C114" s="69">
        <f t="shared" si="7"/>
        <v>102237522.51130466</v>
      </c>
      <c r="D114" s="69">
        <f t="shared" si="7"/>
        <v>101090541.1470882</v>
      </c>
      <c r="E114" s="69">
        <f t="shared" si="7"/>
        <v>101364613.70951961</v>
      </c>
      <c r="F114" s="69">
        <f t="shared" si="7"/>
        <v>128041497.04185598</v>
      </c>
      <c r="G114" s="69">
        <f t="shared" si="7"/>
        <v>145134506.3397693</v>
      </c>
      <c r="H114" s="69">
        <f t="shared" si="7"/>
        <v>143247232.93546245</v>
      </c>
      <c r="I114" s="69">
        <f t="shared" si="7"/>
        <v>160414229.84359032</v>
      </c>
      <c r="J114" s="69">
        <f t="shared" si="0"/>
        <v>133748847.9412591</v>
      </c>
      <c r="K114" s="69">
        <f t="shared" si="0"/>
        <v>137607189.90423271</v>
      </c>
      <c r="L114" s="70">
        <f t="shared" ref="L114:M114" si="24">L18+L66+L82+L98+L34+L50</f>
        <v>153229600.08718038</v>
      </c>
      <c r="M114" s="69">
        <f t="shared" si="24"/>
        <v>151677146.80422163</v>
      </c>
      <c r="N114" s="108">
        <f t="shared" ref="N114:O114" si="25">N18+N66+N82+N98+N34+N50</f>
        <v>129999949.15670657</v>
      </c>
      <c r="O114" s="69">
        <f t="shared" si="25"/>
        <v>156699276.27629483</v>
      </c>
      <c r="S114" s="64"/>
      <c r="AB114" s="64"/>
    </row>
    <row r="115" spans="1:28" ht="15" thickBot="1" x14ac:dyDescent="0.4">
      <c r="A115" s="76" t="s">
        <v>160</v>
      </c>
      <c r="B115" s="71">
        <f t="shared" si="7"/>
        <v>123065681.90457432</v>
      </c>
      <c r="C115" s="72">
        <f t="shared" si="7"/>
        <v>118224311.18090975</v>
      </c>
      <c r="D115" s="72">
        <f t="shared" si="7"/>
        <v>162480718.11066312</v>
      </c>
      <c r="E115" s="72">
        <f t="shared" si="7"/>
        <v>122733313.5343755</v>
      </c>
      <c r="F115" s="72">
        <f t="shared" si="7"/>
        <v>179381026.20513928</v>
      </c>
      <c r="G115" s="72">
        <f t="shared" si="7"/>
        <v>158007839.65781748</v>
      </c>
      <c r="H115" s="72">
        <f t="shared" si="7"/>
        <v>163974904.32645899</v>
      </c>
      <c r="I115" s="72">
        <f t="shared" si="7"/>
        <v>182242241.01372012</v>
      </c>
      <c r="J115" s="72">
        <f t="shared" si="0"/>
        <v>190491223.27872509</v>
      </c>
      <c r="K115" s="72">
        <f t="shared" si="0"/>
        <v>198977591.77134776</v>
      </c>
      <c r="L115" s="73">
        <f t="shared" ref="L115:M115" si="26">L19+L67+L83+L99+L35+L51</f>
        <v>229988357.25562254</v>
      </c>
      <c r="M115" s="72">
        <f t="shared" si="26"/>
        <v>223446211.32544291</v>
      </c>
      <c r="N115" s="72">
        <f t="shared" ref="N115:O115" si="27">N19+N67+N83+N99+N35+N51</f>
        <v>211263417.21655369</v>
      </c>
      <c r="O115" s="72">
        <f t="shared" si="27"/>
        <v>214082035.16629574</v>
      </c>
      <c r="S115" s="64"/>
      <c r="AB115" s="64"/>
    </row>
    <row r="117" spans="1:28" x14ac:dyDescent="0.35">
      <c r="A117" s="65"/>
      <c r="B117" s="65" t="s">
        <v>48</v>
      </c>
      <c r="C117" s="65"/>
      <c r="D117" s="65"/>
      <c r="E117" s="65"/>
      <c r="F117" s="65"/>
      <c r="G117" s="65"/>
      <c r="H117" s="65"/>
      <c r="I117" s="65"/>
      <c r="J117" s="65"/>
      <c r="K117" s="65"/>
      <c r="M117" s="65"/>
      <c r="N117" s="65"/>
      <c r="O117" s="65"/>
    </row>
    <row r="118" spans="1:28" ht="15" thickBot="1" x14ac:dyDescent="0.4">
      <c r="A118" s="80"/>
      <c r="B118" s="81">
        <v>2006</v>
      </c>
      <c r="C118" s="81">
        <v>2007</v>
      </c>
      <c r="D118" s="81">
        <v>2008</v>
      </c>
      <c r="E118" s="81">
        <v>2009</v>
      </c>
      <c r="F118" s="81">
        <v>2010</v>
      </c>
      <c r="G118" s="81">
        <v>2011</v>
      </c>
      <c r="H118" s="81">
        <v>2012</v>
      </c>
      <c r="I118" s="81">
        <v>2013</v>
      </c>
      <c r="J118" s="81">
        <v>2014</v>
      </c>
      <c r="K118" s="81">
        <v>2015</v>
      </c>
      <c r="L118" s="81">
        <v>2016</v>
      </c>
      <c r="M118" s="81">
        <v>2017</v>
      </c>
      <c r="N118" s="81">
        <v>2018</v>
      </c>
      <c r="O118" s="81">
        <v>2019</v>
      </c>
    </row>
    <row r="119" spans="1:28" x14ac:dyDescent="0.35">
      <c r="A119" s="74" t="s">
        <v>148</v>
      </c>
      <c r="B119" s="77">
        <f>'01ACT BB'!B3</f>
        <v>505234727.65536261</v>
      </c>
      <c r="C119" s="78">
        <f>'01ACT BB'!C3</f>
        <v>518879199.12906033</v>
      </c>
      <c r="D119" s="78">
        <f>'01ACT BB'!D3</f>
        <v>542290904.34767199</v>
      </c>
      <c r="E119" s="78">
        <f>'01ACT BB'!E3</f>
        <v>564270375.11732054</v>
      </c>
      <c r="F119" s="78">
        <f>'01ACT BB'!F3</f>
        <v>587973522.91738725</v>
      </c>
      <c r="G119" s="78">
        <f>'01ACT BB'!G3</f>
        <v>634842758.88573265</v>
      </c>
      <c r="H119" s="78">
        <f>'01ACT BB'!H3</f>
        <v>692174534.06190991</v>
      </c>
      <c r="I119" s="78">
        <f>'01ACT BB'!I3</f>
        <v>747939457.00115395</v>
      </c>
      <c r="J119" s="78">
        <f>'01ACT BB'!J3</f>
        <v>787964782.74074256</v>
      </c>
      <c r="K119" s="78">
        <f>'01ACT BB'!K3</f>
        <v>846577353</v>
      </c>
      <c r="L119" s="79">
        <f>'01ACT BB'!L3</f>
        <v>890339596</v>
      </c>
      <c r="M119" s="78">
        <f>'01ACT BB'!M3</f>
        <v>907103602</v>
      </c>
      <c r="N119" s="78">
        <f>'01ACT BB'!N3</f>
        <v>914729940</v>
      </c>
      <c r="O119" s="78">
        <f>'01ACT BB'!O3</f>
        <v>944099179</v>
      </c>
      <c r="S119" s="64"/>
      <c r="AB119" s="64"/>
    </row>
    <row r="120" spans="1:28" x14ac:dyDescent="0.35">
      <c r="A120" s="75" t="s">
        <v>149</v>
      </c>
      <c r="B120" s="68">
        <f>'02AGD BB'!B3</f>
        <v>4984720033</v>
      </c>
      <c r="C120" s="69">
        <f>'02AGD BB'!C3</f>
        <v>5487544896</v>
      </c>
      <c r="D120" s="69">
        <f>'02AGD BB'!D3</f>
        <v>6202092134</v>
      </c>
      <c r="E120" s="69">
        <f>'02AGD BB'!E3</f>
        <v>7017219929</v>
      </c>
      <c r="F120" s="69">
        <f>'02AGD BB'!F3</f>
        <v>8111639989</v>
      </c>
      <c r="G120" s="69">
        <f>'02AGD BB'!G3</f>
        <v>9324089882</v>
      </c>
      <c r="H120" s="69">
        <f>'02AGD BB'!H3</f>
        <v>10807963050</v>
      </c>
      <c r="I120" s="69">
        <f>'02AGD BB'!I3</f>
        <v>12453705396</v>
      </c>
      <c r="J120" s="69">
        <f>'02AGD BB'!J3</f>
        <v>13466103355</v>
      </c>
      <c r="K120" s="69">
        <f>'02AGD BB'!K3</f>
        <v>14287405305</v>
      </c>
      <c r="L120" s="70">
        <f>'02AGD BB'!L3</f>
        <v>14675423737.347145</v>
      </c>
      <c r="M120" s="69">
        <f>'02AGD BB'!M3</f>
        <v>14684263650.742281</v>
      </c>
      <c r="N120" s="69">
        <f>'02AGD BB'!N3</f>
        <v>14769284720.550001</v>
      </c>
      <c r="O120" s="69">
        <f>'02AGD BB'!O3</f>
        <v>15125194183.099998</v>
      </c>
      <c r="S120" s="64"/>
      <c r="AB120" s="64"/>
    </row>
    <row r="121" spans="1:28" x14ac:dyDescent="0.35">
      <c r="A121" s="75" t="s">
        <v>150</v>
      </c>
      <c r="B121" s="68">
        <f>'03CIT BB'!B3</f>
        <v>770764424.69223428</v>
      </c>
      <c r="C121" s="69">
        <f>'03CIT BB'!C3</f>
        <v>813083311.84425628</v>
      </c>
      <c r="D121" s="69">
        <f>'03CIT BB'!D3</f>
        <v>855130336.71700573</v>
      </c>
      <c r="E121" s="69">
        <f>'03CIT BB'!E3</f>
        <v>885822767.35373878</v>
      </c>
      <c r="F121" s="69">
        <f>'03CIT BB'!F3</f>
        <v>969037215.59044623</v>
      </c>
      <c r="G121" s="69">
        <f>'03CIT BB'!G3</f>
        <v>1042285229.2277654</v>
      </c>
      <c r="H121" s="69">
        <f>'03CIT BB'!H3</f>
        <v>1139691343.2604616</v>
      </c>
      <c r="I121" s="69">
        <f>'03CIT BB'!I3</f>
        <v>1225559707.9130056</v>
      </c>
      <c r="J121" s="69">
        <f>'03CIT BB'!J3</f>
        <v>1284239054.2126472</v>
      </c>
      <c r="K121" s="69">
        <f>'03CIT BB'!K3</f>
        <v>1357566128.2688444</v>
      </c>
      <c r="L121" s="70">
        <f>'03CIT BB'!L3</f>
        <v>1432454385</v>
      </c>
      <c r="M121" s="69">
        <f>'03CIT BB'!M3</f>
        <v>1571317262.704546</v>
      </c>
      <c r="N121" s="69">
        <f>'03CIT BB'!N3</f>
        <v>1499276927.0473092</v>
      </c>
      <c r="O121" s="69">
        <f>'03CIT BB'!O3</f>
        <v>1507312088</v>
      </c>
      <c r="S121" s="64"/>
      <c r="AB121" s="64"/>
    </row>
    <row r="122" spans="1:28" x14ac:dyDescent="0.35">
      <c r="A122" s="75" t="s">
        <v>151</v>
      </c>
      <c r="B122" s="68">
        <f>'04END BB'!B3</f>
        <v>2381569698.2534628</v>
      </c>
      <c r="C122" s="69">
        <f>'04END BB'!C3</f>
        <v>2637303895.7380362</v>
      </c>
      <c r="D122" s="69">
        <f>'04END BB'!D3</f>
        <v>2951003050.9034595</v>
      </c>
      <c r="E122" s="69">
        <f>'04END BB'!E3</f>
        <v>3213419983.9681778</v>
      </c>
      <c r="F122" s="69">
        <f>'04END BB'!F3</f>
        <v>3625771216.9666228</v>
      </c>
      <c r="G122" s="69">
        <f>'04END BB'!G3</f>
        <v>3879437586.1201148</v>
      </c>
      <c r="H122" s="69">
        <f>'04END BB'!H3</f>
        <v>4281112889.8665638</v>
      </c>
      <c r="I122" s="69">
        <f>'04END BB'!I3</f>
        <v>4844340226.9305944</v>
      </c>
      <c r="J122" s="69">
        <f>'04END BB'!J3</f>
        <v>5279166308.7162285</v>
      </c>
      <c r="K122" s="69">
        <f>'04END BB'!K3</f>
        <v>5559009839.7813148</v>
      </c>
      <c r="L122" s="70">
        <f>'04END BB'!L3</f>
        <v>5866287598.4568596</v>
      </c>
      <c r="M122" s="69">
        <f>'04END BB'!M3</f>
        <v>5951688897.6336126</v>
      </c>
      <c r="N122" s="69">
        <f>'04END BB'!N3</f>
        <v>5983775274.5270891</v>
      </c>
      <c r="O122" s="69">
        <f>'04END BB'!O3</f>
        <v>6216929163.8712387</v>
      </c>
      <c r="S122" s="64"/>
      <c r="AB122" s="64"/>
    </row>
    <row r="123" spans="1:28" x14ac:dyDescent="0.35">
      <c r="A123" s="75" t="s">
        <v>152</v>
      </c>
      <c r="B123" s="68">
        <f>'05ENX BB'!B3</f>
        <v>3602153138.921268</v>
      </c>
      <c r="C123" s="69">
        <f>'05ENX BB'!C3</f>
        <v>4077824543.6226692</v>
      </c>
      <c r="D123" s="69">
        <f>'05ENX BB'!D3</f>
        <v>4478653802.2167435</v>
      </c>
      <c r="E123" s="69">
        <f>'05ENX BB'!E3</f>
        <v>4881562091.7269945</v>
      </c>
      <c r="F123" s="69">
        <f>'05ENX BB'!F3</f>
        <v>5369487542.6334009</v>
      </c>
      <c r="G123" s="69">
        <f>'05ENX BB'!G3</f>
        <v>6151983973.8174429</v>
      </c>
      <c r="H123" s="69">
        <f>'05ENX BB'!H3</f>
        <v>6789381768.9463425</v>
      </c>
      <c r="I123" s="69">
        <f>'05ENX BB'!I3</f>
        <v>7346771655.1985588</v>
      </c>
      <c r="J123" s="69">
        <f>'05ENX BB'!J3</f>
        <v>7988755436.5374737</v>
      </c>
      <c r="K123" s="69">
        <f>'05ENX BB'!K3</f>
        <v>8800381631.4247017</v>
      </c>
      <c r="L123" s="70">
        <f>'05ENX BB'!L3</f>
        <v>9071370337.0073967</v>
      </c>
      <c r="M123" s="69">
        <f>'05ENX BB'!M3</f>
        <v>9402951185</v>
      </c>
      <c r="N123" s="69">
        <f>'05ENX BB'!N3</f>
        <v>9681225887.5666142</v>
      </c>
      <c r="O123" s="69">
        <f>'05ENX BB'!O3</f>
        <v>9959036464</v>
      </c>
      <c r="S123" s="64"/>
      <c r="AB123" s="64"/>
    </row>
    <row r="124" spans="1:28" x14ac:dyDescent="0.35">
      <c r="A124" s="75" t="s">
        <v>153</v>
      </c>
      <c r="B124" s="68">
        <f>'06ERG BB'!B3</f>
        <v>3855310048.2531734</v>
      </c>
      <c r="C124" s="69">
        <f>'06ERG BB'!C3</f>
        <v>4227180033.5840921</v>
      </c>
      <c r="D124" s="69">
        <f>'06ERG BB'!D3</f>
        <v>4594244137.7890587</v>
      </c>
      <c r="E124" s="69">
        <f>'06ERG BB'!E3</f>
        <v>4996177103.7090254</v>
      </c>
      <c r="F124" s="69">
        <f>'06ERG BB'!F3</f>
        <v>5376217821.0471096</v>
      </c>
      <c r="G124" s="69">
        <f>'06ERG BB'!G3</f>
        <v>5883735034.7184029</v>
      </c>
      <c r="H124" s="69">
        <f>'06ERG BB'!H3</f>
        <v>6444037497.3969374</v>
      </c>
      <c r="I124" s="69">
        <f>'06ERG BB'!I3</f>
        <v>6840111287.0210762</v>
      </c>
      <c r="J124" s="69">
        <f>'06ERG BB'!J3</f>
        <v>7362075092.4236431</v>
      </c>
      <c r="K124" s="69">
        <f>'06ERG BB'!K3</f>
        <v>7870541819.6607046</v>
      </c>
      <c r="L124" s="70">
        <f>'06ERG BB'!L3</f>
        <v>8039335866.4125576</v>
      </c>
      <c r="M124" s="69">
        <f>'06ERG BB'!M3</f>
        <v>8362629135.4840555</v>
      </c>
      <c r="N124" s="69">
        <f>'06ERG BB'!N3</f>
        <v>8583603589.8695498</v>
      </c>
      <c r="O124" s="69">
        <f>'06ERG BB'!O3</f>
        <v>8827405711</v>
      </c>
      <c r="S124" s="64"/>
      <c r="AB124" s="64"/>
    </row>
    <row r="125" spans="1:28" x14ac:dyDescent="0.35">
      <c r="A125" s="75" t="s">
        <v>154</v>
      </c>
      <c r="B125" s="68">
        <f>'07ESS BB'!B3</f>
        <v>2535889591.3759365</v>
      </c>
      <c r="C125" s="69">
        <f>'07ESS BB'!C3</f>
        <v>2824817588.5981069</v>
      </c>
      <c r="D125" s="69">
        <f>'07ESS BB'!D3</f>
        <v>3220261194.2854037</v>
      </c>
      <c r="E125" s="69">
        <f>'07ESS BB'!E3</f>
        <v>3627377552.2520189</v>
      </c>
      <c r="F125" s="69">
        <f>'07ESS BB'!F3</f>
        <v>4220949204.8883667</v>
      </c>
      <c r="G125" s="69">
        <f>'07ESS BB'!G3</f>
        <v>4709348734.4573278</v>
      </c>
      <c r="H125" s="69">
        <f>'07ESS BB'!H3</f>
        <v>5276526852.814991</v>
      </c>
      <c r="I125" s="69">
        <f>'07ESS BB'!I3</f>
        <v>5963190077.5635338</v>
      </c>
      <c r="J125" s="69">
        <f>'07ESS BB'!J3</f>
        <v>6379815404.1498375</v>
      </c>
      <c r="K125" s="69">
        <f>'07ESS BB'!K3</f>
        <v>6757114782.7717829</v>
      </c>
      <c r="L125" s="70">
        <f>'07ESS BB'!L3</f>
        <v>7133090069.9847279</v>
      </c>
      <c r="M125" s="69">
        <f>'07ESS BB'!M3</f>
        <v>7360291031.9930201</v>
      </c>
      <c r="N125" s="69">
        <f>'07ESS BB'!N3</f>
        <v>7542911245.15977</v>
      </c>
      <c r="O125" s="69">
        <f>'07ESS BB'!O3</f>
        <v>7762253644</v>
      </c>
      <c r="S125" s="64"/>
      <c r="AB125" s="64"/>
    </row>
    <row r="126" spans="1:28" x14ac:dyDescent="0.35">
      <c r="A126" s="75" t="s">
        <v>155</v>
      </c>
      <c r="B126" s="68">
        <f>'08JEN BB'!B3</f>
        <v>460096299.84329987</v>
      </c>
      <c r="C126" s="69">
        <f>'08JEN BB'!C3</f>
        <v>495664268.70087111</v>
      </c>
      <c r="D126" s="69">
        <f>'08JEN BB'!D3</f>
        <v>537963717.78262043</v>
      </c>
      <c r="E126" s="69">
        <f>'08JEN BB'!E3</f>
        <v>549503933.08706963</v>
      </c>
      <c r="F126" s="69">
        <f>'08JEN BB'!F3</f>
        <v>608125807.68634892</v>
      </c>
      <c r="G126" s="69">
        <f>'08JEN BB'!G3</f>
        <v>626852638.89194191</v>
      </c>
      <c r="H126" s="69">
        <f>'08JEN BB'!H3</f>
        <v>722141084.0178926</v>
      </c>
      <c r="I126" s="69">
        <f>'08JEN BB'!I3</f>
        <v>809008679.21884918</v>
      </c>
      <c r="J126" s="69">
        <f>'08JEN BB'!J3</f>
        <v>882164266.26825345</v>
      </c>
      <c r="K126" s="69">
        <f>'08JEN BB'!K3</f>
        <v>963670839.97607064</v>
      </c>
      <c r="L126" s="70">
        <f>'08JEN BB'!L3</f>
        <v>1031155145.6715863</v>
      </c>
      <c r="M126" s="69">
        <f>'08JEN BB'!M3</f>
        <v>1073192098.5244426</v>
      </c>
      <c r="N126" s="69">
        <f>'08JEN BB'!N3</f>
        <v>1142762188.0559349</v>
      </c>
      <c r="O126" s="69">
        <f>'08JEN BB'!O3</f>
        <v>1211050477.0093555</v>
      </c>
      <c r="S126" s="64"/>
      <c r="AB126" s="64"/>
    </row>
    <row r="127" spans="1:28" x14ac:dyDescent="0.35">
      <c r="A127" s="75" t="s">
        <v>156</v>
      </c>
      <c r="B127" s="68">
        <f>'09PCR BB'!B3</f>
        <v>1265631561.0493705</v>
      </c>
      <c r="C127" s="69">
        <f>'09PCR BB'!C3</f>
        <v>1364449940.521193</v>
      </c>
      <c r="D127" s="69">
        <f>'09PCR BB'!D3</f>
        <v>1474133595.6784711</v>
      </c>
      <c r="E127" s="69">
        <f>'09PCR BB'!E3</f>
        <v>1559843471.8780923</v>
      </c>
      <c r="F127" s="69">
        <f>'09PCR BB'!F3</f>
        <v>1707776019.7883902</v>
      </c>
      <c r="G127" s="69">
        <f>'09PCR BB'!G3</f>
        <v>1833749238.1380496</v>
      </c>
      <c r="H127" s="69">
        <f>'09PCR BB'!H3</f>
        <v>2023060270.573772</v>
      </c>
      <c r="I127" s="69">
        <f>'09PCR BB'!I3</f>
        <v>2243719664.4229412</v>
      </c>
      <c r="J127" s="69">
        <f>'09PCR BB'!J3</f>
        <v>2350575235.4074473</v>
      </c>
      <c r="K127" s="69">
        <f>'09PCR BB'!K3</f>
        <v>2533681709.4512348</v>
      </c>
      <c r="L127" s="70">
        <f>'09PCR BB'!L3</f>
        <v>2736151760</v>
      </c>
      <c r="M127" s="69">
        <f>'09PCR BB'!M3</f>
        <v>2983310085.9957829</v>
      </c>
      <c r="N127" s="69">
        <f>'09PCR BB'!N3</f>
        <v>3051483420.7470584</v>
      </c>
      <c r="O127" s="69">
        <f>'09PCR BB'!O3</f>
        <v>3244892297</v>
      </c>
      <c r="S127" s="64"/>
      <c r="AB127" s="64"/>
    </row>
    <row r="128" spans="1:28" x14ac:dyDescent="0.35">
      <c r="A128" s="75" t="s">
        <v>157</v>
      </c>
      <c r="B128" s="68">
        <f>'10SAP BB'!B3</f>
        <v>2497680901.8860049</v>
      </c>
      <c r="C128" s="69">
        <f>'10SAP BB'!C3</f>
        <v>2574172258.2963667</v>
      </c>
      <c r="D128" s="69">
        <f>'10SAP BB'!D3</f>
        <v>2597655321.5982127</v>
      </c>
      <c r="E128" s="69">
        <f>'10SAP BB'!E3</f>
        <v>2655385003.1922731</v>
      </c>
      <c r="F128" s="69">
        <f>'10SAP BB'!F3</f>
        <v>2706169355.3336701</v>
      </c>
      <c r="G128" s="69">
        <f>'10SAP BB'!G3</f>
        <v>2723122619.6551514</v>
      </c>
      <c r="H128" s="69">
        <f>'10SAP BB'!H3</f>
        <v>2909040100.3326182</v>
      </c>
      <c r="I128" s="69">
        <f>'10SAP BB'!I3</f>
        <v>3092390285.9548759</v>
      </c>
      <c r="J128" s="69">
        <f>'10SAP BB'!J3</f>
        <v>3296253903.4986205</v>
      </c>
      <c r="K128" s="69">
        <f>'10SAP BB'!K3</f>
        <v>3456377697.9511776</v>
      </c>
      <c r="L128" s="70">
        <f>'10SAP BB'!L3</f>
        <v>3572345661.0058537</v>
      </c>
      <c r="M128" s="69">
        <f>'10SAP BB'!M3</f>
        <v>3670172554.2308493</v>
      </c>
      <c r="N128" s="69">
        <f>'10SAP BB'!N3</f>
        <v>3714128826.4400005</v>
      </c>
      <c r="O128" s="69">
        <f>'10SAP BB'!O3</f>
        <v>3866418420.8099999</v>
      </c>
      <c r="S128" s="64"/>
      <c r="AB128" s="64"/>
    </row>
    <row r="129" spans="1:28" x14ac:dyDescent="0.35">
      <c r="A129" s="75" t="s">
        <v>158</v>
      </c>
      <c r="B129" s="68">
        <f>'11SPD BB'!B3</f>
        <v>1264717187.3971479</v>
      </c>
      <c r="C129" s="69">
        <f>'11SPD BB'!C3</f>
        <v>1365589455.0493827</v>
      </c>
      <c r="D129" s="69">
        <f>'11SPD BB'!D3</f>
        <v>1481845559.6482112</v>
      </c>
      <c r="E129" s="69">
        <f>'11SPD BB'!E3</f>
        <v>1624751299.3556552</v>
      </c>
      <c r="F129" s="69">
        <f>'11SPD BB'!F3</f>
        <v>1858761666.8045545</v>
      </c>
      <c r="G129" s="69">
        <f>'11SPD BB'!G3</f>
        <v>2077259192.3929198</v>
      </c>
      <c r="H129" s="69">
        <f>'11SPD BB'!H3</f>
        <v>2276705563.2902904</v>
      </c>
      <c r="I129" s="69">
        <f>'11SPD BB'!I3</f>
        <v>2562318006.9176264</v>
      </c>
      <c r="J129" s="69">
        <f>'11SPD BB'!J3</f>
        <v>2857947864.426857</v>
      </c>
      <c r="K129" s="69">
        <f>'11SPD BB'!K3</f>
        <v>3196930336.388679</v>
      </c>
      <c r="L129" s="70">
        <f>'11SPD BB'!L3</f>
        <v>3440511510.8184304</v>
      </c>
      <c r="M129" s="69">
        <f>'11SPD BB'!M3</f>
        <v>3598091360.6506739</v>
      </c>
      <c r="N129" s="69">
        <f>'11SPD BB'!N3</f>
        <v>3797137200.6092572</v>
      </c>
      <c r="O129" s="69">
        <f>'11SPD BB'!O3</f>
        <v>4055352631.802989</v>
      </c>
      <c r="S129" s="64"/>
      <c r="AB129" s="64"/>
    </row>
    <row r="130" spans="1:28" x14ac:dyDescent="0.35">
      <c r="A130" s="75" t="s">
        <v>159</v>
      </c>
      <c r="B130" s="68">
        <f>'12TND BB'!B3</f>
        <v>744355867.50215316</v>
      </c>
      <c r="C130" s="69">
        <f>'12TND BB'!C3</f>
        <v>821591924.70156205</v>
      </c>
      <c r="D130" s="69">
        <f>'12TND BB'!D3</f>
        <v>873953159.44513476</v>
      </c>
      <c r="E130" s="69">
        <f>'12TND BB'!E3</f>
        <v>946076777.46461296</v>
      </c>
      <c r="F130" s="69">
        <f>'12TND BB'!F3</f>
        <v>1050237728.5714093</v>
      </c>
      <c r="G130" s="69">
        <f>'12TND BB'!G3</f>
        <v>1152146604.5872953</v>
      </c>
      <c r="H130" s="69">
        <f>'12TND BB'!H3</f>
        <v>1251526161.1447821</v>
      </c>
      <c r="I130" s="69">
        <f>'12TND BB'!I3</f>
        <v>1334192260.7127016</v>
      </c>
      <c r="J130" s="69">
        <f>'12TND BB'!J3</f>
        <v>1370445290.0181603</v>
      </c>
      <c r="K130" s="69">
        <f>'12TND BB'!K3</f>
        <v>1429838830.8700733</v>
      </c>
      <c r="L130" s="70">
        <f>'12TND BB'!L3</f>
        <v>1477502273.8718667</v>
      </c>
      <c r="M130" s="69">
        <f>'12TND BB'!M3</f>
        <v>1514902768.7652884</v>
      </c>
      <c r="N130" s="69">
        <f>'12TND BB'!N3</f>
        <v>1527678386.28826</v>
      </c>
      <c r="O130" s="69">
        <f>'12TND BB'!O3</f>
        <v>1639159738.034641</v>
      </c>
      <c r="S130" s="64"/>
      <c r="AB130" s="64"/>
    </row>
    <row r="131" spans="1:28" ht="15" thickBot="1" x14ac:dyDescent="0.4">
      <c r="A131" s="76" t="s">
        <v>160</v>
      </c>
      <c r="B131" s="71">
        <f>'13UED BB'!B3</f>
        <v>1052819059.7203677</v>
      </c>
      <c r="C131" s="72">
        <f>'13UED BB'!C3</f>
        <v>1096071785.4103456</v>
      </c>
      <c r="D131" s="72">
        <f>'13UED BB'!D3</f>
        <v>1137404432.6182129</v>
      </c>
      <c r="E131" s="72">
        <f>'13UED BB'!E3</f>
        <v>1153687622.5641353</v>
      </c>
      <c r="F131" s="72">
        <f>'13UED BB'!F3</f>
        <v>1243024699.6479158</v>
      </c>
      <c r="G131" s="72">
        <f>'13UED BB'!G3</f>
        <v>1299933838.0532608</v>
      </c>
      <c r="H131" s="72">
        <f>'13UED BB'!H3</f>
        <v>1446378821.9242764</v>
      </c>
      <c r="I131" s="72">
        <f>'13UED BB'!I3</f>
        <v>1606124517.0992467</v>
      </c>
      <c r="J131" s="72">
        <f>'13UED BB'!J3</f>
        <v>1731497896.0526605</v>
      </c>
      <c r="K131" s="72">
        <f>'13UED BB'!K3</f>
        <v>1866881158.3275583</v>
      </c>
      <c r="L131" s="73">
        <f>'13UED BB'!L3</f>
        <v>2028283788.7637508</v>
      </c>
      <c r="M131" s="72">
        <f>'13UED BB'!M3</f>
        <v>2097881729.0640361</v>
      </c>
      <c r="N131" s="72">
        <f>'13UED BB'!N3</f>
        <v>2142817307.7319627</v>
      </c>
      <c r="O131" s="72">
        <f>'13UED BB'!O3</f>
        <v>2177263452</v>
      </c>
      <c r="S131" s="64"/>
      <c r="AB131" s="64"/>
    </row>
    <row r="132" spans="1:28" x14ac:dyDescent="0.35">
      <c r="A132" s="65"/>
      <c r="B132" s="57"/>
      <c r="C132" s="57"/>
      <c r="D132" s="57"/>
      <c r="E132" s="57"/>
      <c r="F132" s="57"/>
      <c r="G132" s="57"/>
      <c r="H132" s="57"/>
      <c r="I132" s="57"/>
      <c r="J132" s="57"/>
      <c r="K132" s="57"/>
      <c r="M132" s="57"/>
      <c r="N132" s="57"/>
      <c r="O132" s="57"/>
    </row>
    <row r="133" spans="1:28" x14ac:dyDescent="0.35">
      <c r="B133" s="55" t="s">
        <v>162</v>
      </c>
    </row>
    <row r="134" spans="1:28" ht="15" thickBot="1" x14ac:dyDescent="0.4">
      <c r="A134" s="65"/>
      <c r="B134" s="81">
        <v>2006</v>
      </c>
      <c r="C134" s="81">
        <v>2007</v>
      </c>
      <c r="D134" s="81">
        <v>2008</v>
      </c>
      <c r="E134" s="81">
        <v>2009</v>
      </c>
      <c r="F134" s="81">
        <v>2010</v>
      </c>
      <c r="G134" s="81">
        <v>2011</v>
      </c>
      <c r="H134" s="81">
        <v>2012</v>
      </c>
      <c r="I134" s="81">
        <v>2013</v>
      </c>
      <c r="J134" s="81">
        <v>2014</v>
      </c>
      <c r="K134" s="81">
        <v>2015</v>
      </c>
      <c r="L134" s="81">
        <v>2016</v>
      </c>
      <c r="M134" s="81">
        <v>2017</v>
      </c>
      <c r="N134" s="81">
        <v>2018</v>
      </c>
      <c r="O134" s="81">
        <v>2019</v>
      </c>
    </row>
    <row r="135" spans="1:28" x14ac:dyDescent="0.35">
      <c r="A135" s="92" t="s">
        <v>148</v>
      </c>
      <c r="B135" s="82">
        <f>B103/B119</f>
        <v>0.10329957472738675</v>
      </c>
      <c r="C135" s="83">
        <f t="shared" ref="C135:K147" si="28">C103/C119</f>
        <v>9.1811081166111669E-2</v>
      </c>
      <c r="D135" s="83">
        <f t="shared" si="28"/>
        <v>0.11263823182554229</v>
      </c>
      <c r="E135" s="83">
        <f t="shared" si="28"/>
        <v>0.10015410649472062</v>
      </c>
      <c r="F135" s="83">
        <f t="shared" si="28"/>
        <v>0.12611819074749717</v>
      </c>
      <c r="G135" s="83">
        <f t="shared" si="28"/>
        <v>0.12280604567396144</v>
      </c>
      <c r="H135" s="83">
        <f t="shared" si="28"/>
        <v>0.11629665857971247</v>
      </c>
      <c r="I135" s="83">
        <f t="shared" si="28"/>
        <v>0.12093872414797194</v>
      </c>
      <c r="J135" s="83">
        <f t="shared" si="28"/>
        <v>0.10193603465086835</v>
      </c>
      <c r="K135" s="83">
        <f t="shared" si="28"/>
        <v>0.10797854633945754</v>
      </c>
      <c r="L135" s="84">
        <f t="shared" ref="L135:M135" si="29">L103/L119</f>
        <v>0.11123786909344147</v>
      </c>
      <c r="M135" s="83">
        <f t="shared" si="29"/>
        <v>0.11351466241735342</v>
      </c>
      <c r="N135" s="83">
        <f t="shared" ref="N135:O135" si="30">N103/N119</f>
        <v>0.1039095177197823</v>
      </c>
      <c r="O135" s="83">
        <f t="shared" si="30"/>
        <v>0.1029234603309979</v>
      </c>
    </row>
    <row r="136" spans="1:28" x14ac:dyDescent="0.35">
      <c r="A136" s="75" t="s">
        <v>149</v>
      </c>
      <c r="B136" s="96">
        <f t="shared" ref="B136:I147" si="31">B104/B120</f>
        <v>9.7289277364763505E-2</v>
      </c>
      <c r="C136" s="86">
        <f t="shared" si="31"/>
        <v>8.746767845639962E-2</v>
      </c>
      <c r="D136" s="86">
        <f t="shared" si="31"/>
        <v>0.10254333636210772</v>
      </c>
      <c r="E136" s="86">
        <f t="shared" si="31"/>
        <v>9.4751150885351992E-2</v>
      </c>
      <c r="F136" s="86">
        <f t="shared" si="31"/>
        <v>0.10664605686200829</v>
      </c>
      <c r="G136" s="86">
        <f t="shared" si="31"/>
        <v>0.10452079409592663</v>
      </c>
      <c r="H136" s="86">
        <f t="shared" si="31"/>
        <v>0.10288388883622375</v>
      </c>
      <c r="I136" s="86">
        <f t="shared" si="31"/>
        <v>0.10219020538626292</v>
      </c>
      <c r="J136" s="86">
        <f t="shared" si="28"/>
        <v>8.003579966734882E-2</v>
      </c>
      <c r="K136" s="86">
        <f t="shared" si="28"/>
        <v>8.4120138183152782E-2</v>
      </c>
      <c r="L136" s="87">
        <f t="shared" ref="L136:M136" si="32">L104/L120</f>
        <v>8.3036289511576863E-2</v>
      </c>
      <c r="M136" s="86">
        <f t="shared" si="32"/>
        <v>8.782601304842616E-2</v>
      </c>
      <c r="N136" s="86">
        <f t="shared" ref="N136:O136" si="33">N104/N120</f>
        <v>7.4893985503288546E-2</v>
      </c>
      <c r="O136" s="86">
        <f t="shared" si="33"/>
        <v>7.4355729107150756E-2</v>
      </c>
    </row>
    <row r="137" spans="1:28" x14ac:dyDescent="0.35">
      <c r="A137" s="75" t="s">
        <v>150</v>
      </c>
      <c r="B137" s="85">
        <f t="shared" si="31"/>
        <v>0.1158374611243273</v>
      </c>
      <c r="C137" s="86">
        <f t="shared" si="31"/>
        <v>0.10417010417524761</v>
      </c>
      <c r="D137" s="86">
        <f t="shared" si="31"/>
        <v>0.13389931204072231</v>
      </c>
      <c r="E137" s="86">
        <f t="shared" si="31"/>
        <v>0.10507827570836893</v>
      </c>
      <c r="F137" s="86">
        <f t="shared" si="31"/>
        <v>0.14395757640898388</v>
      </c>
      <c r="G137" s="86">
        <f t="shared" si="31"/>
        <v>0.11998861411528203</v>
      </c>
      <c r="H137" s="86">
        <f t="shared" si="31"/>
        <v>0.1046959420431422</v>
      </c>
      <c r="I137" s="86">
        <f t="shared" si="31"/>
        <v>0.10445827453797962</v>
      </c>
      <c r="J137" s="86">
        <f t="shared" si="28"/>
        <v>0.10093366410314089</v>
      </c>
      <c r="K137" s="86">
        <f t="shared" si="28"/>
        <v>9.598702150153858E-2</v>
      </c>
      <c r="L137" s="87">
        <f t="shared" ref="L137:M137" si="34">L105/L121</f>
        <v>0.10060146490344817</v>
      </c>
      <c r="M137" s="86">
        <f t="shared" si="34"/>
        <v>0.10762949525412638</v>
      </c>
      <c r="N137" s="86">
        <f t="shared" ref="N137:O137" si="35">N105/N121</f>
        <v>9.9855582897912312E-2</v>
      </c>
      <c r="O137" s="86">
        <f t="shared" si="35"/>
        <v>0.10005096840770318</v>
      </c>
    </row>
    <row r="138" spans="1:28" x14ac:dyDescent="0.35">
      <c r="A138" s="75" t="s">
        <v>151</v>
      </c>
      <c r="B138" s="85">
        <f t="shared" si="31"/>
        <v>0.11360769311010543</v>
      </c>
      <c r="C138" s="86">
        <f t="shared" si="31"/>
        <v>0.10169242090367479</v>
      </c>
      <c r="D138" s="86">
        <f t="shared" si="31"/>
        <v>0.12116801031924504</v>
      </c>
      <c r="E138" s="86">
        <f t="shared" si="31"/>
        <v>0.10796872668810473</v>
      </c>
      <c r="F138" s="86">
        <f t="shared" si="31"/>
        <v>0.13751324182382077</v>
      </c>
      <c r="G138" s="86">
        <f t="shared" si="31"/>
        <v>0.1245425201652835</v>
      </c>
      <c r="H138" s="86">
        <f t="shared" si="31"/>
        <v>0.11543624050251837</v>
      </c>
      <c r="I138" s="88">
        <f t="shared" si="31"/>
        <v>0.11340043928417501</v>
      </c>
      <c r="J138" s="86">
        <f t="shared" si="28"/>
        <v>8.7892759836156478E-2</v>
      </c>
      <c r="K138" s="88">
        <f t="shared" si="28"/>
        <v>8.3374568544352573E-2</v>
      </c>
      <c r="L138" s="87">
        <f t="shared" ref="L138:M138" si="36">L106/L122</f>
        <v>8.3881542324130448E-2</v>
      </c>
      <c r="M138" s="88">
        <f t="shared" si="36"/>
        <v>8.8861149215369251E-2</v>
      </c>
      <c r="N138" s="88">
        <f t="shared" ref="N138:O138" si="37">N106/N122</f>
        <v>7.8046786935656184E-2</v>
      </c>
      <c r="O138" s="88">
        <f t="shared" si="37"/>
        <v>7.761138562472078E-2</v>
      </c>
    </row>
    <row r="139" spans="1:28" x14ac:dyDescent="0.35">
      <c r="A139" s="75" t="s">
        <v>152</v>
      </c>
      <c r="B139" s="85">
        <f t="shared" si="31"/>
        <v>0.1062471962445399</v>
      </c>
      <c r="C139" s="86">
        <f t="shared" si="31"/>
        <v>0.11182201597581835</v>
      </c>
      <c r="D139" s="86">
        <f t="shared" si="31"/>
        <v>9.3625581996207782E-2</v>
      </c>
      <c r="E139" s="86">
        <f t="shared" si="31"/>
        <v>0.12246222912391205</v>
      </c>
      <c r="F139" s="86">
        <f t="shared" si="31"/>
        <v>0.10913859878634298</v>
      </c>
      <c r="G139" s="86">
        <f t="shared" si="31"/>
        <v>0.11092848415133223</v>
      </c>
      <c r="H139" s="86">
        <f t="shared" si="31"/>
        <v>0.12933548112899643</v>
      </c>
      <c r="I139" s="86">
        <f t="shared" si="31"/>
        <v>0.10029287601586367</v>
      </c>
      <c r="J139" s="88">
        <f t="shared" si="28"/>
        <v>8.1224377406517445E-2</v>
      </c>
      <c r="K139" s="88">
        <f t="shared" si="28"/>
        <v>9.6459831560238407E-2</v>
      </c>
      <c r="L139" s="87">
        <f t="shared" ref="L139:M139" si="38">L107/L123</f>
        <v>7.5646810441780413E-2</v>
      </c>
      <c r="M139" s="86">
        <f t="shared" si="38"/>
        <v>7.9028137474344576E-2</v>
      </c>
      <c r="N139" s="88">
        <f t="shared" ref="N139:O139" si="39">N107/N123</f>
        <v>7.1592283257452483E-2</v>
      </c>
      <c r="O139" s="86">
        <f t="shared" si="39"/>
        <v>7.2528366270581346E-2</v>
      </c>
    </row>
    <row r="140" spans="1:28" x14ac:dyDescent="0.35">
      <c r="A140" s="75" t="s">
        <v>153</v>
      </c>
      <c r="B140" s="85">
        <f t="shared" si="31"/>
        <v>0.10795871417999232</v>
      </c>
      <c r="C140" s="86">
        <f t="shared" si="31"/>
        <v>0.11249268683474628</v>
      </c>
      <c r="D140" s="86">
        <f t="shared" si="31"/>
        <v>9.1638365611848752E-2</v>
      </c>
      <c r="E140" s="86">
        <f t="shared" si="31"/>
        <v>0.12402261708918406</v>
      </c>
      <c r="F140" s="86">
        <f t="shared" si="31"/>
        <v>0.11125685482393029</v>
      </c>
      <c r="G140" s="86">
        <f t="shared" si="31"/>
        <v>0.11131018513724947</v>
      </c>
      <c r="H140" s="86">
        <f t="shared" si="31"/>
        <v>0.1328959693354593</v>
      </c>
      <c r="I140" s="86">
        <f t="shared" si="31"/>
        <v>0.10292191741752443</v>
      </c>
      <c r="J140" s="88">
        <f t="shared" si="28"/>
        <v>8.3576093469268531E-2</v>
      </c>
      <c r="K140" s="88">
        <f t="shared" si="28"/>
        <v>9.0610501882625039E-2</v>
      </c>
      <c r="L140" s="87">
        <f t="shared" ref="L140:M140" si="40">L108/L124</f>
        <v>8.5065554649947306E-2</v>
      </c>
      <c r="M140" s="86">
        <f t="shared" si="40"/>
        <v>8.8312356346493204E-2</v>
      </c>
      <c r="N140" s="88">
        <f t="shared" ref="N140:O140" si="41">N108/N124</f>
        <v>7.87291528136949E-2</v>
      </c>
      <c r="O140" s="86">
        <f t="shared" si="41"/>
        <v>7.9191818964377894E-2</v>
      </c>
    </row>
    <row r="141" spans="1:28" x14ac:dyDescent="0.35">
      <c r="A141" s="75" t="s">
        <v>154</v>
      </c>
      <c r="B141" s="85">
        <f t="shared" si="31"/>
        <v>0.11380799289961706</v>
      </c>
      <c r="C141" s="86">
        <f t="shared" si="31"/>
        <v>0.10143004863004647</v>
      </c>
      <c r="D141" s="86">
        <f t="shared" si="31"/>
        <v>0.12168406490566241</v>
      </c>
      <c r="E141" s="86">
        <f t="shared" si="31"/>
        <v>0.10889550687713782</v>
      </c>
      <c r="F141" s="86">
        <f t="shared" si="31"/>
        <v>0.13339373327226886</v>
      </c>
      <c r="G141" s="86">
        <f t="shared" si="31"/>
        <v>0.12974601773450575</v>
      </c>
      <c r="H141" s="86">
        <f t="shared" si="31"/>
        <v>0.11137278859480602</v>
      </c>
      <c r="I141" s="86">
        <f t="shared" si="31"/>
        <v>0.11478991480079137</v>
      </c>
      <c r="J141" s="88">
        <f t="shared" si="28"/>
        <v>0.10961336225549392</v>
      </c>
      <c r="K141" s="88">
        <f t="shared" si="28"/>
        <v>8.6014277240010178E-2</v>
      </c>
      <c r="L141" s="87">
        <f t="shared" ref="L141:M141" si="42">L109/L125</f>
        <v>8.7755604234242543E-2</v>
      </c>
      <c r="M141" s="86">
        <f t="shared" si="42"/>
        <v>9.2134043761084528E-2</v>
      </c>
      <c r="N141" s="88">
        <f t="shared" ref="N141:O141" si="43">N109/N125</f>
        <v>7.9398784458452526E-2</v>
      </c>
      <c r="O141" s="86">
        <f t="shared" si="43"/>
        <v>7.9730654008963051E-2</v>
      </c>
    </row>
    <row r="142" spans="1:28" x14ac:dyDescent="0.35">
      <c r="A142" s="75" t="s">
        <v>155</v>
      </c>
      <c r="B142" s="85">
        <f t="shared" si="31"/>
        <v>0.115085876909437</v>
      </c>
      <c r="C142" s="86">
        <f t="shared" si="31"/>
        <v>0.10601652511973045</v>
      </c>
      <c r="D142" s="86">
        <f t="shared" si="31"/>
        <v>0.13538820647199495</v>
      </c>
      <c r="E142" s="86">
        <f t="shared" si="31"/>
        <v>0.10529817500748163</v>
      </c>
      <c r="F142" s="86">
        <f t="shared" si="31"/>
        <v>0.14172839131413376</v>
      </c>
      <c r="G142" s="86">
        <f t="shared" si="31"/>
        <v>0.12810600590472074</v>
      </c>
      <c r="H142" s="86">
        <f t="shared" si="31"/>
        <v>0.11514068649640691</v>
      </c>
      <c r="I142" s="86">
        <f t="shared" si="31"/>
        <v>0.11879409536771438</v>
      </c>
      <c r="J142" s="88">
        <f t="shared" si="28"/>
        <v>0.11655219857065031</v>
      </c>
      <c r="K142" s="93">
        <f t="shared" si="28"/>
        <v>0.10760080262302715</v>
      </c>
      <c r="L142" s="87">
        <f t="shared" ref="L142:M142" si="44">L110/L126</f>
        <v>0.11768885863865193</v>
      </c>
      <c r="M142" s="86">
        <f t="shared" si="44"/>
        <v>0.11032865012752791</v>
      </c>
      <c r="N142" s="93">
        <f t="shared" ref="N142:O142" si="45">N110/N126</f>
        <v>0.10064926573041255</v>
      </c>
      <c r="O142" s="86">
        <f t="shared" si="45"/>
        <v>9.9114244488222716E-2</v>
      </c>
    </row>
    <row r="143" spans="1:28" x14ac:dyDescent="0.35">
      <c r="A143" s="75" t="s">
        <v>156</v>
      </c>
      <c r="B143" s="85">
        <f t="shared" si="31"/>
        <v>0.11293805619669668</v>
      </c>
      <c r="C143" s="86">
        <f t="shared" si="31"/>
        <v>0.10212690834380318</v>
      </c>
      <c r="D143" s="86">
        <f t="shared" si="31"/>
        <v>0.13210816839694808</v>
      </c>
      <c r="E143" s="86">
        <f t="shared" si="31"/>
        <v>0.10258310032331527</v>
      </c>
      <c r="F143" s="86">
        <f t="shared" si="31"/>
        <v>0.14054632203528003</v>
      </c>
      <c r="G143" s="86">
        <f t="shared" si="31"/>
        <v>0.12145184574598858</v>
      </c>
      <c r="H143" s="86">
        <f t="shared" si="31"/>
        <v>0.10720565944321853</v>
      </c>
      <c r="I143" s="86">
        <f t="shared" si="31"/>
        <v>0.10612797411099502</v>
      </c>
      <c r="J143" s="86">
        <f t="shared" si="28"/>
        <v>0.10288452988533116</v>
      </c>
      <c r="K143" s="86">
        <f t="shared" si="28"/>
        <v>9.7841837691734906E-2</v>
      </c>
      <c r="L143" s="87">
        <f t="shared" ref="L143:M143" si="46">L111/L127</f>
        <v>9.9890495073293353E-2</v>
      </c>
      <c r="M143" s="86">
        <f t="shared" si="46"/>
        <v>0.10353635797503534</v>
      </c>
      <c r="N143" s="86">
        <f t="shared" ref="N143:O143" si="47">N111/N127</f>
        <v>9.4196541676020026E-2</v>
      </c>
      <c r="O143" s="86">
        <f t="shared" si="47"/>
        <v>9.4389119149945869E-2</v>
      </c>
    </row>
    <row r="144" spans="1:28" x14ac:dyDescent="0.35">
      <c r="A144" s="75" t="s">
        <v>157</v>
      </c>
      <c r="B144" s="85">
        <f t="shared" si="31"/>
        <v>0.10578069421197175</v>
      </c>
      <c r="C144" s="86">
        <f t="shared" si="31"/>
        <v>0.114280051640044</v>
      </c>
      <c r="D144" s="86">
        <f t="shared" si="31"/>
        <v>9.9501186420355325E-2</v>
      </c>
      <c r="E144" s="86">
        <f t="shared" si="31"/>
        <v>0.13525488674702102</v>
      </c>
      <c r="F144" s="86">
        <f t="shared" si="31"/>
        <v>0.12718934950221888</v>
      </c>
      <c r="G144" s="86">
        <f t="shared" si="31"/>
        <v>0.12440995569955507</v>
      </c>
      <c r="H144" s="86">
        <f t="shared" si="31"/>
        <v>0.14578676284076658</v>
      </c>
      <c r="I144" s="86">
        <f t="shared" si="31"/>
        <v>0.12036167924977235</v>
      </c>
      <c r="J144" s="93">
        <f t="shared" si="28"/>
        <v>0.10360417951198722</v>
      </c>
      <c r="K144" s="88">
        <f t="shared" si="28"/>
        <v>0.1284615714212779</v>
      </c>
      <c r="L144" s="87">
        <f t="shared" ref="L144:M144" si="48">L112/L128</f>
        <v>9.9701208787586537E-2</v>
      </c>
      <c r="M144" s="86">
        <f t="shared" si="48"/>
        <v>0.12058178693174576</v>
      </c>
      <c r="N144" s="88">
        <f t="shared" ref="N144:O144" si="49">N112/N128</f>
        <v>0.11315078915938331</v>
      </c>
      <c r="O144" s="86">
        <f t="shared" si="49"/>
        <v>0.11347811637800799</v>
      </c>
    </row>
    <row r="145" spans="1:15" x14ac:dyDescent="0.35">
      <c r="A145" s="75" t="s">
        <v>158</v>
      </c>
      <c r="B145" s="85">
        <f t="shared" si="31"/>
        <v>9.6301878444246966E-2</v>
      </c>
      <c r="C145" s="86">
        <f t="shared" si="31"/>
        <v>9.0877787175942804E-2</v>
      </c>
      <c r="D145" s="86">
        <f t="shared" si="31"/>
        <v>0.1237687491991608</v>
      </c>
      <c r="E145" s="86">
        <f t="shared" si="31"/>
        <v>9.385102858397526E-2</v>
      </c>
      <c r="F145" s="86">
        <f t="shared" si="31"/>
        <v>0.13130857430281548</v>
      </c>
      <c r="G145" s="86">
        <f t="shared" si="31"/>
        <v>0.13399665108654127</v>
      </c>
      <c r="H145" s="86">
        <f t="shared" si="31"/>
        <v>0.10508307713774993</v>
      </c>
      <c r="I145" s="86">
        <f t="shared" si="31"/>
        <v>0.10548377890958324</v>
      </c>
      <c r="J145" s="86">
        <f t="shared" si="28"/>
        <v>9.6037792689046053E-2</v>
      </c>
      <c r="K145" s="86">
        <f t="shared" si="28"/>
        <v>8.5928342359788704E-2</v>
      </c>
      <c r="L145" s="87">
        <f t="shared" ref="L145:M145" si="50">L113/L129</f>
        <v>9.8466397303098335E-2</v>
      </c>
      <c r="M145" s="86">
        <f t="shared" si="50"/>
        <v>9.7346507656977097E-2</v>
      </c>
      <c r="N145" s="86">
        <f t="shared" ref="N145:O145" si="51">N113/N129</f>
        <v>8.619147302847846E-2</v>
      </c>
      <c r="O145" s="86">
        <f t="shared" si="51"/>
        <v>8.2645359941724797E-2</v>
      </c>
    </row>
    <row r="146" spans="1:15" x14ac:dyDescent="0.35">
      <c r="A146" s="75" t="s">
        <v>159</v>
      </c>
      <c r="B146" s="85">
        <f t="shared" si="31"/>
        <v>0.11725311174452281</v>
      </c>
      <c r="C146" s="86">
        <f t="shared" si="31"/>
        <v>0.12443832447408947</v>
      </c>
      <c r="D146" s="86">
        <f t="shared" si="31"/>
        <v>0.11567043388374464</v>
      </c>
      <c r="E146" s="86">
        <f t="shared" si="31"/>
        <v>0.10714205878846979</v>
      </c>
      <c r="F146" s="86">
        <f t="shared" si="31"/>
        <v>0.12191667996542555</v>
      </c>
      <c r="G146" s="86">
        <f t="shared" si="31"/>
        <v>0.12596878362693889</v>
      </c>
      <c r="H146" s="86">
        <f t="shared" si="31"/>
        <v>0.11445804121620033</v>
      </c>
      <c r="I146" s="86">
        <f t="shared" si="31"/>
        <v>0.1202332186801173</v>
      </c>
      <c r="J146" s="86">
        <f t="shared" si="28"/>
        <v>9.7595175024817474E-2</v>
      </c>
      <c r="K146" s="86">
        <f t="shared" si="28"/>
        <v>9.6239650884636527E-2</v>
      </c>
      <c r="L146" s="87">
        <f t="shared" ref="L146:M146" si="52">L114/L130</f>
        <v>0.10370853757512992</v>
      </c>
      <c r="M146" s="86">
        <f t="shared" si="52"/>
        <v>0.10012335440369226</v>
      </c>
      <c r="N146" s="86">
        <f t="shared" ref="N146:O146" si="53">N114/N130</f>
        <v>8.5096411864909821E-2</v>
      </c>
      <c r="O146" s="86">
        <f t="shared" si="53"/>
        <v>9.5597318943532544E-2</v>
      </c>
    </row>
    <row r="147" spans="1:15" ht="15" thickBot="1" x14ac:dyDescent="0.4">
      <c r="A147" s="76" t="s">
        <v>160</v>
      </c>
      <c r="B147" s="89">
        <f t="shared" si="31"/>
        <v>0.11689157863200253</v>
      </c>
      <c r="C147" s="90">
        <f t="shared" si="31"/>
        <v>0.10786183236771224</v>
      </c>
      <c r="D147" s="90">
        <f t="shared" si="31"/>
        <v>0.14285219351277334</v>
      </c>
      <c r="E147" s="90">
        <f t="shared" si="31"/>
        <v>0.10638348815912044</v>
      </c>
      <c r="F147" s="90">
        <f t="shared" si="31"/>
        <v>0.14431010603083638</v>
      </c>
      <c r="G147" s="90">
        <f t="shared" si="31"/>
        <v>0.12155067822101236</v>
      </c>
      <c r="H147" s="90">
        <f t="shared" si="31"/>
        <v>0.11336926525811902</v>
      </c>
      <c r="I147" s="90">
        <f t="shared" si="31"/>
        <v>0.11346706875682347</v>
      </c>
      <c r="J147" s="90">
        <f t="shared" si="28"/>
        <v>0.11001527851289496</v>
      </c>
      <c r="K147" s="90">
        <f t="shared" si="28"/>
        <v>0.10658289140890009</v>
      </c>
      <c r="L147" s="91">
        <f t="shared" ref="L147:M147" si="54">L115/L131</f>
        <v>0.11339062044951885</v>
      </c>
      <c r="M147" s="90">
        <f t="shared" si="54"/>
        <v>0.10651039485678385</v>
      </c>
      <c r="N147" s="90">
        <f t="shared" ref="N147:O147" si="55">N115/N131</f>
        <v>9.8591427488591052E-2</v>
      </c>
      <c r="O147" s="90">
        <f t="shared" si="55"/>
        <v>9.8326197029414766E-2</v>
      </c>
    </row>
  </sheetData>
  <mergeCells count="1">
    <mergeCell ref="B1:L1"/>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4" tint="-0.249977111117893"/>
  </sheetPr>
  <dimension ref="A1:DZ61"/>
  <sheetViews>
    <sheetView zoomScaleNormal="100" workbookViewId="0">
      <selection activeCell="D14" sqref="D14"/>
    </sheetView>
  </sheetViews>
  <sheetFormatPr defaultRowHeight="14.5" x14ac:dyDescent="0.35"/>
  <cols>
    <col min="1" max="1" width="27.453125" customWidth="1"/>
    <col min="2" max="2" width="18.7265625" customWidth="1"/>
    <col min="3" max="3" width="16" customWidth="1"/>
    <col min="4" max="7" width="15.7265625" bestFit="1" customWidth="1"/>
    <col min="8" max="8" width="15.26953125" bestFit="1" customWidth="1"/>
    <col min="9" max="10" width="15.7265625" bestFit="1" customWidth="1"/>
    <col min="11" max="11" width="15.26953125" bestFit="1" customWidth="1"/>
    <col min="12" max="12" width="17.26953125" customWidth="1"/>
    <col min="13" max="13" width="14.7265625" customWidth="1"/>
    <col min="14" max="14" width="13.6328125" bestFit="1" customWidth="1"/>
    <col min="15" max="15" width="13.6328125" style="55" customWidth="1"/>
    <col min="16" max="16" width="5" style="16" customWidth="1"/>
    <col min="17" max="17" width="17.7265625" customWidth="1"/>
    <col min="18" max="18" width="14.453125" bestFit="1" customWidth="1"/>
    <col min="19" max="22" width="14" bestFit="1" customWidth="1"/>
    <col min="23" max="25" width="14.453125" bestFit="1" customWidth="1"/>
    <col min="26" max="26" width="13.26953125" bestFit="1" customWidth="1"/>
    <col min="27" max="27" width="14.453125" bestFit="1" customWidth="1"/>
    <col min="28" max="28" width="13.1796875" customWidth="1"/>
    <col min="29" max="29" width="12.54296875" bestFit="1" customWidth="1"/>
    <col min="30" max="30" width="12" style="55" customWidth="1"/>
    <col min="31" max="31" width="5.1796875" style="16" customWidth="1"/>
    <col min="32" max="32" width="16.26953125" customWidth="1"/>
    <col min="33" max="34" width="15.7265625" bestFit="1" customWidth="1"/>
    <col min="35" max="35" width="15.26953125" bestFit="1" customWidth="1"/>
    <col min="36" max="41" width="15.7265625" bestFit="1" customWidth="1"/>
    <col min="42" max="42" width="15.26953125" bestFit="1" customWidth="1"/>
    <col min="43" max="43" width="13.7265625" customWidth="1"/>
    <col min="44" max="44" width="12.54296875" customWidth="1"/>
    <col min="45" max="45" width="12.54296875" style="55" customWidth="1"/>
    <col min="46" max="46" width="7.54296875" style="16" customWidth="1"/>
    <col min="47" max="48" width="12.54296875" bestFit="1" customWidth="1"/>
    <col min="49" max="57" width="11.453125" bestFit="1" customWidth="1"/>
    <col min="58" max="58" width="11.1796875" customWidth="1"/>
    <col min="59" max="59" width="10" bestFit="1" customWidth="1"/>
    <col min="60" max="60" width="10" style="55" bestFit="1" customWidth="1"/>
    <col min="61" max="61" width="6.81640625" style="16" customWidth="1"/>
    <col min="62" max="62" width="16.7265625" bestFit="1" customWidth="1"/>
    <col min="63" max="64" width="14.81640625" bestFit="1" customWidth="1"/>
    <col min="65" max="66" width="15.26953125" bestFit="1" customWidth="1"/>
    <col min="67" max="67" width="14.81640625" bestFit="1" customWidth="1"/>
    <col min="68" max="69" width="15.7265625" bestFit="1" customWidth="1"/>
    <col min="70" max="70" width="15.26953125" bestFit="1" customWidth="1"/>
    <col min="71" max="72" width="15.7265625" bestFit="1" customWidth="1"/>
    <col min="73" max="74" width="12.54296875" customWidth="1"/>
    <col min="75" max="75" width="12.54296875" style="55" customWidth="1"/>
    <col min="76" max="76" width="6.7265625" style="16" customWidth="1"/>
    <col min="77" max="78" width="14" bestFit="1" customWidth="1"/>
    <col min="79" max="79" width="14" style="37" bestFit="1" customWidth="1"/>
    <col min="80" max="85" width="14.453125" bestFit="1" customWidth="1"/>
    <col min="86" max="87" width="15.26953125" bestFit="1" customWidth="1"/>
    <col min="88" max="88" width="14.54296875" customWidth="1"/>
    <col min="89" max="90" width="12.54296875" bestFit="1" customWidth="1"/>
    <col min="91" max="98" width="11.54296875" bestFit="1" customWidth="1"/>
    <col min="99" max="99" width="5.1796875" bestFit="1" customWidth="1"/>
    <col min="100" max="109" width="11.54296875" bestFit="1" customWidth="1"/>
    <col min="110" max="110" width="14.81640625" customWidth="1"/>
  </cols>
  <sheetData>
    <row r="1" spans="1:109" s="36" customFormat="1" x14ac:dyDescent="0.35">
      <c r="A1" s="56" t="s">
        <v>280</v>
      </c>
      <c r="O1" s="55"/>
      <c r="AD1" s="55"/>
      <c r="AS1" s="55"/>
      <c r="BH1" s="55"/>
      <c r="BW1" s="55"/>
      <c r="CA1" s="37"/>
    </row>
    <row r="2" spans="1:109" x14ac:dyDescent="0.35">
      <c r="A2" s="1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104">
        <v>2017</v>
      </c>
      <c r="N2" s="104">
        <v>2018</v>
      </c>
      <c r="O2" s="104">
        <v>2019</v>
      </c>
    </row>
    <row r="3" spans="1:109" x14ac:dyDescent="0.35">
      <c r="A3" s="7" t="s">
        <v>48</v>
      </c>
      <c r="B3" s="98">
        <f t="shared" ref="B3:O3" si="0">SUM(B17,Q17,AF17,AU17,BJ17,BY17)</f>
        <v>505234727.65536261</v>
      </c>
      <c r="C3" s="98">
        <f t="shared" si="0"/>
        <v>518879199.12906033</v>
      </c>
      <c r="D3" s="98">
        <f t="shared" si="0"/>
        <v>542290904.34767199</v>
      </c>
      <c r="E3" s="98">
        <f t="shared" si="0"/>
        <v>564270375.11732054</v>
      </c>
      <c r="F3" s="98">
        <f t="shared" si="0"/>
        <v>587973522.91738725</v>
      </c>
      <c r="G3" s="98">
        <f t="shared" si="0"/>
        <v>634842758.88573265</v>
      </c>
      <c r="H3" s="98">
        <f t="shared" si="0"/>
        <v>692174534.06190991</v>
      </c>
      <c r="I3" s="98">
        <f t="shared" si="0"/>
        <v>747939457.00115395</v>
      </c>
      <c r="J3" s="98">
        <f t="shared" si="0"/>
        <v>787964782.74074256</v>
      </c>
      <c r="K3" s="98">
        <f t="shared" si="0"/>
        <v>846577353</v>
      </c>
      <c r="L3" s="98">
        <f t="shared" si="0"/>
        <v>890339596</v>
      </c>
      <c r="M3" s="98">
        <f t="shared" si="0"/>
        <v>907103602</v>
      </c>
      <c r="N3" s="98">
        <f t="shared" si="0"/>
        <v>914729940</v>
      </c>
      <c r="O3" s="98">
        <f t="shared" si="0"/>
        <v>944099179</v>
      </c>
      <c r="P3" s="1"/>
      <c r="Q3" s="1"/>
      <c r="R3" s="1"/>
      <c r="S3" s="1"/>
      <c r="T3" s="1"/>
      <c r="U3" s="1"/>
      <c r="V3" s="1"/>
      <c r="W3" s="1"/>
      <c r="X3" s="1"/>
      <c r="Y3" s="1"/>
      <c r="Z3" s="1"/>
      <c r="AA3" s="1"/>
      <c r="AB3" s="1"/>
      <c r="AC3" s="1"/>
      <c r="AD3" s="1"/>
      <c r="AE3" s="1"/>
      <c r="AF3" s="1"/>
      <c r="AG3" s="1"/>
    </row>
    <row r="4" spans="1:109" x14ac:dyDescent="0.35">
      <c r="A4" s="7" t="s">
        <v>45</v>
      </c>
      <c r="B4" s="99">
        <f t="shared" ref="B4:L4" si="1">B17/B$3</f>
        <v>0.20139943556313844</v>
      </c>
      <c r="C4" s="99">
        <f t="shared" si="1"/>
        <v>0.20307017060124952</v>
      </c>
      <c r="D4" s="99">
        <f t="shared" si="1"/>
        <v>0.21295194655150176</v>
      </c>
      <c r="E4" s="99">
        <f t="shared" si="1"/>
        <v>0.22342027604764153</v>
      </c>
      <c r="F4" s="99">
        <f t="shared" si="1"/>
        <v>0.23062200959614693</v>
      </c>
      <c r="G4" s="99">
        <f t="shared" si="1"/>
        <v>0.22332770445097266</v>
      </c>
      <c r="H4" s="99">
        <f t="shared" si="1"/>
        <v>0.21828607864913727</v>
      </c>
      <c r="I4" s="99">
        <f t="shared" si="1"/>
        <v>0.2134017074299715</v>
      </c>
      <c r="J4" s="99">
        <f t="shared" si="1"/>
        <v>0.20557466849565126</v>
      </c>
      <c r="K4" s="99">
        <f t="shared" si="1"/>
        <v>0.20772365735609277</v>
      </c>
      <c r="L4" s="99">
        <f t="shared" si="1"/>
        <v>0.21697493952633329</v>
      </c>
      <c r="M4" s="99">
        <f t="shared" ref="M4:N4" si="2">M17/M$3</f>
        <v>0.21798113640386579</v>
      </c>
      <c r="N4" s="99">
        <f t="shared" si="2"/>
        <v>0.21471094189832685</v>
      </c>
      <c r="O4" s="99">
        <f t="shared" ref="O4" si="3">O17/O$3</f>
        <v>0.21250523087257128</v>
      </c>
    </row>
    <row r="5" spans="1:109" x14ac:dyDescent="0.35">
      <c r="A5" s="11" t="s">
        <v>46</v>
      </c>
      <c r="B5" s="99">
        <f t="shared" ref="B5:O5" si="4">Q17/B$3</f>
        <v>5.92224397125636E-2</v>
      </c>
      <c r="C5" s="99">
        <f t="shared" si="4"/>
        <v>5.7608911629879141E-2</v>
      </c>
      <c r="D5" s="99">
        <f t="shared" si="4"/>
        <v>5.440834401478481E-2</v>
      </c>
      <c r="E5" s="99">
        <f t="shared" si="4"/>
        <v>5.0847447217965941E-2</v>
      </c>
      <c r="F5" s="99">
        <f t="shared" si="4"/>
        <v>4.8324063451150305E-2</v>
      </c>
      <c r="G5" s="99">
        <f t="shared" si="4"/>
        <v>5.5842869789749491E-2</v>
      </c>
      <c r="H5" s="99">
        <f t="shared" si="4"/>
        <v>5.9897420605836617E-2</v>
      </c>
      <c r="I5" s="99">
        <f t="shared" si="4"/>
        <v>6.3710216071588235E-2</v>
      </c>
      <c r="J5" s="99">
        <f t="shared" si="4"/>
        <v>6.3504929671048163E-2</v>
      </c>
      <c r="K5" s="99">
        <f t="shared" si="4"/>
        <v>6.1616225398838424E-2</v>
      </c>
      <c r="L5" s="99">
        <f t="shared" si="4"/>
        <v>5.5763748150767407E-2</v>
      </c>
      <c r="M5" s="99">
        <f t="shared" si="4"/>
        <v>5.6668818078400705E-2</v>
      </c>
      <c r="N5" s="99">
        <f t="shared" si="4"/>
        <v>5.9050126860393355E-2</v>
      </c>
      <c r="O5" s="99">
        <f t="shared" si="4"/>
        <v>5.7363419230343382E-2</v>
      </c>
    </row>
    <row r="6" spans="1:109" x14ac:dyDescent="0.35">
      <c r="A6" s="7" t="s">
        <v>49</v>
      </c>
      <c r="B6" s="99">
        <f t="shared" ref="B6:O6" si="5">AF17/B$3</f>
        <v>0.37979490793984477</v>
      </c>
      <c r="C6" s="99">
        <f t="shared" si="5"/>
        <v>0.37960815746712684</v>
      </c>
      <c r="D6" s="99">
        <f t="shared" si="5"/>
        <v>0.37586023234682714</v>
      </c>
      <c r="E6" s="99">
        <f t="shared" si="5"/>
        <v>0.37149658264820445</v>
      </c>
      <c r="F6" s="99">
        <f t="shared" si="5"/>
        <v>0.37700129810098121</v>
      </c>
      <c r="G6" s="99">
        <f t="shared" si="5"/>
        <v>0.35841240487808074</v>
      </c>
      <c r="H6" s="99">
        <f t="shared" si="5"/>
        <v>0.34282723916285052</v>
      </c>
      <c r="I6" s="99">
        <f t="shared" si="5"/>
        <v>0.33356756091569195</v>
      </c>
      <c r="J6" s="99">
        <f t="shared" si="5"/>
        <v>0.32261200921991529</v>
      </c>
      <c r="K6" s="99">
        <f t="shared" si="5"/>
        <v>0.31748869851943701</v>
      </c>
      <c r="L6" s="99">
        <f t="shared" si="5"/>
        <v>0.32821065165790964</v>
      </c>
      <c r="M6" s="99">
        <f t="shared" si="5"/>
        <v>0.32830969069396332</v>
      </c>
      <c r="N6" s="99">
        <f t="shared" si="5"/>
        <v>0.32852106273027426</v>
      </c>
      <c r="O6" s="99">
        <f t="shared" si="5"/>
        <v>0.33115779142097951</v>
      </c>
    </row>
    <row r="7" spans="1:109" x14ac:dyDescent="0.35">
      <c r="A7" s="11" t="s">
        <v>50</v>
      </c>
      <c r="B7" s="99">
        <f t="shared" ref="B7:O7" si="6">AU17/B$3</f>
        <v>1.4120589226729588E-3</v>
      </c>
      <c r="C7" s="99">
        <f t="shared" si="6"/>
        <v>1.3626510698882242E-3</v>
      </c>
      <c r="D7" s="99">
        <f t="shared" si="6"/>
        <v>1.3021408766885072E-3</v>
      </c>
      <c r="E7" s="99">
        <f t="shared" si="6"/>
        <v>1.2326132433831338E-3</v>
      </c>
      <c r="F7" s="99">
        <f t="shared" si="6"/>
        <v>1.1879917546634396E-3</v>
      </c>
      <c r="G7" s="99">
        <f t="shared" si="6"/>
        <v>1.0735542447396966E-3</v>
      </c>
      <c r="H7" s="99">
        <f t="shared" si="6"/>
        <v>9.6945763750286859E-4</v>
      </c>
      <c r="I7" s="99">
        <f t="shared" si="6"/>
        <v>8.8676324765685373E-4</v>
      </c>
      <c r="J7" s="99">
        <f t="shared" si="6"/>
        <v>8.1569050767260729E-4</v>
      </c>
      <c r="K7" s="99">
        <f t="shared" si="6"/>
        <v>7.2673807989286012E-4</v>
      </c>
      <c r="L7" s="99">
        <f t="shared" si="6"/>
        <v>7.2773692522600105E-4</v>
      </c>
      <c r="M7" s="99">
        <f t="shared" si="6"/>
        <v>6.6580707944317039E-4</v>
      </c>
      <c r="N7" s="99">
        <f t="shared" si="6"/>
        <v>7.0404167595082762E-4</v>
      </c>
      <c r="O7" s="99">
        <f t="shared" si="6"/>
        <v>9.3734643529437914E-4</v>
      </c>
    </row>
    <row r="8" spans="1:109" x14ac:dyDescent="0.35">
      <c r="A8" s="7" t="s">
        <v>51</v>
      </c>
      <c r="B8" s="99">
        <f t="shared" ref="B8:O8" si="7">BJ17/B$3</f>
        <v>0.29463811369972787</v>
      </c>
      <c r="C8" s="99">
        <f t="shared" si="7"/>
        <v>0.29250244999272335</v>
      </c>
      <c r="D8" s="99">
        <f t="shared" si="7"/>
        <v>0.28806700100984983</v>
      </c>
      <c r="E8" s="99">
        <f t="shared" si="7"/>
        <v>0.28712905874387107</v>
      </c>
      <c r="F8" s="99">
        <f t="shared" si="7"/>
        <v>0.28792242893753323</v>
      </c>
      <c r="G8" s="99">
        <f t="shared" si="7"/>
        <v>0.28578209968159213</v>
      </c>
      <c r="H8" s="99">
        <f t="shared" si="7"/>
        <v>0.28803735277272569</v>
      </c>
      <c r="I8" s="99">
        <f t="shared" si="7"/>
        <v>0.3006875229206103</v>
      </c>
      <c r="J8" s="99">
        <f t="shared" si="7"/>
        <v>0.308546116967505</v>
      </c>
      <c r="K8" s="99">
        <f t="shared" si="7"/>
        <v>0.28630260204940777</v>
      </c>
      <c r="L8" s="99">
        <f t="shared" si="7"/>
        <v>0.26271688246919211</v>
      </c>
      <c r="M8" s="99">
        <f t="shared" si="7"/>
        <v>0.25609464838174018</v>
      </c>
      <c r="N8" s="99">
        <f t="shared" si="7"/>
        <v>0.25610218465135187</v>
      </c>
      <c r="O8" s="99">
        <f t="shared" si="7"/>
        <v>0.24804412736386883</v>
      </c>
    </row>
    <row r="9" spans="1:109" x14ac:dyDescent="0.35">
      <c r="A9" s="7" t="s">
        <v>52</v>
      </c>
      <c r="B9" s="99">
        <f t="shared" ref="B9:O9" si="8">BY17/B$3</f>
        <v>6.3533044162052257E-2</v>
      </c>
      <c r="C9" s="99">
        <f t="shared" si="8"/>
        <v>6.5847659239132994E-2</v>
      </c>
      <c r="D9" s="99">
        <f t="shared" si="8"/>
        <v>6.7410335200347768E-2</v>
      </c>
      <c r="E9" s="99">
        <f t="shared" si="8"/>
        <v>6.5874022098934087E-2</v>
      </c>
      <c r="F9" s="99">
        <f t="shared" si="8"/>
        <v>5.4942208159524768E-2</v>
      </c>
      <c r="G9" s="99">
        <f t="shared" si="8"/>
        <v>7.5561366954865428E-2</v>
      </c>
      <c r="H9" s="99">
        <f t="shared" si="8"/>
        <v>8.9982451171947031E-2</v>
      </c>
      <c r="I9" s="99">
        <f t="shared" si="8"/>
        <v>8.7746229414481139E-2</v>
      </c>
      <c r="J9" s="99">
        <f t="shared" si="8"/>
        <v>9.8946585138207796E-2</v>
      </c>
      <c r="K9" s="99">
        <f t="shared" si="8"/>
        <v>0.12614207859633117</v>
      </c>
      <c r="L9" s="99">
        <f t="shared" si="8"/>
        <v>0.13560604127057155</v>
      </c>
      <c r="M9" s="99">
        <f t="shared" si="8"/>
        <v>0.14027989936258681</v>
      </c>
      <c r="N9" s="99">
        <f t="shared" si="8"/>
        <v>0.14091164218370286</v>
      </c>
      <c r="O9" s="99">
        <f t="shared" si="8"/>
        <v>0.14999208467694261</v>
      </c>
    </row>
    <row r="10" spans="1:109" x14ac:dyDescent="0.35">
      <c r="A10" s="7" t="s">
        <v>53</v>
      </c>
      <c r="B10" s="100">
        <f>SUM(B4:B9)</f>
        <v>0.99999999999999978</v>
      </c>
      <c r="C10" s="100">
        <f t="shared" ref="C10:L10" si="9">SUM(C4:C9)</f>
        <v>1</v>
      </c>
      <c r="D10" s="100">
        <f t="shared" si="9"/>
        <v>0.99999999999999989</v>
      </c>
      <c r="E10" s="100">
        <f t="shared" si="9"/>
        <v>1</v>
      </c>
      <c r="F10" s="100">
        <f t="shared" si="9"/>
        <v>0.99999999999999978</v>
      </c>
      <c r="G10" s="100">
        <f t="shared" si="9"/>
        <v>1</v>
      </c>
      <c r="H10" s="100">
        <f t="shared" si="9"/>
        <v>1</v>
      </c>
      <c r="I10" s="100">
        <f t="shared" si="9"/>
        <v>1</v>
      </c>
      <c r="J10" s="100">
        <f t="shared" si="9"/>
        <v>1.0000000000000002</v>
      </c>
      <c r="K10" s="100">
        <f t="shared" si="9"/>
        <v>1</v>
      </c>
      <c r="L10" s="100">
        <f t="shared" si="9"/>
        <v>0.99999999999999989</v>
      </c>
      <c r="M10" s="100">
        <f t="shared" ref="M10:N10" si="10">SUM(M4:M9)</f>
        <v>0.99999999999999989</v>
      </c>
      <c r="N10" s="100">
        <f t="shared" si="10"/>
        <v>1</v>
      </c>
      <c r="O10" s="100">
        <f t="shared" ref="O10" si="11">SUM(O4:O9)</f>
        <v>1</v>
      </c>
    </row>
    <row r="11" spans="1:109" x14ac:dyDescent="0.35">
      <c r="A11" s="7"/>
    </row>
    <row r="12" spans="1:109" x14ac:dyDescent="0.35">
      <c r="A12" s="7" t="s">
        <v>193</v>
      </c>
      <c r="B12" s="1">
        <f>Opex!E44</f>
        <v>32644372.4612781</v>
      </c>
      <c r="C12" s="1">
        <f>Opex!F44</f>
        <v>33989783.685829997</v>
      </c>
      <c r="D12" s="1">
        <f>Opex!G44</f>
        <v>37658377.116216801</v>
      </c>
      <c r="E12" s="1">
        <f>Opex!H44</f>
        <v>39959378.599711999</v>
      </c>
      <c r="F12" s="1">
        <f>Opex!I44</f>
        <v>46087463.131805003</v>
      </c>
      <c r="G12" s="1">
        <f>Opex!J44</f>
        <v>53239636.389662102</v>
      </c>
      <c r="H12" s="1">
        <f>Opex!K44</f>
        <v>58764115.9477375</v>
      </c>
      <c r="I12" s="1">
        <f>Opex!L44</f>
        <v>66417409.985292599</v>
      </c>
      <c r="J12" s="1">
        <f>Opex!M44</f>
        <v>77223594.865233898</v>
      </c>
      <c r="K12" s="1">
        <f>Opex!N44</f>
        <v>73579842.680742607</v>
      </c>
      <c r="L12" s="1">
        <f>Opex!O44</f>
        <v>40562178.874851801</v>
      </c>
      <c r="M12" s="1">
        <f>Opex!P44</f>
        <v>46909596</v>
      </c>
      <c r="N12" s="1">
        <f>Opex!Q44</f>
        <v>55849335.000000007</v>
      </c>
      <c r="O12" s="1">
        <f>Opex!R44</f>
        <v>55021766</v>
      </c>
    </row>
    <row r="13" spans="1:109" s="12" customFormat="1" x14ac:dyDescent="0.35">
      <c r="A13" s="14"/>
      <c r="O13" s="55"/>
      <c r="P13" s="16"/>
      <c r="AD13" s="55"/>
      <c r="AE13" s="16"/>
      <c r="AS13" s="55"/>
      <c r="AT13" s="16"/>
      <c r="BH13" s="55"/>
      <c r="BI13" s="16"/>
      <c r="BW13" s="55"/>
      <c r="BX13" s="16"/>
      <c r="CA13" s="37"/>
    </row>
    <row r="14" spans="1:109" s="16" customFormat="1" x14ac:dyDescent="0.35">
      <c r="A14" s="22"/>
      <c r="B14" s="1"/>
      <c r="C14" s="1"/>
      <c r="O14" s="55"/>
      <c r="Q14" s="56" t="s">
        <v>9</v>
      </c>
      <c r="AD14" s="55"/>
      <c r="AS14" s="55"/>
      <c r="BH14" s="55"/>
      <c r="BJ14" s="56" t="s">
        <v>190</v>
      </c>
      <c r="BW14" s="55"/>
      <c r="BY14" s="56" t="s">
        <v>192</v>
      </c>
      <c r="CA14" s="37"/>
    </row>
    <row r="15" spans="1:109" s="17" customFormat="1" x14ac:dyDescent="0.35">
      <c r="B15" s="17" t="str">
        <f>RAB!F15</f>
        <v>for overhead network assets less than 33kv</v>
      </c>
      <c r="O15" s="56"/>
      <c r="Q15" s="17" t="str">
        <f>RAB!F22</f>
        <v>for overhead network assets 33kv and above</v>
      </c>
      <c r="AD15" s="56"/>
      <c r="AF15" s="17" t="str">
        <f>RAB!F240</f>
        <v>for underground network assets less than 33kv</v>
      </c>
      <c r="AS15" s="56"/>
      <c r="AU15" s="17" t="str">
        <f>RAB!F233</f>
        <v>for underground network assets 33kv and above</v>
      </c>
      <c r="BH15" s="56"/>
      <c r="BJ15" s="56" t="s">
        <v>189</v>
      </c>
      <c r="BW15" s="56"/>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6">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x14ac:dyDescent="0.35">
      <c r="A17" s="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196402527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200626014</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29921233.1992632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29892065.929208498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29505150.079836901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28691708.115439799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28413269.8290562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35451441.521421298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41459469.1993552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47651384.414009899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50039648.111213602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52162901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49648673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51404489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54014919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54156757</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191885576.87788099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196970776.72940099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203825585.30768701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209624516.04570499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221666781.38886201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227535519.93167099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237296284.531277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249488340.384482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254206901.75452501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268778742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292218939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297810903</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300508052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312645799</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713421.20522999705</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707051.29583595903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706139.15360748104</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695527.13721837802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698507.69718627096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681538.13854403805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671033.88853130804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663245.221941047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642735.39366193197</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615240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647933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603956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644008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884948</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148861407.13197178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151773436.99551231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156216114.4903532</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162018421.68448728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169290764.86933249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181426696.6020194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199372120.44788739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224896062.62026328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243123474.0217998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242377299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233907243</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232304378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234264336</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234178257</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32099100.264330599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34166980.6905246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36556011.6381763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37170759.160252199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32304563.688416198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47969586.662804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62283561.213690996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65628867.182165705</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77966424.461366296</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106789027</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120735428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127248402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128896098</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141607404</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3928051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3819592</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820412.37323293602</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1096527.45324462</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704600.59892147605</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1305679.25397086</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526740.67348783603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1031410.04737374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1436596.8967589601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847348.81281435804</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1240874.78914916</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1313651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748884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656431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1080298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982459</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5261323.9724166896</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7225457.9085368402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4867476.6640641503</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9539424.4435824007</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4109379.5406555701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6654113.1926787803</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8295985.6377556697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4458444.6005691104</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6353519.7374902098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6816734</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4407733</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3803018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6010161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5946625</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19561.3456236776</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25936.686964775501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16863.0245637607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31651.491433899198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12949.316184513</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19959.181916883201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23541.518728084699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11882.243389823399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16142.508605553399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15711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9773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7712</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12880</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16412</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4081641.2710871408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5567488.7354056807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3730534.0773815503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7373004.4618953895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3138404.4159307862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5297466.8065916784</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6944452.8052187394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4008273.2097815778</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6045383.2651341297</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6123346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3528179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2966506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4685287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4387408</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880127.46169666294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1253343.69361974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872979.38240420807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1230832.8296538489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598879.59873473807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1389853.6216166129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2144242.0692740809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1164342.7365401729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1924423.355805347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2673285</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1821133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1624951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2577923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2677943</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-11018998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-11574843</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-1425546.1929110701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-1483443.3026161599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-1518042.5633185699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-1584117.54035444</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-1653068.5254126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-1890983.79297971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-2121361.5540644899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-2371005.5469385302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-2512273.3800086202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-2655306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-2912489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-3009630</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-3317286</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-3483298</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-7359331.7098108605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-7808977.1884119203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-8203103.5811133301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-8827095.9261921309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-9494556.3410912491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-9896542.9078916609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-10445585.1790666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-11096176.3806921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-11522621.385048101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-12021617</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-13431718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-13899789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-14580665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-15196251</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-25931.255017715099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-26848.8291932539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-27475.040952863299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-28670.931466006299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-29918.874826745701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-30463.431929613798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-31330.185318345601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-32392.071668938399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-32962.172130311701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-33770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-37177</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-37726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-38751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-39663</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-7721837.7693690602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-8171069.8415375305</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-8588138.000047829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-9219950.4877020307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-9849244.2697438803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-10377765.63618524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-11119474.596331419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-12112119.24154027</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-12918110.999225069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-13898849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-15243866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-15765343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-16462589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-17158538</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-2303298.455338967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-2476735.7541922433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-2610803.6867595562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-2844762.2059295089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-2887277.9034345527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-4504240.9843399217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-6082577.9443159634</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-7293995.5934442999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-9889456.4898473509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-14606212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-15820824</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-15080429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-15501876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-14130998</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2">SUM(B18:B19)</f>
        <v>-2003049.6390371802</v>
      </c>
      <c r="C20" s="53">
        <f t="shared" ref="C20" si="13">SUM(C18:C19)</f>
        <v>-1318069.0563084497</v>
      </c>
      <c r="D20" s="53">
        <f t="shared" ref="D20" si="14">SUM(D18:D19)</f>
        <v>-2864717.6672693701</v>
      </c>
      <c r="E20" s="53">
        <f t="shared" ref="E20" si="15">SUM(E18:E19)</f>
        <v>-435621.64417552017</v>
      </c>
      <c r="F20" s="53">
        <f t="shared" ref="F20" si="16">SUM(F18:F19)</f>
        <v>-4176689.3676391696</v>
      </c>
      <c r="G20" s="53">
        <f t="shared" ref="G20" si="17">SUM(G18:G19)</f>
        <v>-2932461.5959524098</v>
      </c>
      <c r="H20" s="53">
        <f t="shared" ref="H20" si="18">SUM(H18:H19)</f>
        <v>-2318301.4438232603</v>
      </c>
      <c r="I20" s="53">
        <f t="shared" ref="I20" si="19">SUM(I18:I19)</f>
        <v>-5279704.7494680602</v>
      </c>
      <c r="J20" s="53">
        <f t="shared" ref="J20" si="20">SUM(J18:J19)</f>
        <v>-4424301.6129587302</v>
      </c>
      <c r="K20" s="53">
        <f t="shared" ref="K20" si="21">SUM(K18:K19)</f>
        <v>-4383569</v>
      </c>
      <c r="L20" s="53">
        <f t="shared" ref="L20:M20" si="22">SUM(L18:L19)</f>
        <v>-7025779</v>
      </c>
      <c r="M20" s="53">
        <f t="shared" si="22"/>
        <v>-7901917</v>
      </c>
      <c r="N20" s="53">
        <f t="shared" ref="N20:O20" si="23">SUM(N18:N19)</f>
        <v>-7090947</v>
      </c>
      <c r="O20" s="53">
        <f t="shared" si="23"/>
        <v>-7755251</v>
      </c>
      <c r="P20" s="53">
        <f t="shared" ref="P20" si="24">SUM(P18:P19)</f>
        <v>0</v>
      </c>
      <c r="Q20" s="53">
        <f t="shared" ref="Q20" si="25">SUM(Q18:Q19)</f>
        <v>-605133.81967813405</v>
      </c>
      <c r="R20" s="53">
        <f t="shared" ref="R20" si="26">SUM(R18:R19)</f>
        <v>-386915.84937153989</v>
      </c>
      <c r="S20" s="53">
        <f t="shared" ref="S20" si="27">SUM(S18:S19)</f>
        <v>-813441.96439709386</v>
      </c>
      <c r="T20" s="53">
        <f t="shared" ref="T20" si="28">SUM(T18:T19)</f>
        <v>-278438.28638357995</v>
      </c>
      <c r="U20" s="53">
        <f t="shared" ref="U20" si="29">SUM(U18:U19)</f>
        <v>-1126327.851924764</v>
      </c>
      <c r="V20" s="53">
        <f t="shared" ref="V20" si="30">SUM(V18:V19)</f>
        <v>-859573.74560597003</v>
      </c>
      <c r="W20" s="53">
        <f t="shared" ref="W20" si="31">SUM(W18:W19)</f>
        <v>-684764.65730552981</v>
      </c>
      <c r="X20" s="53">
        <f t="shared" ref="X20" si="32">SUM(X18:X19)</f>
        <v>-1523656.734124172</v>
      </c>
      <c r="Y20" s="53">
        <f t="shared" ref="Y20" si="33">SUM(Y18:Y19)</f>
        <v>-1271398.5908594602</v>
      </c>
      <c r="Z20" s="53">
        <f t="shared" ref="Z20" si="34">SUM(Z18:Z19)</f>
        <v>-1341655</v>
      </c>
      <c r="AA20" s="53">
        <f t="shared" ref="AA20:AB20" si="35">SUM(AA18:AA19)</f>
        <v>-2163605</v>
      </c>
      <c r="AB20" s="53">
        <f t="shared" si="35"/>
        <v>-2353199</v>
      </c>
      <c r="AC20" s="53">
        <f t="shared" ref="AC20:AD20" si="36">SUM(AC18:AC19)</f>
        <v>-2236988</v>
      </c>
      <c r="AD20" s="53">
        <f t="shared" si="36"/>
        <v>-2500839</v>
      </c>
      <c r="AE20" s="53">
        <f t="shared" ref="AE20" si="37">SUM(AE18:AE19)</f>
        <v>0</v>
      </c>
      <c r="AF20" s="53">
        <f t="shared" ref="AF20" si="38">SUM(AF18:AF19)</f>
        <v>-2098007.7373941708</v>
      </c>
      <c r="AG20" s="53">
        <f t="shared" ref="AG20" si="39">SUM(AG18:AG19)</f>
        <v>-583519.2798750801</v>
      </c>
      <c r="AH20" s="53">
        <f t="shared" ref="AH20" si="40">SUM(AH18:AH19)</f>
        <v>-3335626.9170491798</v>
      </c>
      <c r="AI20" s="53">
        <f t="shared" ref="AI20" si="41">SUM(AI18:AI19)</f>
        <v>712328.51739026979</v>
      </c>
      <c r="AJ20" s="53">
        <f t="shared" ref="AJ20" si="42">SUM(AJ18:AJ19)</f>
        <v>-5385176.800435679</v>
      </c>
      <c r="AK20" s="53">
        <f t="shared" ref="AK20" si="43">SUM(AK18:AK19)</f>
        <v>-3242429.7152128806</v>
      </c>
      <c r="AL20" s="53">
        <f t="shared" ref="AL20" si="44">SUM(AL18:AL19)</f>
        <v>-2149599.5413109306</v>
      </c>
      <c r="AM20" s="53">
        <f t="shared" ref="AM20" si="45">SUM(AM18:AM19)</f>
        <v>-6637731.7801229898</v>
      </c>
      <c r="AN20" s="53">
        <f t="shared" ref="AN20" si="46">SUM(AN18:AN19)</f>
        <v>-5169101.647557891</v>
      </c>
      <c r="AO20" s="53">
        <f t="shared" ref="AO20" si="47">SUM(AO18:AO19)</f>
        <v>-5204883</v>
      </c>
      <c r="AP20" s="53">
        <f t="shared" ref="AP20" si="48">SUM(AP18:AP19)</f>
        <v>-9023985</v>
      </c>
      <c r="AQ20" s="53">
        <f t="shared" ref="AQ20:AS20" si="49">SUM(AQ18:AQ19)</f>
        <v>-10096771</v>
      </c>
      <c r="AR20" s="53">
        <f t="shared" ref="AR20" si="50">SUM(AR18:AR19)</f>
        <v>-8570504</v>
      </c>
      <c r="AS20" s="53">
        <f t="shared" si="49"/>
        <v>-9249626</v>
      </c>
      <c r="AT20" s="53">
        <f t="shared" ref="AT20" si="51">SUM(AT18:AT19)</f>
        <v>0</v>
      </c>
      <c r="AU20" s="53">
        <f t="shared" ref="AU20" si="52">SUM(AU18:AU19)</f>
        <v>-6369.9093940374987</v>
      </c>
      <c r="AV20" s="53">
        <f t="shared" ref="AV20" si="53">SUM(AV18:AV19)</f>
        <v>-912.14222847839847</v>
      </c>
      <c r="AW20" s="53">
        <f t="shared" ref="AW20" si="54">SUM(AW18:AW19)</f>
        <v>-10612.016389102599</v>
      </c>
      <c r="AX20" s="53">
        <f t="shared" ref="AX20" si="55">SUM(AX18:AX19)</f>
        <v>2980.5599678928993</v>
      </c>
      <c r="AY20" s="53">
        <f t="shared" ref="AY20" si="56">SUM(AY18:AY19)</f>
        <v>-16969.558642232703</v>
      </c>
      <c r="AZ20" s="53">
        <f t="shared" ref="AZ20" si="57">SUM(AZ18:AZ19)</f>
        <v>-10504.250012730598</v>
      </c>
      <c r="BA20" s="53">
        <f t="shared" ref="BA20" si="58">SUM(BA18:BA19)</f>
        <v>-7788.666590260902</v>
      </c>
      <c r="BB20" s="53">
        <f t="shared" ref="BB20" si="59">SUM(BB18:BB19)</f>
        <v>-20509.828279114998</v>
      </c>
      <c r="BC20" s="53">
        <f t="shared" ref="BC20" si="60">SUM(BC18:BC19)</f>
        <v>-16819.663524758304</v>
      </c>
      <c r="BD20" s="53">
        <f t="shared" ref="BD20" si="61">SUM(BD18:BD19)</f>
        <v>-18059</v>
      </c>
      <c r="BE20" s="53">
        <f t="shared" ref="BE20:BF20" si="62">SUM(BE18:BE19)</f>
        <v>-27404</v>
      </c>
      <c r="BF20" s="53">
        <f t="shared" si="62"/>
        <v>-30014</v>
      </c>
      <c r="BG20" s="53">
        <f t="shared" ref="BG20:BH20" si="63">SUM(BG18:BG19)</f>
        <v>-25871</v>
      </c>
      <c r="BH20" s="53">
        <f t="shared" si="63"/>
        <v>-23251</v>
      </c>
      <c r="BI20" s="53">
        <f t="shared" ref="BI20" si="64">SUM(BI18:BI19)</f>
        <v>0</v>
      </c>
      <c r="BJ20" s="53">
        <f t="shared" ref="BJ20" si="65">SUM(BJ18:BJ19)</f>
        <v>-3640196.4982819194</v>
      </c>
      <c r="BK20" s="53">
        <f t="shared" ref="BK20" si="66">SUM(BK18:BK19)</f>
        <v>-2603581.1061318498</v>
      </c>
      <c r="BL20" s="53">
        <f t="shared" ref="BL20" si="67">SUM(BL18:BL19)</f>
        <v>-4857603.9226662787</v>
      </c>
      <c r="BM20" s="53">
        <f t="shared" ref="BM20" si="68">SUM(BM18:BM19)</f>
        <v>-1846946.0258066412</v>
      </c>
      <c r="BN20" s="53">
        <f t="shared" ref="BN20" si="69">SUM(BN18:BN19)</f>
        <v>-6710839.8538130941</v>
      </c>
      <c r="BO20" s="53">
        <f t="shared" ref="BO20" si="70">SUM(BO18:BO19)</f>
        <v>-5080298.8295935616</v>
      </c>
      <c r="BP20" s="53">
        <f t="shared" ref="BP20" si="71">SUM(BP18:BP19)</f>
        <v>-4175021.79111268</v>
      </c>
      <c r="BQ20" s="53">
        <f t="shared" ref="BQ20" si="72">SUM(BQ18:BQ19)</f>
        <v>-8103846.0317586921</v>
      </c>
      <c r="BR20" s="53">
        <f t="shared" ref="BR20" si="73">SUM(BR18:BR19)</f>
        <v>-6872727.7340909392</v>
      </c>
      <c r="BS20" s="53">
        <f t="shared" ref="BS20" si="74">SUM(BS18:BS19)</f>
        <v>-7775503</v>
      </c>
      <c r="BT20" s="53">
        <f t="shared" ref="BT20:BU20" si="75">SUM(BT18:BT19)</f>
        <v>-11715687</v>
      </c>
      <c r="BU20" s="53">
        <f t="shared" si="75"/>
        <v>-12798837</v>
      </c>
      <c r="BV20" s="53">
        <f t="shared" ref="BV20:BW20" si="76">SUM(BV18:BV19)</f>
        <v>-11777302</v>
      </c>
      <c r="BW20" s="53">
        <f t="shared" si="76"/>
        <v>-12771130</v>
      </c>
      <c r="BX20" s="53">
        <f t="shared" ref="BX20" si="77">SUM(BX18:BX19)</f>
        <v>0</v>
      </c>
      <c r="BY20" s="53">
        <f t="shared" ref="BY20" si="78">SUM(BY18:BY19)</f>
        <v>-1423170.9936423041</v>
      </c>
      <c r="BZ20" s="53">
        <f t="shared" ref="BZ20" si="79">SUM(BZ18:BZ19)</f>
        <v>-1223392.0605725034</v>
      </c>
      <c r="CA20" s="53">
        <f t="shared" ref="CA20" si="80">SUM(CA18:CA19)</f>
        <v>-1737824.304355348</v>
      </c>
      <c r="CB20" s="53">
        <f t="shared" ref="CB20" si="81">SUM(CB18:CB19)</f>
        <v>-1613929.37627566</v>
      </c>
      <c r="CC20" s="53">
        <f t="shared" ref="CC20" si="82">SUM(CC18:CC19)</f>
        <v>-2288398.3046998149</v>
      </c>
      <c r="CD20" s="53">
        <f t="shared" ref="CD20" si="83">SUM(CD18:CD19)</f>
        <v>-3114387.3627233086</v>
      </c>
      <c r="CE20" s="53">
        <f t="shared" ref="CE20" si="84">SUM(CE18:CE19)</f>
        <v>-3938335.8750418825</v>
      </c>
      <c r="CF20" s="53">
        <f t="shared" ref="CF20" si="85">SUM(CF18:CF19)</f>
        <v>-6129652.8569041267</v>
      </c>
      <c r="CG20" s="53">
        <f t="shared" ref="CG20" si="86">SUM(CG18:CG19)</f>
        <v>-7965033.1340420041</v>
      </c>
      <c r="CH20" s="53">
        <f t="shared" ref="CH20" si="87">SUM(CH18:CH19)</f>
        <v>-11932927</v>
      </c>
      <c r="CI20" s="53">
        <f t="shared" ref="CI20:CJ20" si="88">SUM(CI18:CI19)</f>
        <v>-13999691</v>
      </c>
      <c r="CJ20" s="53">
        <f t="shared" si="88"/>
        <v>-13455478</v>
      </c>
      <c r="CK20" s="53">
        <f t="shared" ref="CK20:CL20" si="89">SUM(CK18:CK19)</f>
        <v>-12923953</v>
      </c>
      <c r="CL20" s="53">
        <f t="shared" si="89"/>
        <v>-11453055</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11314435</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11457501</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575966.54962342395</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0</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0</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0</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8164499.5442898599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6867601.4235398499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6876679.8719602497</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3911920.43132796</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3181433.1223909999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790716</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3914102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3554380</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2378826</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5716838</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7183207.5889135599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7438327.85816174</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9134557.6550666001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11329936.825766699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11253915.343245501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13003194.314818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14341655.394516001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11356293.1501662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9568462.6265133396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12825645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14526246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11482759</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20708251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22583457</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0</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-16573</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110251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266810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224810</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6552226.3618229479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7046258.6009723283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10659911.116800779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9119289.2106510885</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18846771.586500708</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23025722.675460778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29698963.9634891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26331257.433295503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26653432.016083598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11145280</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10168259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11713301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11691224</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14553980</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3491051.4198361998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3612423.0082243299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2352571.8264311999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6871501.1025164099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17953421.27908764</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17428361.91361038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7283641.8435166357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18467210.136104789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35048749.469455622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24863941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20786278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16398662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26285059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15504138</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10123767.198076701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-63196</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-278130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-649799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-762681</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x14ac:dyDescent="0.35">
      <c r="A23" s="7"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200626015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204328264</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29892065.929208498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29505150.079837002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28691708.115439799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28413269.8290562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35451441.521421298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41459469.1993552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47651384.414009899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50039648.111213699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51949682.6427451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51611962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51399170</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201496841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200626015</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204328264</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196970776.72940001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203825585.307688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209624516.04570401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221666781.38886201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227535519.93167201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237296284.53127599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249488340.384482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254206901.75452501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258606262.73348001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276399504</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297721200</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299196891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312645799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325979630</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707051.29583595996</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706139.15360748104</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695527.13721837802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698507.69718627096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681538.13854403805</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671033.88853130699</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663245.221941047</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642735.39366193197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625915.73013717402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597181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603956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684193</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884947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1086507</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151773436.99551329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156216114.49035329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162018421.68448719</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169290764.86933148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181426696.60202038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199372120.44788641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224896062.62026328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243123474.0217998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262904178.30379248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245747076</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232359815</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231218842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234178258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235961107</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34166980.690524504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36556011.638176501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37170759.160252199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52552098.084569596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47969586.662804</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62283561.2136911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65628867.182165802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77966424.4613664</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105050140.79677999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119720041</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127458819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129913455</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141607405</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144895806</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x14ac:dyDescent="0.35">
      <c r="A24" s="7"/>
      <c r="AB24" s="55"/>
      <c r="CL24" s="55"/>
    </row>
    <row r="25" spans="1:130" x14ac:dyDescent="0.35">
      <c r="A25" s="8" t="s">
        <v>59</v>
      </c>
      <c r="AB25" s="55"/>
      <c r="CL25" s="55"/>
    </row>
    <row r="26" spans="1:130" x14ac:dyDescent="0.35">
      <c r="A26" s="9" t="s">
        <v>60</v>
      </c>
      <c r="B26" s="4">
        <f>B17</f>
        <v>101753988.976686</v>
      </c>
      <c r="C26" s="4">
        <f t="shared" ref="C26:BR26" si="90">C17</f>
        <v>105368887.48857801</v>
      </c>
      <c r="D26" s="4">
        <f t="shared" si="90"/>
        <v>115481903.678011</v>
      </c>
      <c r="E26" s="4">
        <f t="shared" si="90"/>
        <v>126069442.974218</v>
      </c>
      <c r="F26" s="4">
        <f t="shared" si="90"/>
        <v>135599635.444534</v>
      </c>
      <c r="G26" s="4">
        <f t="shared" si="90"/>
        <v>141777976.029273</v>
      </c>
      <c r="H26" s="4">
        <f t="shared" si="90"/>
        <v>151092064.78116801</v>
      </c>
      <c r="I26" s="4">
        <f t="shared" si="90"/>
        <v>159611557.17829201</v>
      </c>
      <c r="J26" s="4">
        <f t="shared" si="90"/>
        <v>161985598.99817601</v>
      </c>
      <c r="K26" s="4">
        <f t="shared" si="90"/>
        <v>175854144</v>
      </c>
      <c r="L26" s="4">
        <f t="shared" si="90"/>
        <v>193181380</v>
      </c>
      <c r="M26" s="4">
        <f t="shared" ref="M26" si="91">M17</f>
        <v>197731474</v>
      </c>
      <c r="N26" s="4">
        <f t="shared" si="90"/>
        <v>196402527</v>
      </c>
      <c r="O26" s="4">
        <f t="shared" ref="O26" si="92">O17</f>
        <v>200626014</v>
      </c>
      <c r="P26" s="4"/>
      <c r="Q26" s="4">
        <f t="shared" si="90"/>
        <v>29921233.1992632</v>
      </c>
      <c r="R26" s="4">
        <f t="shared" si="90"/>
        <v>29892065.929208498</v>
      </c>
      <c r="S26" s="4">
        <f t="shared" si="90"/>
        <v>29505150.079836901</v>
      </c>
      <c r="T26" s="4">
        <f t="shared" si="90"/>
        <v>28691708.115439799</v>
      </c>
      <c r="U26" s="4">
        <f t="shared" si="90"/>
        <v>28413269.8290562</v>
      </c>
      <c r="V26" s="4">
        <f t="shared" si="90"/>
        <v>35451441.521421298</v>
      </c>
      <c r="W26" s="4">
        <f t="shared" si="90"/>
        <v>41459469.1993552</v>
      </c>
      <c r="X26" s="4">
        <f t="shared" si="90"/>
        <v>47651384.414009899</v>
      </c>
      <c r="Y26" s="4">
        <f t="shared" si="90"/>
        <v>50039648.111213602</v>
      </c>
      <c r="Z26" s="4">
        <f t="shared" si="90"/>
        <v>52162901</v>
      </c>
      <c r="AA26" s="4">
        <f t="shared" si="90"/>
        <v>49648673</v>
      </c>
      <c r="AB26" s="4">
        <f t="shared" si="90"/>
        <v>51404489</v>
      </c>
      <c r="AC26" s="4">
        <f t="shared" ref="AC26:AD26" si="93">AC17</f>
        <v>54014919</v>
      </c>
      <c r="AD26" s="4">
        <f t="shared" si="93"/>
        <v>54156757</v>
      </c>
      <c r="AE26" s="4"/>
      <c r="AF26" s="4">
        <f t="shared" si="90"/>
        <v>191885576.87788099</v>
      </c>
      <c r="AG26" s="4">
        <f t="shared" si="90"/>
        <v>196970776.72940099</v>
      </c>
      <c r="AH26" s="4">
        <f t="shared" si="90"/>
        <v>203825585.30768701</v>
      </c>
      <c r="AI26" s="4">
        <f t="shared" si="90"/>
        <v>209624516.04570499</v>
      </c>
      <c r="AJ26" s="4">
        <f t="shared" si="90"/>
        <v>221666781.38886201</v>
      </c>
      <c r="AK26" s="4">
        <f t="shared" si="90"/>
        <v>227535519.93167099</v>
      </c>
      <c r="AL26" s="4">
        <f t="shared" si="90"/>
        <v>237296284.531277</v>
      </c>
      <c r="AM26" s="4">
        <f t="shared" si="90"/>
        <v>249488340.384482</v>
      </c>
      <c r="AN26" s="4">
        <f t="shared" si="90"/>
        <v>254206901.75452501</v>
      </c>
      <c r="AO26" s="4">
        <f t="shared" si="90"/>
        <v>268778742</v>
      </c>
      <c r="AP26" s="4">
        <f t="shared" si="90"/>
        <v>292218939</v>
      </c>
      <c r="AQ26" s="4">
        <f t="shared" si="90"/>
        <v>297810903</v>
      </c>
      <c r="AR26" s="4">
        <f t="shared" ref="AR26:AS26" si="94">AR17</f>
        <v>300508052</v>
      </c>
      <c r="AS26" s="4">
        <f t="shared" si="94"/>
        <v>312645799</v>
      </c>
      <c r="AT26" s="4"/>
      <c r="AU26" s="4">
        <f t="shared" si="90"/>
        <v>713421.20522999705</v>
      </c>
      <c r="AV26" s="4">
        <f t="shared" si="90"/>
        <v>707051.29583595903</v>
      </c>
      <c r="AW26" s="4">
        <f t="shared" si="90"/>
        <v>706139.15360748104</v>
      </c>
      <c r="AX26" s="4">
        <f t="shared" si="90"/>
        <v>695527.13721837802</v>
      </c>
      <c r="AY26" s="4">
        <f t="shared" si="90"/>
        <v>698507.69718627096</v>
      </c>
      <c r="AZ26" s="4">
        <f t="shared" si="90"/>
        <v>681538.13854403805</v>
      </c>
      <c r="BA26" s="4">
        <f t="shared" si="90"/>
        <v>671033.88853130804</v>
      </c>
      <c r="BB26" s="4">
        <f t="shared" si="90"/>
        <v>663245.221941047</v>
      </c>
      <c r="BC26" s="4">
        <f t="shared" si="90"/>
        <v>642735.39366193197</v>
      </c>
      <c r="BD26" s="4">
        <f t="shared" si="90"/>
        <v>615240</v>
      </c>
      <c r="BE26" s="4">
        <f t="shared" si="90"/>
        <v>647933</v>
      </c>
      <c r="BF26" s="4">
        <f t="shared" si="90"/>
        <v>603956</v>
      </c>
      <c r="BG26" s="4">
        <f t="shared" ref="BG26:BH26" si="95">BG17</f>
        <v>644008</v>
      </c>
      <c r="BH26" s="4">
        <f t="shared" si="95"/>
        <v>884948</v>
      </c>
      <c r="BI26" s="4"/>
      <c r="BJ26" s="4">
        <f t="shared" si="90"/>
        <v>148861407.13197178</v>
      </c>
      <c r="BK26" s="4">
        <f t="shared" si="90"/>
        <v>151773436.99551231</v>
      </c>
      <c r="BL26" s="4">
        <f t="shared" si="90"/>
        <v>156216114.4903532</v>
      </c>
      <c r="BM26" s="4">
        <f t="shared" si="90"/>
        <v>162018421.68448728</v>
      </c>
      <c r="BN26" s="4">
        <f t="shared" si="90"/>
        <v>169290764.86933249</v>
      </c>
      <c r="BO26" s="4">
        <f t="shared" si="90"/>
        <v>181426696.6020194</v>
      </c>
      <c r="BP26" s="4">
        <f t="shared" si="90"/>
        <v>199372120.44788739</v>
      </c>
      <c r="BQ26" s="4">
        <f t="shared" si="90"/>
        <v>224896062.62026328</v>
      </c>
      <c r="BR26" s="4">
        <f t="shared" si="90"/>
        <v>243123474.0217998</v>
      </c>
      <c r="BS26" s="4">
        <f t="shared" ref="BS26:BU26" si="96">BS17</f>
        <v>242377299</v>
      </c>
      <c r="BT26" s="4">
        <f t="shared" si="96"/>
        <v>233907243</v>
      </c>
      <c r="BU26" s="4">
        <f t="shared" si="96"/>
        <v>232304378</v>
      </c>
      <c r="BV26" s="4">
        <f t="shared" ref="BV26:BW26" si="97">BV17</f>
        <v>234264336</v>
      </c>
      <c r="BW26" s="4">
        <f t="shared" si="97"/>
        <v>234178257</v>
      </c>
      <c r="BX26" s="4"/>
      <c r="BY26" s="4">
        <f t="shared" ref="BY26:CJ26" si="98">BY17</f>
        <v>32099100.264330599</v>
      </c>
      <c r="BZ26" s="4">
        <f t="shared" si="98"/>
        <v>34166980.6905246</v>
      </c>
      <c r="CA26" s="2">
        <f t="shared" si="98"/>
        <v>36556011.6381763</v>
      </c>
      <c r="CB26" s="4">
        <f t="shared" si="98"/>
        <v>37170759.160252199</v>
      </c>
      <c r="CC26" s="4">
        <f t="shared" si="98"/>
        <v>32304563.688416198</v>
      </c>
      <c r="CD26" s="4">
        <f t="shared" si="98"/>
        <v>47969586.662804</v>
      </c>
      <c r="CE26" s="4">
        <f t="shared" si="98"/>
        <v>62283561.213690996</v>
      </c>
      <c r="CF26" s="4">
        <f t="shared" si="98"/>
        <v>65628867.182165705</v>
      </c>
      <c r="CG26" s="4">
        <f t="shared" si="98"/>
        <v>77966424.461366296</v>
      </c>
      <c r="CH26" s="4">
        <f t="shared" si="98"/>
        <v>106789027</v>
      </c>
      <c r="CI26" s="4">
        <f t="shared" si="98"/>
        <v>120735428</v>
      </c>
      <c r="CJ26" s="4">
        <f t="shared" si="98"/>
        <v>127248402</v>
      </c>
      <c r="CK26" s="4">
        <f t="shared" ref="CK26:CL26" si="99">CK17</f>
        <v>128896098</v>
      </c>
      <c r="CL26" s="4">
        <f t="shared" si="99"/>
        <v>141607404</v>
      </c>
    </row>
    <row r="27" spans="1:130" x14ac:dyDescent="0.35">
      <c r="A27" s="9" t="s">
        <v>61</v>
      </c>
      <c r="B27" s="4">
        <f>WACC!$C$14*B26</f>
        <v>40701595.5906744</v>
      </c>
      <c r="C27" s="4">
        <f>WACC!$D$14*C26</f>
        <v>42147554.995431207</v>
      </c>
      <c r="D27" s="4">
        <f>WACC!$E$14*D26</f>
        <v>46192761.4712044</v>
      </c>
      <c r="E27" s="4">
        <f>WACC!$F$14*E26</f>
        <v>50427777.1896872</v>
      </c>
      <c r="F27" s="4">
        <f>WACC!$G$14*F26</f>
        <v>54239854.177813604</v>
      </c>
      <c r="G27" s="4">
        <f>WACC!$H$14*G26</f>
        <v>56711190.411709204</v>
      </c>
      <c r="H27" s="4">
        <f>WACC!$I$14*H26</f>
        <v>60436825.912467211</v>
      </c>
      <c r="I27" s="4">
        <f>WACC!$J$14*I26</f>
        <v>63844622.871316805</v>
      </c>
      <c r="J27" s="4">
        <f>WACC!$K$14*J26</f>
        <v>64794239.599270403</v>
      </c>
      <c r="K27" s="4">
        <f>WACC!$L$14*K26</f>
        <v>70341657.600000009</v>
      </c>
      <c r="L27" s="4">
        <f>WACC!M$14*L26</f>
        <v>77272552</v>
      </c>
      <c r="M27" s="4">
        <f>WACC!N$14*M26</f>
        <v>79092589.600000009</v>
      </c>
      <c r="N27" s="4">
        <f>WACC!O$14*N26</f>
        <v>78561010.799999997</v>
      </c>
      <c r="O27" s="4">
        <f>WACC!P$14*O26</f>
        <v>80250405.600000009</v>
      </c>
      <c r="Q27" s="4">
        <f>WACC!$C$14*Q26</f>
        <v>11968493.27970528</v>
      </c>
      <c r="R27" s="4">
        <f>WACC!$D$14*R26</f>
        <v>11956826.3716834</v>
      </c>
      <c r="S27" s="4">
        <f>WACC!$E$14*S26</f>
        <v>11802060.031934761</v>
      </c>
      <c r="T27" s="4">
        <f>WACC!$F$14*T26</f>
        <v>11476683.246175921</v>
      </c>
      <c r="U27" s="4">
        <f>WACC!$G$14*U26</f>
        <v>11365307.931622481</v>
      </c>
      <c r="V27" s="4">
        <f>WACC!$H$14*V26</f>
        <v>14180576.608568519</v>
      </c>
      <c r="W27" s="4">
        <f>WACC!$I$14*W26</f>
        <v>16583787.679742081</v>
      </c>
      <c r="X27" s="4">
        <f>WACC!$J$14*X26</f>
        <v>19060553.76560396</v>
      </c>
      <c r="Y27" s="4">
        <f>WACC!$K$14*Y26</f>
        <v>20015859.244485442</v>
      </c>
      <c r="Z27" s="4">
        <f>WACC!$L$14*Z26</f>
        <v>20865160.400000002</v>
      </c>
      <c r="AA27" s="4">
        <f>WACC!M14*AA26</f>
        <v>19859469.199999999</v>
      </c>
      <c r="AB27" s="4">
        <f>WACC!N$14*AB26</f>
        <v>20561795.600000001</v>
      </c>
      <c r="AC27" s="4">
        <f>WACC!O$14*AC26</f>
        <v>21605967.600000001</v>
      </c>
      <c r="AD27" s="4">
        <f>WACC!P$14*AD26</f>
        <v>21662702.800000001</v>
      </c>
      <c r="AF27" s="4">
        <f>WACC!$C$14*AF26</f>
        <v>76754230.751152396</v>
      </c>
      <c r="AG27" s="4">
        <f>WACC!$D$14*AG26</f>
        <v>78788310.691760406</v>
      </c>
      <c r="AH27" s="4">
        <f>WACC!$E$14*AH26</f>
        <v>81530234.123074815</v>
      </c>
      <c r="AI27" s="4">
        <f>WACC!$F$14*AI26</f>
        <v>83849806.418282002</v>
      </c>
      <c r="AJ27" s="4">
        <f>WACC!$G$14*AJ26</f>
        <v>88666712.555544809</v>
      </c>
      <c r="AK27" s="4">
        <f>WACC!$H$14*AK26</f>
        <v>91014207.972668409</v>
      </c>
      <c r="AL27" s="4">
        <f>WACC!$I$14*AL26</f>
        <v>94918513.812510803</v>
      </c>
      <c r="AM27" s="4">
        <f>WACC!$J$14*AM26</f>
        <v>99795336.153792799</v>
      </c>
      <c r="AN27" s="4">
        <f>WACC!$K$14*AN26</f>
        <v>101682760.70181</v>
      </c>
      <c r="AO27" s="4">
        <f>WACC!$L$14*AO26</f>
        <v>107511496.80000001</v>
      </c>
      <c r="AP27" s="4">
        <f>WACC!$M$14*AP26</f>
        <v>116887575.60000001</v>
      </c>
      <c r="AQ27" s="4">
        <f>WACC!N$14*AQ26</f>
        <v>119124361.2</v>
      </c>
      <c r="AR27" s="4">
        <f>WACC!O$14*AR26</f>
        <v>120203220.80000001</v>
      </c>
      <c r="AS27" s="4">
        <f>WACC!P$14*AS26</f>
        <v>125058319.60000001</v>
      </c>
      <c r="AU27" s="4">
        <f>WACC!$C$14*AU26</f>
        <v>285368.48209199886</v>
      </c>
      <c r="AV27" s="4">
        <f>WACC!$D$14*AV26</f>
        <v>282820.51833438361</v>
      </c>
      <c r="AW27" s="4">
        <f>WACC!$E$14*AW26</f>
        <v>282455.66144299245</v>
      </c>
      <c r="AX27" s="4">
        <f>WACC!$F$14*AX26</f>
        <v>278210.85488735122</v>
      </c>
      <c r="AY27" s="4">
        <f>WACC!$G$14*AY26</f>
        <v>279403.07887450838</v>
      </c>
      <c r="AZ27" s="4">
        <f>WACC!$H$14*AZ26</f>
        <v>272615.25541761523</v>
      </c>
      <c r="BA27" s="4">
        <f>WACC!$I$14*BA26</f>
        <v>268413.55541252322</v>
      </c>
      <c r="BB27" s="4">
        <f>WACC!$J$14*BB26</f>
        <v>265298.08877641882</v>
      </c>
      <c r="BC27" s="4">
        <f>WACC!$K$14*BC26</f>
        <v>257094.15746477281</v>
      </c>
      <c r="BD27" s="4">
        <f>WACC!$L$14*BD26</f>
        <v>246096</v>
      </c>
      <c r="BE27" s="4">
        <f>WACC!$M$14*BE26</f>
        <v>259173.2</v>
      </c>
      <c r="BF27" s="4">
        <f>WACC!N$14*BF26</f>
        <v>241582.40000000002</v>
      </c>
      <c r="BG27" s="4">
        <f>WACC!O$14*BG26</f>
        <v>257603.20000000001</v>
      </c>
      <c r="BH27" s="4">
        <f>WACC!P$14*BH26</f>
        <v>353979.2</v>
      </c>
      <c r="BJ27" s="4">
        <f>WACC!$C$14*BJ26</f>
        <v>59544562.852788717</v>
      </c>
      <c r="BK27" s="4">
        <f>WACC!$D$14*BK26</f>
        <v>60709374.798204929</v>
      </c>
      <c r="BL27" s="4">
        <f>WACC!$E$14*BL26</f>
        <v>62486445.796141282</v>
      </c>
      <c r="BM27" s="4">
        <f>WACC!$F$14*BM26</f>
        <v>64807368.673794918</v>
      </c>
      <c r="BN27" s="4">
        <f>WACC!$G$14*BN26</f>
        <v>67716305.947733</v>
      </c>
      <c r="BO27" s="4">
        <f>WACC!$H$14*BO26</f>
        <v>72570678.640807763</v>
      </c>
      <c r="BP27" s="4">
        <f>WACC!$I$14*BP26</f>
        <v>79748848.179154962</v>
      </c>
      <c r="BQ27" s="4">
        <f>WACC!$J$14*BQ26</f>
        <v>89958425.048105314</v>
      </c>
      <c r="BR27" s="4">
        <f>WACC!$K$14*BR26</f>
        <v>97249389.60871993</v>
      </c>
      <c r="BS27" s="4">
        <f>WACC!$L$14*BS26</f>
        <v>96950919.600000009</v>
      </c>
      <c r="BT27" s="4">
        <f>WACC!$M$14*BT26</f>
        <v>93562897.200000003</v>
      </c>
      <c r="BU27" s="4">
        <f>WACC!N$14*BU26</f>
        <v>92921751.200000003</v>
      </c>
      <c r="BV27" s="4">
        <f>WACC!O$14*BV26</f>
        <v>93705734.400000006</v>
      </c>
      <c r="BW27" s="4">
        <f>WACC!P$14*BW26</f>
        <v>93671302.800000012</v>
      </c>
      <c r="BY27" s="4">
        <f>WACC!$C$14*BY26</f>
        <v>12839640.10573224</v>
      </c>
      <c r="BZ27" s="4">
        <f>WACC!$D$14*BZ26</f>
        <v>13666792.276209841</v>
      </c>
      <c r="CA27" s="4">
        <f>WACC!$E$14*CA26</f>
        <v>14622404.655270521</v>
      </c>
      <c r="CB27" s="4">
        <f>WACC!$F$14*CB26</f>
        <v>14868303.66410088</v>
      </c>
      <c r="CC27" s="4">
        <f>WACC!$G$14*CC26</f>
        <v>12921825.475366481</v>
      </c>
      <c r="CD27" s="4">
        <f>WACC!$H$14*CD26</f>
        <v>19187834.6651216</v>
      </c>
      <c r="CE27" s="4">
        <f>WACC!$I$14*CE26</f>
        <v>24913424.485476401</v>
      </c>
      <c r="CF27" s="4">
        <f>WACC!$J$14*CF26</f>
        <v>26251546.872866284</v>
      </c>
      <c r="CG27" s="4">
        <f>WACC!$K$14*CG26</f>
        <v>31186569.784546521</v>
      </c>
      <c r="CH27" s="4">
        <f>WACC!$L$14*CH26</f>
        <v>42715610.800000004</v>
      </c>
      <c r="CI27" s="4">
        <f>WACC!$M$14*CI26</f>
        <v>48294171.200000003</v>
      </c>
      <c r="CJ27" s="4">
        <f>WACC!N$14*CJ26</f>
        <v>50899360.800000004</v>
      </c>
      <c r="CK27" s="4">
        <f>WACC!O$14*CK26</f>
        <v>51558439.200000003</v>
      </c>
      <c r="CL27" s="4">
        <f>WACC!P$14*CL26</f>
        <v>56642961.600000001</v>
      </c>
    </row>
    <row r="28" spans="1:130" x14ac:dyDescent="0.35">
      <c r="A28" s="9" t="s">
        <v>62</v>
      </c>
      <c r="B28" s="4">
        <f>WACC!$C$15*B26</f>
        <v>61052393.3860116</v>
      </c>
      <c r="C28" s="4">
        <f>WACC!$D$15*C26</f>
        <v>63221332.4931468</v>
      </c>
      <c r="D28" s="4">
        <f>WACC!$E$15*D26</f>
        <v>69289142.2068066</v>
      </c>
      <c r="E28" s="4">
        <f>WACC!$F$15*E26</f>
        <v>75641665.784530789</v>
      </c>
      <c r="F28" s="4">
        <f>WACC!$G$15*F26</f>
        <v>81359781.266720399</v>
      </c>
      <c r="G28" s="4">
        <f>WACC!$H$15*G26</f>
        <v>85066785.617563799</v>
      </c>
      <c r="H28" s="4">
        <f>WACC!$I$15*H26</f>
        <v>90655238.868700802</v>
      </c>
      <c r="I28" s="4">
        <f>WACC!$J$15*I26</f>
        <v>95766934.306975201</v>
      </c>
      <c r="J28" s="4">
        <f>WACC!$K$15*J26</f>
        <v>97191359.398905605</v>
      </c>
      <c r="K28" s="4">
        <f>WACC!$L$15*K26</f>
        <v>105512486.39999999</v>
      </c>
      <c r="L28" s="4">
        <f>WACC!M$15*L26</f>
        <v>115908828</v>
      </c>
      <c r="M28" s="4">
        <f>WACC!N$15*M26</f>
        <v>118638884.39999999</v>
      </c>
      <c r="N28" s="4">
        <f>WACC!O$15*N26</f>
        <v>117841516.2</v>
      </c>
      <c r="O28" s="4">
        <f>WACC!P$15*O26</f>
        <v>120375608.39999999</v>
      </c>
      <c r="Q28" s="4">
        <f>WACC!$C$15*Q26</f>
        <v>17952739.919557918</v>
      </c>
      <c r="R28" s="4">
        <f>WACC!$D$15*R26</f>
        <v>17935239.557525098</v>
      </c>
      <c r="S28" s="4">
        <f>WACC!$E$15*S26</f>
        <v>17703090.047902141</v>
      </c>
      <c r="T28" s="4">
        <f>WACC!$F$15*T26</f>
        <v>17215024.86926388</v>
      </c>
      <c r="U28" s="4">
        <f>WACC!$G$15*U26</f>
        <v>17047961.897433721</v>
      </c>
      <c r="V28" s="4">
        <f>WACC!$H$15*V26</f>
        <v>21270864.912852779</v>
      </c>
      <c r="W28" s="4">
        <f>WACC!$I$15*W26</f>
        <v>24875681.519613121</v>
      </c>
      <c r="X28" s="4">
        <f>WACC!$J$15*X26</f>
        <v>28590830.648405939</v>
      </c>
      <c r="Y28" s="4">
        <f>WACC!$K$15*Y26</f>
        <v>30023788.866728161</v>
      </c>
      <c r="Z28" s="4">
        <f>WACC!$L$15*Z26</f>
        <v>31297740.599999998</v>
      </c>
      <c r="AA28" s="4">
        <f>WACC!M15*AA26</f>
        <v>29789203.800000001</v>
      </c>
      <c r="AB28" s="4">
        <f>WACC!N$15*AB26</f>
        <v>30842693.399999999</v>
      </c>
      <c r="AC28" s="4">
        <f>WACC!O$15*AC26</f>
        <v>32408951.399999999</v>
      </c>
      <c r="AD28" s="4">
        <f>WACC!P$15*AD26</f>
        <v>32494054.199999999</v>
      </c>
      <c r="AF28" s="4">
        <f>WACC!$C$15*AF26</f>
        <v>115131346.12672859</v>
      </c>
      <c r="AG28" s="4">
        <f>WACC!$D$15*AG26</f>
        <v>118182466.03764059</v>
      </c>
      <c r="AH28" s="4">
        <f>WACC!$E$15*AH26</f>
        <v>122295351.1846122</v>
      </c>
      <c r="AI28" s="4">
        <f>WACC!$F$15*AI26</f>
        <v>125774709.62742299</v>
      </c>
      <c r="AJ28" s="4">
        <f>WACC!$G$15*AJ26</f>
        <v>133000068.83331721</v>
      </c>
      <c r="AK28" s="4">
        <f>WACC!$H$15*AK26</f>
        <v>136521311.95900258</v>
      </c>
      <c r="AL28" s="4">
        <f>WACC!$I$15*AL26</f>
        <v>142377770.71876618</v>
      </c>
      <c r="AM28" s="4">
        <f>WACC!$J$15*AM26</f>
        <v>149693004.2306892</v>
      </c>
      <c r="AN28" s="4">
        <f>WACC!$K$15*AN26</f>
        <v>152524141.052715</v>
      </c>
      <c r="AO28" s="4">
        <f>WACC!$L$15*AO26</f>
        <v>161267245.19999999</v>
      </c>
      <c r="AP28" s="4">
        <f>WACC!$M$15*AP26</f>
        <v>175331363.40000001</v>
      </c>
      <c r="AQ28" s="4">
        <f>WACC!N$15*AQ26</f>
        <v>178686541.79999998</v>
      </c>
      <c r="AR28" s="4">
        <f>WACC!O$15*AR26</f>
        <v>180304831.19999999</v>
      </c>
      <c r="AS28" s="4">
        <f>WACC!P$15*AS26</f>
        <v>187587479.40000001</v>
      </c>
      <c r="AU28" s="4">
        <f>WACC!$C$15*AU26</f>
        <v>428052.7231379982</v>
      </c>
      <c r="AV28" s="4">
        <f>WACC!$D$15*AV26</f>
        <v>424230.77750157542</v>
      </c>
      <c r="AW28" s="4">
        <f>WACC!$E$15*AW26</f>
        <v>423683.49216448859</v>
      </c>
      <c r="AX28" s="4">
        <f>WACC!$F$15*AX26</f>
        <v>417316.2823310268</v>
      </c>
      <c r="AY28" s="4">
        <f>WACC!$G$15*AY26</f>
        <v>419104.61831176258</v>
      </c>
      <c r="AZ28" s="4">
        <f>WACC!$H$15*AZ26</f>
        <v>408922.88312642282</v>
      </c>
      <c r="BA28" s="4">
        <f>WACC!$I$15*BA26</f>
        <v>402620.33311878482</v>
      </c>
      <c r="BB28" s="4">
        <f>WACC!$J$15*BB26</f>
        <v>397947.13316462818</v>
      </c>
      <c r="BC28" s="4">
        <f>WACC!$K$15*BC26</f>
        <v>385641.23619715916</v>
      </c>
      <c r="BD28" s="4">
        <f>WACC!$L$15*BD26</f>
        <v>369144</v>
      </c>
      <c r="BE28" s="4">
        <f>WACC!$M$15*BE26</f>
        <v>388759.8</v>
      </c>
      <c r="BF28" s="4">
        <f>WACC!N$15*BF26</f>
        <v>362373.6</v>
      </c>
      <c r="BG28" s="4">
        <f>WACC!O$15*BG26</f>
        <v>386404.8</v>
      </c>
      <c r="BH28" s="4">
        <f>WACC!P$15*BH26</f>
        <v>530968.79999999993</v>
      </c>
      <c r="BJ28" s="4">
        <f>WACC!$C$15*BJ26</f>
        <v>89316844.27918306</v>
      </c>
      <c r="BK28" s="4">
        <f>WACC!$D$15*BK26</f>
        <v>91064062.197307378</v>
      </c>
      <c r="BL28" s="4">
        <f>WACC!$E$15*BL26</f>
        <v>93729668.694211915</v>
      </c>
      <c r="BM28" s="4">
        <f>WACC!$F$15*BM26</f>
        <v>97211053.010692373</v>
      </c>
      <c r="BN28" s="4">
        <f>WACC!$G$15*BN26</f>
        <v>101574458.92159949</v>
      </c>
      <c r="BO28" s="4">
        <f>WACC!$H$15*BO26</f>
        <v>108856017.96121164</v>
      </c>
      <c r="BP28" s="4">
        <f>WACC!$I$15*BP26</f>
        <v>119623272.26873243</v>
      </c>
      <c r="BQ28" s="4">
        <f>WACC!$J$15*BQ26</f>
        <v>134937637.57215795</v>
      </c>
      <c r="BR28" s="4">
        <f>WACC!$K$15*BR26</f>
        <v>145874084.41307989</v>
      </c>
      <c r="BS28" s="4">
        <f>WACC!$L$15*BS26</f>
        <v>145426379.40000001</v>
      </c>
      <c r="BT28" s="4">
        <f>WACC!$M$15*BT26</f>
        <v>140344345.79999998</v>
      </c>
      <c r="BU28" s="4">
        <f>WACC!N$15*BU26</f>
        <v>139382626.79999998</v>
      </c>
      <c r="BV28" s="4">
        <f>WACC!O$15*BV26</f>
        <v>140558601.59999999</v>
      </c>
      <c r="BW28" s="4">
        <f>WACC!P$15*BW26</f>
        <v>140506954.19999999</v>
      </c>
      <c r="BY28" s="4">
        <f>WACC!$C$15*BY26</f>
        <v>19259460.15859836</v>
      </c>
      <c r="BZ28" s="4">
        <f>WACC!$D$15*BZ26</f>
        <v>20500188.414314758</v>
      </c>
      <c r="CA28" s="2">
        <f>WACC!$E$15*CA26</f>
        <v>21933606.982905779</v>
      </c>
      <c r="CB28" s="4">
        <f>WACC!$F$15*CB26</f>
        <v>22302455.496151317</v>
      </c>
      <c r="CC28" s="4">
        <f>WACC!$G$15*CC26</f>
        <v>19382738.213049717</v>
      </c>
      <c r="CD28" s="4">
        <f>WACC!$H$15*CD26</f>
        <v>28781751.9976824</v>
      </c>
      <c r="CE28" s="4">
        <f>WACC!$I$15*CE26</f>
        <v>37370136.728214599</v>
      </c>
      <c r="CF28" s="4">
        <f>WACC!$J$15*CF26</f>
        <v>39377320.309299424</v>
      </c>
      <c r="CG28" s="4">
        <f>WACC!$K$15*CG26</f>
        <v>46779854.676819779</v>
      </c>
      <c r="CH28" s="4">
        <f>WACC!$L$15*CH26</f>
        <v>64073416.199999996</v>
      </c>
      <c r="CI28" s="4">
        <f>WACC!$M$15*CI26</f>
        <v>72441256.799999997</v>
      </c>
      <c r="CJ28" s="4">
        <f>WACC!N$15*CJ26</f>
        <v>76349041.200000003</v>
      </c>
      <c r="CK28" s="4">
        <f>WACC!O$15*CK26</f>
        <v>77337658.799999997</v>
      </c>
      <c r="CL28" s="4">
        <f>WACC!P$15*CL26</f>
        <v>84964442.399999991</v>
      </c>
    </row>
    <row r="29" spans="1:130" x14ac:dyDescent="0.35">
      <c r="A29" s="9" t="s">
        <v>63</v>
      </c>
      <c r="B29" s="4">
        <f>(WACC!$C$3+WACC!$C$9*WACC!$C$16)*B27</f>
        <v>4060762.6366647454</v>
      </c>
      <c r="C29" s="4">
        <f>(WACC!$D$3+WACC!$D$9*WACC!$D$16)*C27</f>
        <v>4190277.6206687628</v>
      </c>
      <c r="D29" s="4">
        <f>(WACC!$E$3+WACC!$E$9*WACC!$E$16)*D27</f>
        <v>4780433.6657216903</v>
      </c>
      <c r="E29" s="4">
        <f>(WACC!$F$3+WACC!$F$9*WACC!$F$16)*E27</f>
        <v>5404056.4190764604</v>
      </c>
      <c r="F29" s="4">
        <f>(WACC!$G$3+WACC!$G$9*WACC!$G$16)*F27</f>
        <v>5190827.4036999987</v>
      </c>
      <c r="G29" s="4">
        <f>(WACC!$H$3+WACC!$H$9*WACC!$H$16)*G27</f>
        <v>5721295.1903457614</v>
      </c>
      <c r="H29" s="4">
        <f>(WACC!$I$3+WACC!$I$9*WACC!$I$16)*H27</f>
        <v>5969949.4320747899</v>
      </c>
      <c r="I29" s="4">
        <f>(WACC!$J$3+WACC!$J$9*WACC!$J$16)*I27</f>
        <v>5505635.9359909035</v>
      </c>
      <c r="J29" s="4">
        <f>(WACC!$K$3+WACC!$K$9*WACC!$K$16)*J27</f>
        <v>5074838.2662580451</v>
      </c>
      <c r="K29" s="4">
        <f>(WACC!$L$3+WACC!$L$9*WACC!$L$16)*K27</f>
        <v>6025871.9999573343</v>
      </c>
      <c r="L29" s="102">
        <f>(WACC!M$3+WACC!M$9*WACC!M$16)*L27</f>
        <v>5835682.3397235237</v>
      </c>
      <c r="M29" s="102">
        <f>(WACC!N$3+WACC!N$9*WACC!N$16)*M27</f>
        <v>5689621.7326320391</v>
      </c>
      <c r="N29" s="102">
        <f>(WACC!O$3+WACC!O$9*WACC!O$16)*N27</f>
        <v>5500263.4541364694</v>
      </c>
      <c r="O29" s="102">
        <f>(WACC!P$3+WACC!P$9*WACC!P$16)*O27</f>
        <v>5830758.0242986586</v>
      </c>
      <c r="Q29" s="4">
        <f>(WACC!$C$3+WACC!$C$9*WACC!$C$16)*Q27</f>
        <v>1194086.1192806866</v>
      </c>
      <c r="R29" s="4">
        <f>(WACC!$D$3+WACC!$D$9*WACC!$D$16)*R27</f>
        <v>1188738.5155537049</v>
      </c>
      <c r="S29" s="4">
        <f>(WACC!$E$3+WACC!$E$9*WACC!$E$16)*S27</f>
        <v>1221381.084495235</v>
      </c>
      <c r="T29" s="4">
        <f>(WACC!$F$3+WACC!$F$9*WACC!$F$16)*T27</f>
        <v>1229890.4933467477</v>
      </c>
      <c r="U29" s="4">
        <f>(WACC!$G$3+WACC!$G$9*WACC!$G$16)*U27</f>
        <v>1087675.3405263859</v>
      </c>
      <c r="V29" s="4">
        <f>(WACC!$H$3+WACC!$H$9*WACC!$H$16)*V27</f>
        <v>1430604.1569210552</v>
      </c>
      <c r="W29" s="4">
        <f>(WACC!$I$3+WACC!$I$9*WACC!$I$16)*W27</f>
        <v>1638146.483465506</v>
      </c>
      <c r="X29" s="4">
        <f>(WACC!$J$3+WACC!$J$9*WACC!$J$16)*X27</f>
        <v>1643685.3262225478</v>
      </c>
      <c r="Y29" s="4">
        <f>(WACC!$K$3+WACC!$K$9*WACC!$K$16)*Y27</f>
        <v>1567689.4899017124</v>
      </c>
      <c r="Z29" s="4">
        <f>(WACC!$L$3+WACC!$L$9*WACC!$L$16)*Z27</f>
        <v>1787429.9542946592</v>
      </c>
      <c r="AA29" s="4">
        <f>(WACC!M3+WACC!M9*WACC!M16)*AA27</f>
        <v>1499802.3319680609</v>
      </c>
      <c r="AB29" s="4">
        <f>(WACC!$N$3+WACC!$N$9*WACC!N$16)*AB27</f>
        <v>1479137.8016493449</v>
      </c>
      <c r="AC29" s="109">
        <f>(WACC!$O$3+WACC!$O$9*WACC!O$16)*AC27</f>
        <v>1512690.7453377198</v>
      </c>
      <c r="AD29" s="109">
        <f>(WACC!$O$3+WACC!$O$9*WACC!P$16)*AD27</f>
        <v>1516662.9262445765</v>
      </c>
      <c r="AF29" s="4">
        <f>(WACC!$C$3+WACC!$C$9*WACC!$C$16)*AF27</f>
        <v>7657702.5523696318</v>
      </c>
      <c r="AG29" s="4">
        <f>(WACC!$D$3+WACC!$D$9*WACC!$D$16)*AG27</f>
        <v>7833073.4747903813</v>
      </c>
      <c r="AH29" s="4">
        <f>(WACC!$E$3+WACC!$E$9*WACC!$E$16)*AH27</f>
        <v>8437466.467967717</v>
      </c>
      <c r="AI29" s="4">
        <f>(WACC!$F$3+WACC!$F$9*WACC!$F$16)*AI27</f>
        <v>8985704.107253477</v>
      </c>
      <c r="AJ29" s="4">
        <f>(WACC!$G$3+WACC!$G$9*WACC!$G$16)*AJ27</f>
        <v>8485524.3124450725</v>
      </c>
      <c r="AK29" s="4">
        <f>(WACC!$H$3+WACC!$H$9*WACC!$H$16)*AK27</f>
        <v>9181947.0998027809</v>
      </c>
      <c r="AL29" s="4">
        <f>(WACC!$I$3+WACC!$I$9*WACC!$I$16)*AL27</f>
        <v>9376050.4307273477</v>
      </c>
      <c r="AM29" s="4">
        <f>(WACC!$J$3+WACC!$J$9*WACC!$J$16)*AM27</f>
        <v>8605842.8143594991</v>
      </c>
      <c r="AN29" s="4">
        <f>(WACC!$K$3+WACC!$K$9*WACC!$K$16)*AN27</f>
        <v>7964034.5842428198</v>
      </c>
      <c r="AO29" s="4">
        <f>(WACC!$L$3+WACC!$L$9*WACC!$L$16)*AO27</f>
        <v>9210054.7576607373</v>
      </c>
      <c r="AP29" s="4">
        <f>(WACC!$M$3+WACC!$M$9*WACC!$M$16)*AP27</f>
        <v>8827439.2783354465</v>
      </c>
      <c r="AQ29" s="4">
        <f>(WACC!N$3+WACC!N$9*WACC!N$16)*AQ27</f>
        <v>8569355.9636518564</v>
      </c>
      <c r="AR29" s="4">
        <f>(WACC!O$3+WACC!O$9*WACC!O$16)*AR27</f>
        <v>8415744.3457402252</v>
      </c>
      <c r="AS29" s="4">
        <f>(WACC!P$3+WACC!P$9*WACC!P$16)*AS27</f>
        <v>9086369.035286298</v>
      </c>
      <c r="AU29" s="4">
        <f>(WACC!$C$3+WACC!$C$9*WACC!$C$16)*AU27</f>
        <v>28470.964170909072</v>
      </c>
      <c r="AV29" s="4">
        <f>(WACC!$D$3+WACC!$D$9*WACC!$D$16)*AV27</f>
        <v>28117.799212100716</v>
      </c>
      <c r="AW29" s="4">
        <f>(WACC!$E$3+WACC!$E$9*WACC!$E$16)*AW27</f>
        <v>29230.99875458828</v>
      </c>
      <c r="AX29" s="4">
        <f>(WACC!$F$3+WACC!$F$9*WACC!$F$16)*AX27</f>
        <v>29814.265866912108</v>
      </c>
      <c r="AY29" s="4">
        <f>(WACC!$G$3+WACC!$G$9*WACC!$G$16)*AY27</f>
        <v>26739.252538278357</v>
      </c>
      <c r="AZ29" s="4">
        <f>(WACC!$H$3+WACC!$H$9*WACC!$H$16)*AZ27</f>
        <v>27502.726328129556</v>
      </c>
      <c r="BA29" s="4">
        <f>(WACC!$I$3+WACC!$I$9*WACC!$I$16)*BA27</f>
        <v>26513.889975244609</v>
      </c>
      <c r="BB29" s="4">
        <f>(WACC!$J$3+WACC!$J$9*WACC!$J$16)*BB27</f>
        <v>22877.959421283846</v>
      </c>
      <c r="BC29" s="4">
        <f>(WACC!$K$3+WACC!$K$9*WACC!$K$16)*BC27</f>
        <v>20136.22316432419</v>
      </c>
      <c r="BD29" s="4">
        <f>(WACC!$L$3+WACC!$L$9*WACC!$L$16)*BD27</f>
        <v>21082.002419310345</v>
      </c>
      <c r="BE29" s="4">
        <f>(WACC!$M$3+WACC!$M$9*WACC!$M$16)*BE27</f>
        <v>19572.958664153251</v>
      </c>
      <c r="BF29" s="4">
        <f>(WACC!N$3+WACC!N$9*WACC!N$16)*BF27</f>
        <v>17378.524084403052</v>
      </c>
      <c r="BG29" s="4">
        <f>(WACC!O$3+WACC!O$9*WACC!O$16)*BG27</f>
        <v>18035.479077983142</v>
      </c>
      <c r="BH29" s="4">
        <f>(WACC!P$3+WACC!P$9*WACC!P$16)*BH27</f>
        <v>25719.085721790041</v>
      </c>
      <c r="BJ29" s="4">
        <f>(WACC!$C$3+WACC!$C$9*WACC!$C$16)*BJ27</f>
        <v>5940709.0198827647</v>
      </c>
      <c r="BK29" s="4">
        <f>(WACC!$D$3+WACC!$D$9*WACC!$D$16)*BK27</f>
        <v>6035679.5218438189</v>
      </c>
      <c r="BL29" s="4">
        <f>(WACC!$E$3+WACC!$E$9*WACC!$E$16)*BL27</f>
        <v>6466647.5790017098</v>
      </c>
      <c r="BM29" s="4">
        <f>(WACC!$F$3+WACC!$F$9*WACC!$F$16)*BM27</f>
        <v>6945034.9827574575</v>
      </c>
      <c r="BN29" s="4">
        <f>(WACC!$G$3+WACC!$G$9*WACC!$G$16)*BN27</f>
        <v>6480542.0648532184</v>
      </c>
      <c r="BO29" s="4">
        <f>(WACC!$H$3+WACC!$H$9*WACC!$H$16)*BO27</f>
        <v>7321275.9537146837</v>
      </c>
      <c r="BP29" s="4">
        <f>(WACC!$I$3+WACC!$I$9*WACC!$I$16)*BP27</f>
        <v>7877590.9175857827</v>
      </c>
      <c r="BQ29" s="4">
        <f>(WACC!$J$3+WACC!$J$9*WACC!$J$16)*BQ27</f>
        <v>7757557.5736152455</v>
      </c>
      <c r="BR29" s="4">
        <f>(WACC!$K$3+WACC!$K$9*WACC!$K$16)*BR27</f>
        <v>7616802.4628245896</v>
      </c>
      <c r="BS29" s="4">
        <f>(WACC!$L$3+WACC!$L$9*WACC!$L$16)*BS27</f>
        <v>8305374.8194264146</v>
      </c>
      <c r="BT29" s="4">
        <f>(WACC!$M$3+WACC!$M$9*WACC!$M$16)*BT27</f>
        <v>7065941.6922506653</v>
      </c>
      <c r="BU29" s="4">
        <f>(WACC!N$3+WACC!N$9*WACC!N$16)*BU27</f>
        <v>6684439.3101240322</v>
      </c>
      <c r="BV29" s="4">
        <f>(WACC!O$3+WACC!O$9*WACC!O$16)*BV27</f>
        <v>6560585.4750959827</v>
      </c>
      <c r="BW29" s="4">
        <f>(WACC!P$3+WACC!P$9*WACC!P$16)*BW27</f>
        <v>6805880.8720539277</v>
      </c>
      <c r="BY29" s="4">
        <f>(WACC!$C$3+WACC!$C$9*WACC!$C$16)*BY27</f>
        <v>1280999.6771115712</v>
      </c>
      <c r="BZ29" s="4">
        <f>(WACC!$D$3+WACC!$D$9*WACC!$D$16)*BZ27</f>
        <v>1358742.0154630227</v>
      </c>
      <c r="CA29" s="4">
        <f>(WACC!$E$3+WACC!$E$9*WACC!$E$16)*CA27</f>
        <v>1513255.1781178066</v>
      </c>
      <c r="CB29" s="4">
        <f>(WACC!$F$3+WACC!$F$9*WACC!$F$16)*CB27</f>
        <v>1593351.0524273978</v>
      </c>
      <c r="CC29" s="4">
        <f>(WACC!$G$3+WACC!$G$9*WACC!$G$16)*CC27</f>
        <v>1236636.1746377554</v>
      </c>
      <c r="CD29" s="4">
        <f>(WACC!$H$3+WACC!$H$9*WACC!$H$16)*CD27</f>
        <v>1935760.2156777098</v>
      </c>
      <c r="CE29" s="4">
        <f>(WACC!$I$3+WACC!$I$9*WACC!$I$16)*CE27</f>
        <v>2460947.9752216246</v>
      </c>
      <c r="CF29" s="4">
        <f>(WACC!$J$3+WACC!$J$9*WACC!$J$16)*CF27</f>
        <v>2263800.0404500039</v>
      </c>
      <c r="CG29" s="4">
        <f>(WACC!$K$3+WACC!$K$9*WACC!$K$16)*CG27</f>
        <v>2442605.9895874714</v>
      </c>
      <c r="CH29" s="4">
        <f>(WACC!$L$3+WACC!$L$9*WACC!$L$16)*CH27</f>
        <v>3659265.5314508127</v>
      </c>
      <c r="CI29" s="4">
        <f>(WACC!$M$3+WACC!$M$9*WACC!$M$16)*CI27</f>
        <v>3647212.8160517388</v>
      </c>
      <c r="CJ29" s="102">
        <f>(WACC!N$3+WACC!N$9*WACC!N$16)*CJ27</f>
        <v>3661507.4920338592</v>
      </c>
      <c r="CK29" s="102">
        <f>(WACC!O$3+WACC!O$9*WACC!O$16)*CK27</f>
        <v>3609742.2372278995</v>
      </c>
      <c r="CL29" s="102">
        <f>(WACC!P$3+WACC!P$9*WACC!P$16)*CL27</f>
        <v>4115510.6992909797</v>
      </c>
    </row>
    <row r="30" spans="1:130" x14ac:dyDescent="0.35">
      <c r="A30" s="9" t="s">
        <v>64</v>
      </c>
      <c r="B30" s="4">
        <f>WACC!$C$7*B28</f>
        <v>4202566.6876141485</v>
      </c>
      <c r="C30" s="4">
        <f>WACC!$D$7*C28</f>
        <v>4170346.9187470577</v>
      </c>
      <c r="D30" s="4">
        <f>WACC!$E$7*D28</f>
        <v>4882877.2976997066</v>
      </c>
      <c r="E30" s="4">
        <f>WACC!$F$7*E28</f>
        <v>6499870.7238972923</v>
      </c>
      <c r="F30" s="4">
        <f>WACC!$G$7*F28</f>
        <v>6778848.765955803</v>
      </c>
      <c r="G30" s="4">
        <f>WACC!$H$7*G28</f>
        <v>7939269.6946444642</v>
      </c>
      <c r="H30" s="4">
        <f>WACC!$I$7*H28</f>
        <v>8549265.0592015274</v>
      </c>
      <c r="I30" s="4">
        <f>WACC!$J$7*I28</f>
        <v>7303753.5371524757</v>
      </c>
      <c r="J30" s="4">
        <f>WACC!$K$7*J28</f>
        <v>5921616.6303361328</v>
      </c>
      <c r="K30" s="4">
        <f>WACC!$L$7*K28</f>
        <v>6247324.7402449222</v>
      </c>
      <c r="L30" s="4">
        <f>WACC!M$7*L28</f>
        <v>5474649.0621524788</v>
      </c>
      <c r="M30" s="4">
        <f>WACC!N$7*M28</f>
        <v>5895314.2276755469</v>
      </c>
      <c r="N30" s="4">
        <f>WACC!O$7*N28</f>
        <v>5410533.34385865</v>
      </c>
      <c r="O30" s="4">
        <f>WACC!P$7*O28</f>
        <v>5072895.6265785238</v>
      </c>
      <c r="Q30" s="4">
        <f>WACC!$C$7*Q28</f>
        <v>1235784.259272323</v>
      </c>
      <c r="R30" s="4">
        <f>WACC!$D$7*R28</f>
        <v>1183084.3811117562</v>
      </c>
      <c r="S30" s="4">
        <f>WACC!$E$7*S28</f>
        <v>1247555.0099326149</v>
      </c>
      <c r="T30" s="4">
        <f>WACC!$F$7*T28</f>
        <v>1479283.07763121</v>
      </c>
      <c r="U30" s="4">
        <f>WACC!$G$7*U28</f>
        <v>1420426.083639821</v>
      </c>
      <c r="V30" s="4">
        <f>WACC!$H$7*V28</f>
        <v>1985206.4698988763</v>
      </c>
      <c r="W30" s="4">
        <f>WACC!$I$7*W28</f>
        <v>2345907.3903877675</v>
      </c>
      <c r="X30" s="4">
        <f>WACC!$J$7*X28</f>
        <v>2180506.0586889102</v>
      </c>
      <c r="Y30" s="4">
        <f>WACC!$K$7*Y28</f>
        <v>1829271.3319217167</v>
      </c>
      <c r="Z30" s="4">
        <f>WACC!$L$7*Z28</f>
        <v>1853118.5818415892</v>
      </c>
      <c r="AA30" s="4">
        <f>WACC!M7*AA28</f>
        <v>1407014.8017193226</v>
      </c>
      <c r="AB30" s="4">
        <f>WACC!N$7*AB28</f>
        <v>1532611.9268604207</v>
      </c>
      <c r="AC30" s="4">
        <f>WACC!O$7*AC28</f>
        <v>1488013.0351648894</v>
      </c>
      <c r="AD30" s="4">
        <f>WACC!P$7*AD28</f>
        <v>1369371.6495557544</v>
      </c>
      <c r="AF30" s="4">
        <f>WACC!$C$7*AF28</f>
        <v>7925113.711319685</v>
      </c>
      <c r="AG30" s="4">
        <f>WACC!$D$7*AG28</f>
        <v>7795816.1217723386</v>
      </c>
      <c r="AH30" s="4">
        <f>WACC!$E$7*AH28</f>
        <v>8618279.5008666534</v>
      </c>
      <c r="AI30" s="4">
        <f>WACC!$F$7*AI28</f>
        <v>10807791.505315548</v>
      </c>
      <c r="AJ30" s="4">
        <f>WACC!$G$7*AJ28</f>
        <v>11081486.926902011</v>
      </c>
      <c r="AK30" s="4">
        <f>WACC!$H$7*AK28</f>
        <v>12741512.528544663</v>
      </c>
      <c r="AL30" s="4">
        <f>WACC!$I$7*AL28</f>
        <v>13426971.409516715</v>
      </c>
      <c r="AM30" s="4">
        <f>WACC!$J$7*AM28</f>
        <v>11416474.976971718</v>
      </c>
      <c r="AN30" s="4">
        <f>WACC!$K$7*AN28</f>
        <v>9292899.0372333582</v>
      </c>
      <c r="AO30" s="4">
        <f>WACC!$L$7*AO28</f>
        <v>9548527.2416924499</v>
      </c>
      <c r="AP30" s="4">
        <f>WACC!$M$7*AP28</f>
        <v>8281316.451614242</v>
      </c>
      <c r="AQ30" s="4">
        <f>WACC!N$7*AQ28</f>
        <v>8879157.2636170313</v>
      </c>
      <c r="AR30" s="4">
        <f>WACC!O$7*AR28</f>
        <v>8278451.7097583422</v>
      </c>
      <c r="AS30" s="4">
        <f>WACC!P$7*AS28</f>
        <v>7905353.2231131718</v>
      </c>
      <c r="AU30" s="4">
        <f>WACC!$C$7*AU28</f>
        <v>29465.185802436437</v>
      </c>
      <c r="AV30" s="4">
        <f>WACC!$D$7*AV28</f>
        <v>27984.059272764363</v>
      </c>
      <c r="AW30" s="4">
        <f>WACC!$E$7*AW28</f>
        <v>29857.412567259136</v>
      </c>
      <c r="AX30" s="4">
        <f>WACC!$F$7*AX28</f>
        <v>35859.89094761345</v>
      </c>
      <c r="AY30" s="4">
        <f>WACC!$G$7*AY28</f>
        <v>34919.548460133068</v>
      </c>
      <c r="AZ30" s="4">
        <f>WACC!$H$7*AZ28</f>
        <v>38164.708233455705</v>
      </c>
      <c r="BA30" s="4">
        <f>WACC!$I$7*BA28</f>
        <v>37969.211586787984</v>
      </c>
      <c r="BB30" s="4">
        <f>WACC!$J$7*BB28</f>
        <v>30349.804997768886</v>
      </c>
      <c r="BC30" s="4">
        <f>WACC!$K$7*BC28</f>
        <v>23496.117059498567</v>
      </c>
      <c r="BD30" s="4">
        <f>WACC!$L$7*BD28</f>
        <v>21856.772810473471</v>
      </c>
      <c r="BE30" s="4">
        <f>WACC!$M$7*BE28</f>
        <v>18362.048095875711</v>
      </c>
      <c r="BF30" s="4">
        <f>WACC!$N$7*BF28</f>
        <v>18006.796427816105</v>
      </c>
      <c r="BG30" s="109">
        <f>WACC!O$7*BG28</f>
        <v>17741.252166840612</v>
      </c>
      <c r="BH30" s="109">
        <f>WACC!P$7*BH28</f>
        <v>22376.205106429574</v>
      </c>
      <c r="BJ30" s="4">
        <f>WACC!$C$7*BJ28</f>
        <v>6148161.8261425598</v>
      </c>
      <c r="BK30" s="4">
        <f>WACC!$D$7*BK28</f>
        <v>6006971.3214965574</v>
      </c>
      <c r="BL30" s="4">
        <f>WACC!$E$7*BL28</f>
        <v>6605226.400723476</v>
      </c>
      <c r="BM30" s="4">
        <f>WACC!$F$7*BM28</f>
        <v>8353323.1447243774</v>
      </c>
      <c r="BN30" s="4">
        <f>WACC!$G$7*BN28</f>
        <v>8463123.7300899979</v>
      </c>
      <c r="BO30" s="4">
        <f>WACC!$H$7*BO28</f>
        <v>10159514.99994942</v>
      </c>
      <c r="BP30" s="4">
        <f>WACC!$I$7*BP28</f>
        <v>11281102.72099801</v>
      </c>
      <c r="BQ30" s="4">
        <f>WACC!$J$7*BQ28</f>
        <v>10291143.335063037</v>
      </c>
      <c r="BR30" s="4">
        <f>WACC!$K$7*BR28</f>
        <v>8887728.3900329657</v>
      </c>
      <c r="BS30" s="4">
        <f>WACC!$L$7*BS28</f>
        <v>8610600.0238267984</v>
      </c>
      <c r="BT30" s="4">
        <f>WACC!$M$7*BT28</f>
        <v>6628796.5668359026</v>
      </c>
      <c r="BU30" s="4">
        <f>WACC!N$7*BU28</f>
        <v>6926096.6758115515</v>
      </c>
      <c r="BV30" s="4">
        <f>WACC!O$7*BV28</f>
        <v>6453557.5003314819</v>
      </c>
      <c r="BW30" s="4">
        <f>WACC!P$7*BW28</f>
        <v>5921275.2727823304</v>
      </c>
      <c r="BY30" s="4">
        <f>WACC!$C$7*BY28</f>
        <v>1325732.8860509873</v>
      </c>
      <c r="BZ30" s="4">
        <f>WACC!$D$7*BZ28</f>
        <v>1352279.2737188688</v>
      </c>
      <c r="CA30" s="2">
        <f>WACC!$E$7*CA28</f>
        <v>1545683.9005719069</v>
      </c>
      <c r="CB30" s="4">
        <f>WACC!$F$7*CB28</f>
        <v>1916444.8065354754</v>
      </c>
      <c r="CC30" s="4">
        <f>WACC!$G$7*CC28</f>
        <v>1614958.2628010535</v>
      </c>
      <c r="CD30" s="4">
        <f>WACC!$H$7*CD28</f>
        <v>2686196.3777645412</v>
      </c>
      <c r="CE30" s="4">
        <f>WACC!$I$7*CE28</f>
        <v>3524200.1253874958</v>
      </c>
      <c r="CF30" s="4">
        <f>WACC!$J$7*CF28</f>
        <v>3003147.6372704995</v>
      </c>
      <c r="CG30" s="4">
        <f>WACC!$K$7*CG28</f>
        <v>2850174.8214263865</v>
      </c>
      <c r="CH30" s="4">
        <f>WACC!$L$7*CH28</f>
        <v>3793744.7204188886</v>
      </c>
      <c r="CI30" s="4">
        <f>WACC!$M$7*CI28</f>
        <v>3421572.5018051849</v>
      </c>
      <c r="CJ30" s="4">
        <f>WACC!N$7*CJ28</f>
        <v>3793879.1411607927</v>
      </c>
      <c r="CK30" s="4">
        <f>WACC!O$7*CK28</f>
        <v>3550853.6818483616</v>
      </c>
      <c r="CL30" s="4">
        <f>WACC!P$7*CL28</f>
        <v>3580590.4036090663</v>
      </c>
    </row>
    <row r="31" spans="1:130" x14ac:dyDescent="0.35">
      <c r="A31" s="7"/>
      <c r="AB31" s="55"/>
      <c r="AQ31" s="55"/>
      <c r="AR31" s="55"/>
      <c r="BF31" s="55"/>
      <c r="BG31" s="55"/>
      <c r="BU31" s="55"/>
      <c r="BV31" s="55"/>
      <c r="CJ31" s="55"/>
      <c r="CK31" s="55"/>
      <c r="CL31" s="55"/>
    </row>
    <row r="32" spans="1:130" x14ac:dyDescent="0.35">
      <c r="A32" s="6" t="s">
        <v>65</v>
      </c>
      <c r="AB32" s="55"/>
      <c r="AQ32" s="55"/>
      <c r="AR32" s="55"/>
      <c r="BF32" s="55"/>
      <c r="BG32" s="55"/>
      <c r="BU32" s="55"/>
      <c r="BV32" s="55"/>
      <c r="CJ32" s="55"/>
      <c r="CK32" s="55"/>
      <c r="CL32" s="55"/>
    </row>
    <row r="33" spans="1:90" x14ac:dyDescent="0.35">
      <c r="A33" s="9" t="s">
        <v>66</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N33" s="1">
        <f>N17*WACC!O$21</f>
        <v>10910796.797995118</v>
      </c>
      <c r="O33" s="1">
        <f>O17*WACC!P$21</f>
        <v>10903653.650877181</v>
      </c>
      <c r="Q33" s="1">
        <f>Q17*WACC!$C$21</f>
        <v>2429870.3785530096</v>
      </c>
      <c r="R33" s="1">
        <f>R17*WACC!$D$21</f>
        <v>2371822.8966654604</v>
      </c>
      <c r="S33" s="1">
        <f>S17*WACC!$E$21</f>
        <v>2468936.0944278501</v>
      </c>
      <c r="T33" s="1">
        <f>T17*WACC!$F$21</f>
        <v>2709173.5709779575</v>
      </c>
      <c r="U33" s="1">
        <f>U17*WACC!$G$21</f>
        <v>2508101.4241662067</v>
      </c>
      <c r="V33" s="1">
        <f>V17*WACC!$H$21</f>
        <v>3415810.6268199314</v>
      </c>
      <c r="W33" s="1">
        <f>W17*WACC!$I$21</f>
        <v>3984053.8738532732</v>
      </c>
      <c r="X33" s="1">
        <f>X17*WACC!$J$21</f>
        <v>3824191.3849114585</v>
      </c>
      <c r="Y33" s="1">
        <f>Y17*WACC!$K$21</f>
        <v>3396960.8218234289</v>
      </c>
      <c r="Z33" s="1">
        <f>Z17*WACC!$L$21</f>
        <v>3640548.5361362481</v>
      </c>
      <c r="AA33" s="1">
        <f>AA17*WACC!M21</f>
        <v>2906817.1336873835</v>
      </c>
      <c r="AB33" s="1">
        <f>AB17*WACC!N$21</f>
        <v>3011749.7285097656</v>
      </c>
      <c r="AC33" s="1">
        <f>AC17*WACC!O$21</f>
        <v>3000703.7805026085</v>
      </c>
      <c r="AD33" s="1">
        <f>AD17*WACC!P$21</f>
        <v>2943319.8088794127</v>
      </c>
      <c r="AF33" s="1">
        <f>AF17*WACC!$C$21</f>
        <v>15582816.263689317</v>
      </c>
      <c r="AG33" s="1">
        <f>AG17*WACC!$D$21</f>
        <v>15628889.596562717</v>
      </c>
      <c r="AH33" s="1">
        <f>AH17*WACC!$E$21</f>
        <v>17055745.96883437</v>
      </c>
      <c r="AI33" s="1">
        <f>AI17*WACC!$F$21</f>
        <v>19793495.612569023</v>
      </c>
      <c r="AJ33" s="1">
        <f>AJ17*WACC!$G$21</f>
        <v>19567011.239347085</v>
      </c>
      <c r="AK33" s="1">
        <f>AK17*WACC!$H$21</f>
        <v>21923459.628347445</v>
      </c>
      <c r="AL33" s="1">
        <f>AL17*WACC!$I$21</f>
        <v>22803021.840244066</v>
      </c>
      <c r="AM33" s="1">
        <f>AM17*WACC!$J$21</f>
        <v>20022317.791331217</v>
      </c>
      <c r="AN33" s="1">
        <f>AN17*WACC!$K$21</f>
        <v>17256933.621476177</v>
      </c>
      <c r="AO33" s="1">
        <f>AO17*WACC!$L$21</f>
        <v>18758581.999353185</v>
      </c>
      <c r="AP33" s="1">
        <f>AP17*WACC!$M$21</f>
        <v>17108755.729949687</v>
      </c>
      <c r="AQ33" s="1">
        <f>AQ17*WACC!N$21</f>
        <v>17448513.22726889</v>
      </c>
      <c r="AR33" s="1">
        <f>AR17*WACC!O$21</f>
        <v>16694196.055498566</v>
      </c>
      <c r="AS33" s="1">
        <f>AS17*WACC!P$21</f>
        <v>16991722.258399468</v>
      </c>
      <c r="AU33" s="1">
        <f>AU17*WACC!$C$21</f>
        <v>57936.149973345506</v>
      </c>
      <c r="AV33" s="1">
        <f>AV17*WACC!$D$21</f>
        <v>56101.858484865072</v>
      </c>
      <c r="AW33" s="1">
        <f>AW17*WACC!$E$21</f>
        <v>59088.411321847416</v>
      </c>
      <c r="AX33" s="1">
        <f>AX17*WACC!$F$21</f>
        <v>65674.156814525559</v>
      </c>
      <c r="AY33" s="1">
        <f>AY17*WACC!$G$21</f>
        <v>61658.800998411432</v>
      </c>
      <c r="AZ33" s="1">
        <f>AZ17*WACC!$H$21</f>
        <v>65667.434561585265</v>
      </c>
      <c r="BA33" s="1">
        <f>BA17*WACC!$I$21</f>
        <v>64483.101562032592</v>
      </c>
      <c r="BB33" s="1">
        <f>BB17*WACC!$J$21</f>
        <v>53227.764419052735</v>
      </c>
      <c r="BC33" s="1">
        <f>BC17*WACC!$K$21</f>
        <v>43632.340223822757</v>
      </c>
      <c r="BD33" s="1">
        <f>BD17*WACC!$L$21</f>
        <v>42938.775229783816</v>
      </c>
      <c r="BE33" s="1">
        <f>BE17*WACC!$M$21</f>
        <v>37935.006760028962</v>
      </c>
      <c r="BF33" s="1">
        <f>BF17*WACC!N$21</f>
        <v>35385.320512219158</v>
      </c>
      <c r="BG33" s="1">
        <f>BG17*WACC!O$21</f>
        <v>35776.73124482375</v>
      </c>
      <c r="BH33" s="1">
        <f>BH17*WACC!P$21</f>
        <v>48095.290828219615</v>
      </c>
      <c r="BJ33" s="1">
        <f>BJ17*WACC!$C$21</f>
        <v>12088870.846025325</v>
      </c>
      <c r="BK33" s="1">
        <f>BK17*WACC!$D$21</f>
        <v>12042650.843340375</v>
      </c>
      <c r="BL33" s="1">
        <f>BL17*WACC!$E$21</f>
        <v>13071873.979725186</v>
      </c>
      <c r="BM33" s="1">
        <f>BM17*WACC!$F$21</f>
        <v>15298358.127481833</v>
      </c>
      <c r="BN33" s="1">
        <f>BN17*WACC!$G$21</f>
        <v>14943665.794943219</v>
      </c>
      <c r="BO33" s="1">
        <f>BO17*WACC!$H$21</f>
        <v>17480790.953664105</v>
      </c>
      <c r="BP33" s="1">
        <f>BP17*WACC!$I$21</f>
        <v>19158693.638583794</v>
      </c>
      <c r="BQ33" s="1">
        <f>BQ17*WACC!$J$21</f>
        <v>18048700.908678282</v>
      </c>
      <c r="BR33" s="1">
        <f>BR17*WACC!$K$21</f>
        <v>16504530.852857554</v>
      </c>
      <c r="BS33" s="1">
        <f>BS17*WACC!$L$21</f>
        <v>16915974.84325321</v>
      </c>
      <c r="BT33" s="1">
        <f>BT17*WACC!$M$21</f>
        <v>13694738.259086568</v>
      </c>
      <c r="BU33" s="1">
        <f>BU17*WACC!N$21</f>
        <v>13610535.985935586</v>
      </c>
      <c r="BV33" s="1">
        <f>BV17*WACC!O$21</f>
        <v>13014142.975427462</v>
      </c>
      <c r="BW33" s="1">
        <f>BW17*WACC!P$21</f>
        <v>12727156.144836256</v>
      </c>
      <c r="BY33" s="1">
        <f>BY17*WACC!$C$21</f>
        <v>2606732.5631625587</v>
      </c>
      <c r="BZ33" s="1">
        <f>BZ17*WACC!$D$21</f>
        <v>2711021.2891818914</v>
      </c>
      <c r="CA33" s="38">
        <f>CA17*WACC!$E$21</f>
        <v>3058939.0786897135</v>
      </c>
      <c r="CB33" s="1">
        <f>CB17*WACC!$F$21</f>
        <v>3509795.858962873</v>
      </c>
      <c r="CC33" s="1">
        <f>CC17*WACC!$G$21</f>
        <v>2851594.4374388088</v>
      </c>
      <c r="CD33" s="1">
        <f>CD17*WACC!$H$21</f>
        <v>4621956.593442251</v>
      </c>
      <c r="CE33" s="1">
        <f>CE17*WACC!$I$21</f>
        <v>5985148.10060912</v>
      </c>
      <c r="CF33" s="1">
        <f>CF17*WACC!$J$21</f>
        <v>5266947.677720503</v>
      </c>
      <c r="CG33" s="1">
        <f>CG17*WACC!$K$21</f>
        <v>5292780.8110138569</v>
      </c>
      <c r="CH33" s="1">
        <f>CH17*WACC!$L$21</f>
        <v>7453010.2518697008</v>
      </c>
      <c r="CI33" s="1">
        <f>CI17*WACC!$M$21</f>
        <v>7068785.3178569237</v>
      </c>
      <c r="CJ33" s="1">
        <f>CJ17*WACC!N$21</f>
        <v>7455386.6331946515</v>
      </c>
      <c r="CK33" s="1">
        <f>CK17*WACC!O$21</f>
        <v>7160595.9190762602</v>
      </c>
      <c r="CL33" s="1">
        <f>CL17*WACC!P$21</f>
        <v>7696101.102900045</v>
      </c>
    </row>
    <row r="34" spans="1:90" x14ac:dyDescent="0.35">
      <c r="A34" s="9" t="s">
        <v>67</v>
      </c>
      <c r="B34" s="1">
        <f>B20</f>
        <v>-2003049.6390371802</v>
      </c>
      <c r="C34" s="1">
        <f t="shared" ref="C34:L34" si="100">C20</f>
        <v>-1318069.0563084497</v>
      </c>
      <c r="D34" s="1">
        <f t="shared" si="100"/>
        <v>-2864717.6672693701</v>
      </c>
      <c r="E34" s="1">
        <f t="shared" si="100"/>
        <v>-435621.64417552017</v>
      </c>
      <c r="F34" s="1">
        <f t="shared" si="100"/>
        <v>-4176689.3676391696</v>
      </c>
      <c r="G34" s="1">
        <f t="shared" si="100"/>
        <v>-2932461.5959524098</v>
      </c>
      <c r="H34" s="1">
        <f t="shared" si="100"/>
        <v>-2318301.4438232603</v>
      </c>
      <c r="I34" s="1">
        <f t="shared" si="100"/>
        <v>-5279704.7494680602</v>
      </c>
      <c r="J34" s="1">
        <f t="shared" si="100"/>
        <v>-4424301.6129587302</v>
      </c>
      <c r="K34" s="1">
        <f t="shared" si="100"/>
        <v>-4383569</v>
      </c>
      <c r="L34" s="1">
        <f t="shared" si="100"/>
        <v>-7025779</v>
      </c>
      <c r="M34" s="1">
        <f t="shared" ref="M34:N34" si="101">M20</f>
        <v>-7901917</v>
      </c>
      <c r="N34" s="1">
        <f t="shared" si="101"/>
        <v>-7090947</v>
      </c>
      <c r="O34" s="1">
        <f t="shared" ref="O34" si="102">O20</f>
        <v>-7755251</v>
      </c>
      <c r="Q34" s="1">
        <f t="shared" ref="Q34:AB34" si="103">Q20</f>
        <v>-605133.81967813405</v>
      </c>
      <c r="R34" s="1">
        <f t="shared" si="103"/>
        <v>-386915.84937153989</v>
      </c>
      <c r="S34" s="1">
        <f t="shared" si="103"/>
        <v>-813441.96439709386</v>
      </c>
      <c r="T34" s="1">
        <f t="shared" si="103"/>
        <v>-278438.28638357995</v>
      </c>
      <c r="U34" s="1">
        <f t="shared" si="103"/>
        <v>-1126327.851924764</v>
      </c>
      <c r="V34" s="1">
        <f t="shared" si="103"/>
        <v>-859573.74560597003</v>
      </c>
      <c r="W34" s="1">
        <f t="shared" si="103"/>
        <v>-684764.65730552981</v>
      </c>
      <c r="X34" s="1">
        <f t="shared" si="103"/>
        <v>-1523656.734124172</v>
      </c>
      <c r="Y34" s="1">
        <f t="shared" si="103"/>
        <v>-1271398.5908594602</v>
      </c>
      <c r="Z34" s="1">
        <f t="shared" si="103"/>
        <v>-1341655</v>
      </c>
      <c r="AA34" s="1">
        <f t="shared" si="103"/>
        <v>-2163605</v>
      </c>
      <c r="AB34" s="1">
        <f t="shared" si="103"/>
        <v>-2353199</v>
      </c>
      <c r="AC34" s="1">
        <f t="shared" ref="AC34:AD34" si="104">AC20</f>
        <v>-2236988</v>
      </c>
      <c r="AD34" s="1">
        <f t="shared" si="104"/>
        <v>-2500839</v>
      </c>
      <c r="AF34" s="1">
        <f t="shared" ref="AF34:AQ34" si="105">AF20</f>
        <v>-2098007.7373941708</v>
      </c>
      <c r="AG34" s="1">
        <f t="shared" si="105"/>
        <v>-583519.2798750801</v>
      </c>
      <c r="AH34" s="1">
        <f t="shared" si="105"/>
        <v>-3335626.9170491798</v>
      </c>
      <c r="AI34" s="1">
        <f t="shared" si="105"/>
        <v>712328.51739026979</v>
      </c>
      <c r="AJ34" s="1">
        <f t="shared" si="105"/>
        <v>-5385176.800435679</v>
      </c>
      <c r="AK34" s="1">
        <f t="shared" si="105"/>
        <v>-3242429.7152128806</v>
      </c>
      <c r="AL34" s="1">
        <f t="shared" si="105"/>
        <v>-2149599.5413109306</v>
      </c>
      <c r="AM34" s="1">
        <f t="shared" si="105"/>
        <v>-6637731.7801229898</v>
      </c>
      <c r="AN34" s="1">
        <f t="shared" si="105"/>
        <v>-5169101.647557891</v>
      </c>
      <c r="AO34" s="1">
        <f t="shared" si="105"/>
        <v>-5204883</v>
      </c>
      <c r="AP34" s="1">
        <f t="shared" si="105"/>
        <v>-9023985</v>
      </c>
      <c r="AQ34" s="1">
        <f t="shared" si="105"/>
        <v>-10096771</v>
      </c>
      <c r="AR34" s="1">
        <f t="shared" ref="AR34:AS34" si="106">AR20</f>
        <v>-8570504</v>
      </c>
      <c r="AS34" s="1">
        <f t="shared" si="106"/>
        <v>-9249626</v>
      </c>
      <c r="AU34" s="1">
        <f t="shared" ref="AU34:BF34" si="107">AU20</f>
        <v>-6369.9093940374987</v>
      </c>
      <c r="AV34" s="1">
        <f t="shared" si="107"/>
        <v>-912.14222847839847</v>
      </c>
      <c r="AW34" s="1">
        <f t="shared" si="107"/>
        <v>-10612.016389102599</v>
      </c>
      <c r="AX34" s="1">
        <f t="shared" si="107"/>
        <v>2980.5599678928993</v>
      </c>
      <c r="AY34" s="1">
        <f t="shared" si="107"/>
        <v>-16969.558642232703</v>
      </c>
      <c r="AZ34" s="1">
        <f t="shared" si="107"/>
        <v>-10504.250012730598</v>
      </c>
      <c r="BA34" s="1">
        <f t="shared" si="107"/>
        <v>-7788.666590260902</v>
      </c>
      <c r="BB34" s="1">
        <f t="shared" si="107"/>
        <v>-20509.828279114998</v>
      </c>
      <c r="BC34" s="1">
        <f t="shared" si="107"/>
        <v>-16819.663524758304</v>
      </c>
      <c r="BD34" s="1">
        <f t="shared" si="107"/>
        <v>-18059</v>
      </c>
      <c r="BE34" s="1">
        <f t="shared" si="107"/>
        <v>-27404</v>
      </c>
      <c r="BF34" s="1">
        <f t="shared" si="107"/>
        <v>-30014</v>
      </c>
      <c r="BG34" s="1">
        <f t="shared" ref="BG34:BH34" si="108">BG20</f>
        <v>-25871</v>
      </c>
      <c r="BH34" s="1">
        <f t="shared" si="108"/>
        <v>-23251</v>
      </c>
      <c r="BJ34" s="1">
        <f t="shared" ref="BJ34:BU34" si="109">BJ20</f>
        <v>-3640196.4982819194</v>
      </c>
      <c r="BK34" s="1">
        <f t="shared" si="109"/>
        <v>-2603581.1061318498</v>
      </c>
      <c r="BL34" s="1">
        <f t="shared" si="109"/>
        <v>-4857603.9226662787</v>
      </c>
      <c r="BM34" s="1">
        <f t="shared" si="109"/>
        <v>-1846946.0258066412</v>
      </c>
      <c r="BN34" s="1">
        <f t="shared" si="109"/>
        <v>-6710839.8538130941</v>
      </c>
      <c r="BO34" s="1">
        <f t="shared" si="109"/>
        <v>-5080298.8295935616</v>
      </c>
      <c r="BP34" s="1">
        <f t="shared" si="109"/>
        <v>-4175021.79111268</v>
      </c>
      <c r="BQ34" s="1">
        <f t="shared" si="109"/>
        <v>-8103846.0317586921</v>
      </c>
      <c r="BR34" s="1">
        <f t="shared" si="109"/>
        <v>-6872727.7340909392</v>
      </c>
      <c r="BS34" s="1">
        <f t="shared" si="109"/>
        <v>-7775503</v>
      </c>
      <c r="BT34" s="1">
        <f t="shared" si="109"/>
        <v>-11715687</v>
      </c>
      <c r="BU34" s="1">
        <f t="shared" si="109"/>
        <v>-12798837</v>
      </c>
      <c r="BV34" s="1">
        <f t="shared" ref="BV34:BW34" si="110">BV20</f>
        <v>-11777302</v>
      </c>
      <c r="BW34" s="1">
        <f t="shared" si="110"/>
        <v>-12771130</v>
      </c>
      <c r="BY34" s="1">
        <f t="shared" ref="BY34:CJ34" si="111">BY20</f>
        <v>-1423170.9936423041</v>
      </c>
      <c r="BZ34" s="1">
        <f t="shared" si="111"/>
        <v>-1223392.0605725034</v>
      </c>
      <c r="CA34" s="38">
        <f t="shared" si="111"/>
        <v>-1737824.304355348</v>
      </c>
      <c r="CB34" s="1">
        <f t="shared" si="111"/>
        <v>-1613929.37627566</v>
      </c>
      <c r="CC34" s="1">
        <f t="shared" si="111"/>
        <v>-2288398.3046998149</v>
      </c>
      <c r="CD34" s="1">
        <f t="shared" si="111"/>
        <v>-3114387.3627233086</v>
      </c>
      <c r="CE34" s="1">
        <f t="shared" si="111"/>
        <v>-3938335.8750418825</v>
      </c>
      <c r="CF34" s="1">
        <f t="shared" si="111"/>
        <v>-6129652.8569041267</v>
      </c>
      <c r="CG34" s="1">
        <f t="shared" si="111"/>
        <v>-7965033.1340420041</v>
      </c>
      <c r="CH34" s="1">
        <f t="shared" si="111"/>
        <v>-11932927</v>
      </c>
      <c r="CI34" s="1">
        <f t="shared" si="111"/>
        <v>-13999691</v>
      </c>
      <c r="CJ34" s="1">
        <f t="shared" si="111"/>
        <v>-13455478</v>
      </c>
      <c r="CK34" s="1">
        <f t="shared" ref="CK34:CL34" si="112">CK20</f>
        <v>-12923953</v>
      </c>
      <c r="CL34" s="1">
        <f t="shared" si="112"/>
        <v>-11453055</v>
      </c>
    </row>
    <row r="35" spans="1:90" x14ac:dyDescent="0.35">
      <c r="A35" s="9" t="s">
        <v>68</v>
      </c>
      <c r="B35" s="1">
        <f>B12*B4</f>
        <v>6574558.1880142698</v>
      </c>
      <c r="C35" s="1">
        <f t="shared" ref="C35:L35" si="113">C12*C4</f>
        <v>6902311.1717810649</v>
      </c>
      <c r="D35" s="1">
        <f t="shared" si="113"/>
        <v>8019424.7108688969</v>
      </c>
      <c r="E35" s="1">
        <f t="shared" si="113"/>
        <v>8927735.3974398747</v>
      </c>
      <c r="F35" s="1">
        <f t="shared" si="113"/>
        <v>10628783.364645202</v>
      </c>
      <c r="G35" s="1">
        <f t="shared" si="113"/>
        <v>11889885.780707708</v>
      </c>
      <c r="H35" s="1">
        <f t="shared" si="113"/>
        <v>12827388.435514849</v>
      </c>
      <c r="I35" s="1">
        <f t="shared" si="113"/>
        <v>14173588.693937879</v>
      </c>
      <c r="J35" s="1">
        <f t="shared" si="113"/>
        <v>15875214.914462935</v>
      </c>
      <c r="K35" s="1">
        <f t="shared" si="113"/>
        <v>15284274.029329788</v>
      </c>
      <c r="L35" s="1">
        <f t="shared" si="113"/>
        <v>8800976.3084272835</v>
      </c>
      <c r="M35" s="1">
        <f t="shared" ref="M35:N35" si="114">M12*M4</f>
        <v>10225407.044326236</v>
      </c>
      <c r="N35" s="1">
        <f t="shared" si="114"/>
        <v>11991463.322245194</v>
      </c>
      <c r="O35" s="1">
        <f t="shared" ref="O35" si="115">O12*O4</f>
        <v>11692413.086846594</v>
      </c>
      <c r="Q35" s="1">
        <f t="shared" ref="Q35:AD35" si="116">B12*B5</f>
        <v>1933279.3800425136</v>
      </c>
      <c r="R35" s="1">
        <f t="shared" si="116"/>
        <v>1958114.4446756879</v>
      </c>
      <c r="S35" s="1">
        <f t="shared" si="116"/>
        <v>2048929.9371776236</v>
      </c>
      <c r="T35" s="1">
        <f t="shared" si="116"/>
        <v>2031832.3942115738</v>
      </c>
      <c r="U35" s="1">
        <f t="shared" si="116"/>
        <v>2227133.4926838954</v>
      </c>
      <c r="V35" s="1">
        <f t="shared" si="116"/>
        <v>2973054.0825615097</v>
      </c>
      <c r="W35" s="1">
        <f t="shared" si="116"/>
        <v>3519818.9694517842</v>
      </c>
      <c r="X35" s="1">
        <f t="shared" si="116"/>
        <v>4231467.5410782536</v>
      </c>
      <c r="Y35" s="1">
        <f t="shared" si="116"/>
        <v>4904078.9608621951</v>
      </c>
      <c r="Z35" s="1">
        <f t="shared" si="116"/>
        <v>4533712.1714277081</v>
      </c>
      <c r="AA35" s="1">
        <f t="shared" si="116"/>
        <v>2261899.1272236137</v>
      </c>
      <c r="AB35" s="1">
        <f t="shared" si="116"/>
        <v>2658311.3618552736</v>
      </c>
      <c r="AC35" s="1">
        <f t="shared" si="116"/>
        <v>3297910.316818607</v>
      </c>
      <c r="AD35" s="1">
        <f t="shared" si="116"/>
        <v>3156236.6298518535</v>
      </c>
      <c r="AF35" s="1">
        <f t="shared" ref="AF35:AS35" si="117">B12*B6</f>
        <v>12398166.43368512</v>
      </c>
      <c r="AG35" s="1">
        <f t="shared" si="117"/>
        <v>12902799.157684132</v>
      </c>
      <c r="AH35" s="1">
        <f t="shared" si="117"/>
        <v>14154286.372705685</v>
      </c>
      <c r="AI35" s="1">
        <f t="shared" si="117"/>
        <v>14844772.5945388</v>
      </c>
      <c r="AJ35" s="1">
        <f t="shared" si="117"/>
        <v>17375033.426871598</v>
      </c>
      <c r="AK35" s="1">
        <f t="shared" si="117"/>
        <v>19081746.113253374</v>
      </c>
      <c r="AL35" s="1">
        <f t="shared" si="117"/>
        <v>20145939.632208481</v>
      </c>
      <c r="AM35" s="1">
        <f t="shared" si="117"/>
        <v>22154693.451131575</v>
      </c>
      <c r="AN35" s="1">
        <f t="shared" si="117"/>
        <v>24913259.098657843</v>
      </c>
      <c r="AO35" s="1">
        <f t="shared" si="117"/>
        <v>23360768.489973892</v>
      </c>
      <c r="AP35" s="1">
        <f t="shared" si="117"/>
        <v>13312939.161179805</v>
      </c>
      <c r="AQ35" s="1">
        <f t="shared" si="117"/>
        <v>15400874.95333878</v>
      </c>
      <c r="AR35" s="1">
        <f t="shared" si="117"/>
        <v>18347682.886979103</v>
      </c>
      <c r="AS35" s="1">
        <f t="shared" si="117"/>
        <v>18220886.508641943</v>
      </c>
      <c r="AU35" s="1">
        <f t="shared" ref="AU35:BH35" si="118">B12*B7</f>
        <v>46095.777409007154</v>
      </c>
      <c r="AV35" s="1">
        <f t="shared" si="118"/>
        <v>46316.215104765557</v>
      </c>
      <c r="AW35" s="1">
        <f t="shared" si="118"/>
        <v>49036.512192776965</v>
      </c>
      <c r="AX35" s="1">
        <f t="shared" si="118"/>
        <v>49254.459259365591</v>
      </c>
      <c r="AY35" s="1">
        <f t="shared" si="118"/>
        <v>54751.526193939608</v>
      </c>
      <c r="AZ35" s="1">
        <f t="shared" si="118"/>
        <v>57155.637634519764</v>
      </c>
      <c r="BA35" s="1">
        <f t="shared" si="118"/>
        <v>56969.321016638241</v>
      </c>
      <c r="BB35" s="1">
        <f t="shared" si="118"/>
        <v>58896.518179514809</v>
      </c>
      <c r="BC35" s="1">
        <f t="shared" si="118"/>
        <v>62990.553299926389</v>
      </c>
      <c r="BD35" s="1">
        <f t="shared" si="118"/>
        <v>53473.273588621596</v>
      </c>
      <c r="BE35" s="1">
        <f t="shared" si="118"/>
        <v>29518.595334851703</v>
      </c>
      <c r="BF35" s="1">
        <f t="shared" si="118"/>
        <v>31232.741110619027</v>
      </c>
      <c r="BG35" s="1">
        <f t="shared" si="118"/>
        <v>39320.259414139218</v>
      </c>
      <c r="BH35" s="1">
        <f t="shared" si="118"/>
        <v>51574.456223701469</v>
      </c>
      <c r="BJ35" s="1">
        <f t="shared" ref="BJ35:BS35" si="119">B12*B8</f>
        <v>9618276.3249023221</v>
      </c>
      <c r="BK35" s="1">
        <f t="shared" si="119"/>
        <v>9942095.0028279722</v>
      </c>
      <c r="BL35" s="1">
        <f t="shared" si="119"/>
        <v>10848135.758766532</v>
      </c>
      <c r="BM35" s="1">
        <f t="shared" si="119"/>
        <v>11473498.765325291</v>
      </c>
      <c r="BN35" s="1">
        <f t="shared" si="119"/>
        <v>13269614.328478308</v>
      </c>
      <c r="BO35" s="1">
        <f t="shared" si="119"/>
        <v>15214935.073722135</v>
      </c>
      <c r="BP35" s="1">
        <f t="shared" si="119"/>
        <v>16926260.39561582</v>
      </c>
      <c r="BQ35" s="1">
        <f t="shared" si="119"/>
        <v>19970886.487280238</v>
      </c>
      <c r="BR35" s="1">
        <f t="shared" si="119"/>
        <v>23827040.333939675</v>
      </c>
      <c r="BS35" s="1">
        <f t="shared" si="119"/>
        <v>21066100.417882681</v>
      </c>
      <c r="BT35" s="1">
        <f t="shared" ref="BT35" si="120">L12*L8</f>
        <v>10656369.180158788</v>
      </c>
      <c r="BU35" s="1">
        <f>M12*M8</f>
        <v>12013296.493349485</v>
      </c>
      <c r="BV35" s="1">
        <f>N12*N8</f>
        <v>14303136.704825211</v>
      </c>
      <c r="BW35" s="1">
        <f>O12*O8</f>
        <v>13647825.933488987</v>
      </c>
      <c r="BY35" s="1">
        <f t="shared" ref="BY35:CL35" si="121">B12*B9</f>
        <v>2073996.357224864</v>
      </c>
      <c r="BZ35" s="1">
        <f t="shared" si="121"/>
        <v>2238147.6937563755</v>
      </c>
      <c r="CA35" s="38">
        <f t="shared" si="121"/>
        <v>2538563.8245052802</v>
      </c>
      <c r="CB35" s="1">
        <f t="shared" si="121"/>
        <v>2632284.9889371023</v>
      </c>
      <c r="CC35" s="1">
        <f t="shared" si="121"/>
        <v>2532146.9929320537</v>
      </c>
      <c r="CD35" s="1">
        <f t="shared" si="121"/>
        <v>4022859.701782865</v>
      </c>
      <c r="CE35" s="1">
        <f t="shared" si="121"/>
        <v>5287739.1939299237</v>
      </c>
      <c r="CF35" s="1">
        <f t="shared" si="121"/>
        <v>5827877.2936851345</v>
      </c>
      <c r="CG35" s="1">
        <f t="shared" si="121"/>
        <v>7641011.0040113321</v>
      </c>
      <c r="CH35" s="1">
        <f t="shared" si="121"/>
        <v>9281514.2985399161</v>
      </c>
      <c r="CI35" s="1">
        <f t="shared" si="121"/>
        <v>5500476.5025274586</v>
      </c>
      <c r="CJ35" s="1">
        <f t="shared" si="121"/>
        <v>6580473.4060196048</v>
      </c>
      <c r="CK35" s="1">
        <f t="shared" si="121"/>
        <v>7869821.5097177541</v>
      </c>
      <c r="CL35" s="1">
        <f t="shared" si="121"/>
        <v>8252829.3849469218</v>
      </c>
    </row>
    <row r="36" spans="1:90" x14ac:dyDescent="0.35">
      <c r="A36" s="10" t="s">
        <v>69</v>
      </c>
      <c r="B36" s="1">
        <f>B52</f>
        <v>464913.27033413021</v>
      </c>
      <c r="C36" s="1">
        <f t="shared" ref="C36:L36" si="122">C52</f>
        <v>118917.80678592516</v>
      </c>
      <c r="D36" s="1">
        <f t="shared" si="122"/>
        <v>739996.41273290757</v>
      </c>
      <c r="E36" s="1">
        <f t="shared" si="122"/>
        <v>-121833.1960843632</v>
      </c>
      <c r="F36" s="1">
        <f t="shared" si="122"/>
        <v>979392.98686096736</v>
      </c>
      <c r="G36" s="1">
        <f t="shared" si="122"/>
        <v>577275.05712762708</v>
      </c>
      <c r="H36" s="1">
        <f t="shared" si="122"/>
        <v>254699.97086012992</v>
      </c>
      <c r="I36" s="1">
        <f t="shared" si="122"/>
        <v>971641.67648264079</v>
      </c>
      <c r="J36" s="1">
        <f t="shared" si="122"/>
        <v>377487.4240790903</v>
      </c>
      <c r="K36" s="1">
        <f t="shared" si="122"/>
        <v>575642.92681344703</v>
      </c>
      <c r="L36" s="1">
        <f t="shared" si="122"/>
        <v>1068950.6120935786</v>
      </c>
      <c r="M36" s="1">
        <f t="shared" ref="M36:N36" si="123">M52</f>
        <v>1157783.6826698312</v>
      </c>
      <c r="N36" s="1">
        <f t="shared" si="123"/>
        <v>575199.67834239872</v>
      </c>
      <c r="O36" s="1">
        <f t="shared" ref="O36" si="124">O52</f>
        <v>735792.44791387185</v>
      </c>
      <c r="Q36" s="1">
        <f>Q52</f>
        <v>136709.90709059031</v>
      </c>
      <c r="R36" s="1">
        <f t="shared" ref="R36:AB36" si="125">R52</f>
        <v>33735.754503311167</v>
      </c>
      <c r="S36" s="1">
        <f t="shared" si="125"/>
        <v>189066.03130740335</v>
      </c>
      <c r="T36" s="1">
        <f t="shared" si="125"/>
        <v>-27727.595350274536</v>
      </c>
      <c r="U36" s="1">
        <f t="shared" si="125"/>
        <v>205220.00013597953</v>
      </c>
      <c r="V36" s="1">
        <f t="shared" si="125"/>
        <v>146046.62544408592</v>
      </c>
      <c r="W36" s="1">
        <f t="shared" si="125"/>
        <v>73737.653673099834</v>
      </c>
      <c r="X36" s="1">
        <f t="shared" si="125"/>
        <v>291342.62685654749</v>
      </c>
      <c r="Y36" s="1">
        <f t="shared" si="125"/>
        <v>119566.35393381669</v>
      </c>
      <c r="Z36" s="1">
        <f t="shared" si="125"/>
        <v>173333.76376627426</v>
      </c>
      <c r="AA36" s="1">
        <f t="shared" si="125"/>
        <v>274726.21901260398</v>
      </c>
      <c r="AB36" s="1">
        <f t="shared" si="125"/>
        <v>300990.29328623461</v>
      </c>
      <c r="AC36" s="1">
        <f t="shared" ref="AC36:AD36" si="126">AC52</f>
        <v>158192.46780642436</v>
      </c>
      <c r="AD36" s="1">
        <f t="shared" si="126"/>
        <v>195440.46082111489</v>
      </c>
      <c r="AF36" s="1">
        <f t="shared" ref="AF36:AQ36" si="127">AF52</f>
        <v>876723.870714169</v>
      </c>
      <c r="AG36" s="1">
        <f t="shared" si="127"/>
        <v>222298.37789755582</v>
      </c>
      <c r="AH36" s="1">
        <f t="shared" si="127"/>
        <v>1306093.8306959453</v>
      </c>
      <c r="AI36" s="1">
        <f t="shared" si="127"/>
        <v>-202580.61085196797</v>
      </c>
      <c r="AJ36" s="1">
        <f t="shared" si="127"/>
        <v>1601028.5750443519</v>
      </c>
      <c r="AK36" s="1">
        <f t="shared" si="127"/>
        <v>924817.28309380508</v>
      </c>
      <c r="AL36" s="1">
        <f t="shared" si="127"/>
        <v>395145.6559651026</v>
      </c>
      <c r="AM36" s="1">
        <f t="shared" si="127"/>
        <v>1517340.8099227536</v>
      </c>
      <c r="AN36" s="1">
        <f t="shared" si="127"/>
        <v>589212.74881171226</v>
      </c>
      <c r="AO36" s="1">
        <f t="shared" si="127"/>
        <v>875605.15524140885</v>
      </c>
      <c r="AP36" s="1">
        <f t="shared" si="127"/>
        <v>1616965.7115855457</v>
      </c>
      <c r="AQ36" s="1">
        <f t="shared" si="127"/>
        <v>1743782.1818232087</v>
      </c>
      <c r="AR36" s="1">
        <f t="shared" ref="AR36:AS36" si="128">AR52</f>
        <v>880091.46795341827</v>
      </c>
      <c r="AS36" s="1">
        <f t="shared" si="128"/>
        <v>1148686.8421774919</v>
      </c>
      <c r="AU36" s="1">
        <f>AU52</f>
        <v>3259.616541668855</v>
      </c>
      <c r="AV36" s="1">
        <f t="shared" ref="AV36:BF36" si="129">AV52</f>
        <v>797.96789536258029</v>
      </c>
      <c r="AW36" s="1">
        <f t="shared" si="129"/>
        <v>4524.8686063986725</v>
      </c>
      <c r="AX36" s="1">
        <f t="shared" si="129"/>
        <v>-672.15569523893862</v>
      </c>
      <c r="AY36" s="1">
        <f t="shared" si="129"/>
        <v>5045.0986660098524</v>
      </c>
      <c r="AZ36" s="1">
        <f t="shared" si="129"/>
        <v>2759.8333211866766</v>
      </c>
      <c r="BA36" s="1">
        <f t="shared" si="129"/>
        <v>1087.4528953020019</v>
      </c>
      <c r="BB36" s="1">
        <f t="shared" si="129"/>
        <v>4022.8229383377047</v>
      </c>
      <c r="BC36" s="1">
        <f t="shared" si="129"/>
        <v>1461.1150824765814</v>
      </c>
      <c r="BD36" s="1">
        <f t="shared" si="129"/>
        <v>1965.0008851128175</v>
      </c>
      <c r="BE36" s="1">
        <f t="shared" si="129"/>
        <v>3585.3507307864552</v>
      </c>
      <c r="BF36" s="1">
        <f t="shared" si="129"/>
        <v>3536.5332016095699</v>
      </c>
      <c r="BG36" s="1">
        <f t="shared" ref="BG36:BH36" si="130">BG52</f>
        <v>1886.1508821882587</v>
      </c>
      <c r="BH36" s="1">
        <f t="shared" si="130"/>
        <v>3405.0313616292469</v>
      </c>
      <c r="BJ36" s="1">
        <f>BJ52</f>
        <v>680146.73736400134</v>
      </c>
      <c r="BK36" s="1">
        <f t="shared" ref="BK36:BU36" si="131">BK52</f>
        <v>171289.31211145059</v>
      </c>
      <c r="BL36" s="1">
        <f t="shared" si="131"/>
        <v>1001017.1347387139</v>
      </c>
      <c r="BM36" s="1">
        <f t="shared" si="131"/>
        <v>-156574.19968454991</v>
      </c>
      <c r="BN36" s="1">
        <f t="shared" si="131"/>
        <v>1222733.2861906851</v>
      </c>
      <c r="BO36" s="1">
        <f t="shared" si="131"/>
        <v>740417.9806544868</v>
      </c>
      <c r="BP36" s="1">
        <f t="shared" si="131"/>
        <v>341391.99232927698</v>
      </c>
      <c r="BQ36" s="1">
        <f t="shared" si="131"/>
        <v>1371689.4014020558</v>
      </c>
      <c r="BR36" s="1">
        <f t="shared" si="131"/>
        <v>574909.46256946784</v>
      </c>
      <c r="BS36" s="1">
        <f t="shared" si="131"/>
        <v>798303.22661912441</v>
      </c>
      <c r="BT36" s="1">
        <f t="shared" si="131"/>
        <v>1294303.4239936708</v>
      </c>
      <c r="BU36" s="1">
        <f t="shared" si="131"/>
        <v>1360219.5037034135</v>
      </c>
      <c r="BV36" s="1">
        <f t="shared" ref="BV36:BW36" si="132">BV52</f>
        <v>686084.80796169129</v>
      </c>
      <c r="BW36" s="1">
        <f t="shared" si="132"/>
        <v>884807.14831208449</v>
      </c>
      <c r="BY36" s="1">
        <f>BY52</f>
        <v>146660.56661515654</v>
      </c>
      <c r="BZ36" s="1">
        <f t="shared" ref="BZ36:CJ36" si="133">BZ52</f>
        <v>38560.361649967483</v>
      </c>
      <c r="CA36" s="38">
        <f t="shared" si="133"/>
        <v>234247.24233415691</v>
      </c>
      <c r="CB36" s="1">
        <f t="shared" si="133"/>
        <v>132628.61808783535</v>
      </c>
      <c r="CC36" s="1">
        <f t="shared" si="133"/>
        <v>233325.57654979842</v>
      </c>
      <c r="CD36" s="1">
        <f t="shared" si="133"/>
        <v>199721.92465642473</v>
      </c>
      <c r="CE36" s="1">
        <f t="shared" si="133"/>
        <v>115868.01437100922</v>
      </c>
      <c r="CF36" s="1">
        <f t="shared" si="133"/>
        <v>402240.47704003524</v>
      </c>
      <c r="CG36" s="1">
        <f t="shared" si="133"/>
        <v>189579.01235924326</v>
      </c>
      <c r="CH36" s="1">
        <f t="shared" si="133"/>
        <v>360724.58467699343</v>
      </c>
      <c r="CI36" s="1">
        <f t="shared" si="133"/>
        <v>668077.98148209671</v>
      </c>
      <c r="CJ36" s="1">
        <f t="shared" si="133"/>
        <v>745081.64342674683</v>
      </c>
      <c r="CK36" s="1">
        <f t="shared" ref="CK36:CL36" si="134">CK52</f>
        <v>377494.84288811643</v>
      </c>
      <c r="CL36" s="1">
        <f t="shared" si="134"/>
        <v>525939.40217943315</v>
      </c>
    </row>
    <row r="37" spans="1:90" x14ac:dyDescent="0.35">
      <c r="A37" s="10" t="s">
        <v>70</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N37" s="1">
        <f>-N36*WACC!O$13</f>
        <v>-230079.87133695951</v>
      </c>
      <c r="O37" s="1">
        <f>-O36*WACC!P$13</f>
        <v>-294316.97916554875</v>
      </c>
      <c r="Q37" s="1">
        <f>-Q36*WACC!$C$13</f>
        <v>-54683.962836236125</v>
      </c>
      <c r="R37" s="1">
        <f>-R36*WACC!$D$13</f>
        <v>-13494.301801324467</v>
      </c>
      <c r="S37" s="1">
        <f>-S36*WACC!$E$13</f>
        <v>-75626.412522961342</v>
      </c>
      <c r="T37" s="1">
        <f>-T36*WACC!$F$13</f>
        <v>11091.038140109815</v>
      </c>
      <c r="U37" s="1">
        <f>-U36*WACC!$G$13</f>
        <v>-82088.000054391814</v>
      </c>
      <c r="V37" s="1">
        <f>-V36*WACC!$H$13</f>
        <v>-58418.650177634372</v>
      </c>
      <c r="W37" s="1">
        <f>-W36*WACC!$I$13</f>
        <v>-29495.061469239936</v>
      </c>
      <c r="X37" s="1">
        <f>-X36*WACC!$J$13</f>
        <v>-116537.050742619</v>
      </c>
      <c r="Y37" s="1">
        <f>-Y36*WACC!$K$13</f>
        <v>-47826.54157352668</v>
      </c>
      <c r="Z37" s="1">
        <f>-Z36*WACC!$L$13</f>
        <v>-69333.505506509711</v>
      </c>
      <c r="AA37" s="1">
        <f>-AA36*WACC!M13</f>
        <v>-109890.48760504159</v>
      </c>
      <c r="AB37" s="1">
        <f>-AB36*WACC!N$13</f>
        <v>-120396.11731449385</v>
      </c>
      <c r="AC37" s="1">
        <f>-AC36*WACC!O$13</f>
        <v>-63276.98712256975</v>
      </c>
      <c r="AD37" s="1">
        <f>-AD36*WACC!P$13</f>
        <v>-78176.184328445961</v>
      </c>
      <c r="AF37" s="1">
        <f>-AF36*WACC!$C$13</f>
        <v>-350689.54828566761</v>
      </c>
      <c r="AG37" s="1">
        <f>-AG36*WACC!$D$13</f>
        <v>-88919.351159022335</v>
      </c>
      <c r="AH37" s="1">
        <f>-AH36*WACC!$E$13</f>
        <v>-522437.53227837814</v>
      </c>
      <c r="AI37" s="1">
        <f>-AI36*WACC!$F$13</f>
        <v>81032.244340787191</v>
      </c>
      <c r="AJ37" s="1">
        <f>-AJ36*WACC!$G$13</f>
        <v>-640411.43001774081</v>
      </c>
      <c r="AK37" s="1">
        <f>-AK36*WACC!$H$13</f>
        <v>-369926.91323752207</v>
      </c>
      <c r="AL37" s="1">
        <f>-AL36*WACC!$I$13</f>
        <v>-158058.26238604105</v>
      </c>
      <c r="AM37" s="1">
        <f>-AM36*WACC!$J$13</f>
        <v>-606936.32396910142</v>
      </c>
      <c r="AN37" s="1">
        <f>-AN36*WACC!$K$13</f>
        <v>-235685.09952468492</v>
      </c>
      <c r="AO37" s="1">
        <f>-AO36*WACC!$L$13</f>
        <v>-350242.06209656358</v>
      </c>
      <c r="AP37" s="1">
        <f>-AP36*WACC!$M$13</f>
        <v>-646786.28463421832</v>
      </c>
      <c r="AQ37" s="1">
        <f>-AQ36*WACC!N$13</f>
        <v>-697512.87272928352</v>
      </c>
      <c r="AR37" s="1">
        <f>-AR36*WACC!O$13</f>
        <v>-352036.58718136733</v>
      </c>
      <c r="AS37" s="1">
        <f>-AS36*WACC!P$13</f>
        <v>-459474.73687099677</v>
      </c>
      <c r="AU37" s="38">
        <f>-AU36*WACC!C13</f>
        <v>-1303.8466166675421</v>
      </c>
      <c r="AV37" s="38">
        <f>-AV36*WACC!D13</f>
        <v>-319.18715814503213</v>
      </c>
      <c r="AW37" s="38">
        <f>-AW36*WACC!E13</f>
        <v>-1809.947442559469</v>
      </c>
      <c r="AX37" s="38">
        <f>-AX36*WACC!F13</f>
        <v>268.86227809557545</v>
      </c>
      <c r="AY37" s="38">
        <f>-AY36*WACC!G13</f>
        <v>-2018.0394664039411</v>
      </c>
      <c r="AZ37" s="38">
        <f>-AZ36*WACC!H13</f>
        <v>-1103.9333284746706</v>
      </c>
      <c r="BA37" s="38">
        <f>-BA36*WACC!I13</f>
        <v>-434.98115812080079</v>
      </c>
      <c r="BB37" s="38">
        <f>-BB36*WACC!J13</f>
        <v>-1609.129175335082</v>
      </c>
      <c r="BC37" s="38">
        <f>-BC36*WACC!K13</f>
        <v>-584.4460329906326</v>
      </c>
      <c r="BD37" s="38">
        <f>-BD36*WACC!L13</f>
        <v>-786.0003540451271</v>
      </c>
      <c r="BE37" s="38">
        <f>-BE36*WACC!M13</f>
        <v>-1434.1402923145822</v>
      </c>
      <c r="BF37" s="1">
        <f>-BF36*WACC!N$13</f>
        <v>-1414.6132806438281</v>
      </c>
      <c r="BG37" s="1">
        <f>-BG36*WACC!O$13</f>
        <v>-754.46035287530356</v>
      </c>
      <c r="BH37" s="1">
        <f>-BH36*WACC!P$13</f>
        <v>-1362.0125446516988</v>
      </c>
      <c r="BJ37" s="38">
        <f>-BJ36*WACC!C13</f>
        <v>-272058.69494560052</v>
      </c>
      <c r="BK37" s="38">
        <f>-BK36*WACC!D13</f>
        <v>-68515.72484458024</v>
      </c>
      <c r="BL37" s="38">
        <f>-BL36*WACC!E13</f>
        <v>-400406.85389548558</v>
      </c>
      <c r="BM37" s="38">
        <f>-BM36*WACC!F13</f>
        <v>62629.679873819965</v>
      </c>
      <c r="BN37" s="38">
        <f>-BN36*WACC!G13</f>
        <v>-489093.31447627407</v>
      </c>
      <c r="BO37" s="38">
        <f>-BO36*WACC!H13</f>
        <v>-296167.19226179476</v>
      </c>
      <c r="BP37" s="38">
        <f>-BP36*WACC!I13</f>
        <v>-136556.79693171079</v>
      </c>
      <c r="BQ37" s="38">
        <f>-BQ36*WACC!J13</f>
        <v>-548675.76056082232</v>
      </c>
      <c r="BR37" s="38">
        <f>-BR36*WACC!K13</f>
        <v>-229963.78502778715</v>
      </c>
      <c r="BS37" s="38">
        <f>-BS36*WACC!L13</f>
        <v>-319321.29064764979</v>
      </c>
      <c r="BT37" s="38">
        <f>-BT36*WACC!M13</f>
        <v>-517721.36959746835</v>
      </c>
      <c r="BU37" s="1">
        <f>-BU36*WACC!N$13</f>
        <v>-544087.80148136546</v>
      </c>
      <c r="BV37" s="1">
        <f>-BV36*WACC!O$13</f>
        <v>-274433.9231846765</v>
      </c>
      <c r="BW37" s="1">
        <f>-BW36*WACC!P$13</f>
        <v>-353922.85932483384</v>
      </c>
      <c r="BY37" s="38">
        <f>-BY36*WACC!C13</f>
        <v>-58664.22664606262</v>
      </c>
      <c r="BZ37" s="38">
        <f>-BZ36*WACC!D13</f>
        <v>-15424.144659986994</v>
      </c>
      <c r="CA37" s="38">
        <f>-CA36*WACC!E13</f>
        <v>-93698.896933662763</v>
      </c>
      <c r="CB37" s="38">
        <f>-CB36*WACC!F13</f>
        <v>-53051.447235134139</v>
      </c>
      <c r="CC37" s="38">
        <f>-CC36*WACC!G13</f>
        <v>-93330.23061991937</v>
      </c>
      <c r="CD37" s="38">
        <f>-CD36*WACC!H13</f>
        <v>-79888.769862569898</v>
      </c>
      <c r="CE37" s="38">
        <f>-CE36*WACC!I13</f>
        <v>-46347.205748403692</v>
      </c>
      <c r="CF37" s="38">
        <f>-CF36*WACC!J13</f>
        <v>-160896.1908160141</v>
      </c>
      <c r="CG37" s="38">
        <f>-CG36*WACC!K13</f>
        <v>-75831.604943697312</v>
      </c>
      <c r="CH37" s="38">
        <f>-CH36*WACC!L13</f>
        <v>-144289.83387079739</v>
      </c>
      <c r="CI37" s="38">
        <f>-CI36*WACC!M13</f>
        <v>-267231.19259283872</v>
      </c>
      <c r="CJ37" s="1">
        <f>-CJ36*WACC!N$13</f>
        <v>-298032.65737069875</v>
      </c>
      <c r="CK37" s="1">
        <f>-CK36*WACC!O$13</f>
        <v>-150997.93715524659</v>
      </c>
      <c r="CL37" s="1">
        <f>-CL36*WACC!P$13</f>
        <v>-210375.76087177327</v>
      </c>
    </row>
    <row r="38" spans="1:90" x14ac:dyDescent="0.35">
      <c r="A38" s="9" t="s">
        <v>71</v>
      </c>
      <c r="B38" s="1">
        <f>B36+B37</f>
        <v>278947.96220047813</v>
      </c>
      <c r="C38" s="1">
        <f t="shared" ref="C38:L38" si="135">C36+C37</f>
        <v>71350.684071555093</v>
      </c>
      <c r="D38" s="1">
        <f t="shared" si="135"/>
        <v>443997.84763974452</v>
      </c>
      <c r="E38" s="1">
        <f t="shared" si="135"/>
        <v>-73099.917650617921</v>
      </c>
      <c r="F38" s="1">
        <f t="shared" si="135"/>
        <v>587635.79211658041</v>
      </c>
      <c r="G38" s="1">
        <f t="shared" si="135"/>
        <v>346365.03427657625</v>
      </c>
      <c r="H38" s="1">
        <f t="shared" si="135"/>
        <v>152819.98251607793</v>
      </c>
      <c r="I38" s="1">
        <f t="shared" si="135"/>
        <v>582985.00588958443</v>
      </c>
      <c r="J38" s="1">
        <f t="shared" si="135"/>
        <v>226492.45444745416</v>
      </c>
      <c r="K38" s="1">
        <f t="shared" si="135"/>
        <v>345385.75608806824</v>
      </c>
      <c r="L38" s="1">
        <f t="shared" si="135"/>
        <v>641370.36725614709</v>
      </c>
      <c r="M38" s="1">
        <f t="shared" ref="M38:N38" si="136">M36+M37</f>
        <v>694670.20960189868</v>
      </c>
      <c r="N38" s="1">
        <f t="shared" si="136"/>
        <v>345119.80700543919</v>
      </c>
      <c r="O38" s="1">
        <f t="shared" ref="O38" si="137">O36+O37</f>
        <v>441475.4687483231</v>
      </c>
      <c r="Q38" s="1">
        <f t="shared" ref="Q38" si="138">Q36+Q37</f>
        <v>82025.944254354181</v>
      </c>
      <c r="R38" s="1">
        <f t="shared" ref="R38" si="139">R36+R37</f>
        <v>20241.452701986702</v>
      </c>
      <c r="S38" s="1">
        <f t="shared" ref="S38" si="140">S36+S37</f>
        <v>113439.61878444201</v>
      </c>
      <c r="T38" s="1">
        <f t="shared" ref="T38" si="141">T36+T37</f>
        <v>-16636.557210164719</v>
      </c>
      <c r="U38" s="1">
        <f t="shared" ref="U38" si="142">U36+U37</f>
        <v>123132.00008158771</v>
      </c>
      <c r="V38" s="1">
        <f t="shared" ref="V38" si="143">V36+V37</f>
        <v>87627.97526645154</v>
      </c>
      <c r="W38" s="1">
        <f t="shared" ref="W38" si="144">W36+W37</f>
        <v>44242.592203859895</v>
      </c>
      <c r="X38" s="1">
        <f t="shared" ref="X38" si="145">X36+X37</f>
        <v>174805.57611392849</v>
      </c>
      <c r="Y38" s="1">
        <f t="shared" ref="Y38" si="146">Y36+Y37</f>
        <v>71739.812360290001</v>
      </c>
      <c r="Z38" s="1">
        <f t="shared" ref="Z38" si="147">Z36+Z37</f>
        <v>104000.25825976455</v>
      </c>
      <c r="AA38" s="1">
        <f t="shared" ref="AA38:AB38" si="148">AA36+AA37</f>
        <v>164835.73140756239</v>
      </c>
      <c r="AB38" s="1">
        <f t="shared" si="148"/>
        <v>180594.17597174074</v>
      </c>
      <c r="AC38" s="1">
        <f t="shared" ref="AC38:AD38" si="149">AC36+AC37</f>
        <v>94915.480683854606</v>
      </c>
      <c r="AD38" s="1">
        <f t="shared" si="149"/>
        <v>117264.27649266893</v>
      </c>
      <c r="AF38" s="1">
        <f t="shared" ref="AF38" si="150">AF36+AF37</f>
        <v>526034.32242850144</v>
      </c>
      <c r="AG38" s="1">
        <f t="shared" ref="AG38" si="151">AG36+AG37</f>
        <v>133379.02673853349</v>
      </c>
      <c r="AH38" s="1">
        <f t="shared" ref="AH38" si="152">AH36+AH37</f>
        <v>783656.29841756716</v>
      </c>
      <c r="AI38" s="1">
        <f t="shared" ref="AI38" si="153">AI36+AI37</f>
        <v>-121548.36651118078</v>
      </c>
      <c r="AJ38" s="1">
        <f t="shared" ref="AJ38" si="154">AJ36+AJ37</f>
        <v>960617.14502661105</v>
      </c>
      <c r="AK38" s="1">
        <f t="shared" ref="AK38" si="155">AK36+AK37</f>
        <v>554890.36985628307</v>
      </c>
      <c r="AL38" s="1">
        <f t="shared" ref="AL38" si="156">AL36+AL37</f>
        <v>237087.39357906155</v>
      </c>
      <c r="AM38" s="1">
        <f t="shared" ref="AM38" si="157">AM36+AM37</f>
        <v>910404.48595365218</v>
      </c>
      <c r="AN38" s="1">
        <f t="shared" ref="AN38" si="158">AN36+AN37</f>
        <v>353527.64928702731</v>
      </c>
      <c r="AO38" s="1">
        <f t="shared" ref="AO38" si="159">AO36+AO37</f>
        <v>525363.09314484522</v>
      </c>
      <c r="AP38" s="1">
        <f t="shared" ref="AP38:AQ38" si="160">AP36+AP37</f>
        <v>970179.42695132736</v>
      </c>
      <c r="AQ38" s="1">
        <f t="shared" si="160"/>
        <v>1046269.3090939252</v>
      </c>
      <c r="AR38" s="1">
        <f t="shared" ref="AR38:AS38" si="161">AR36+AR37</f>
        <v>528054.88077205094</v>
      </c>
      <c r="AS38" s="1">
        <f t="shared" si="161"/>
        <v>689212.1053064951</v>
      </c>
      <c r="AU38" s="1">
        <f>AU36+AU37</f>
        <v>1955.7699250013129</v>
      </c>
      <c r="AV38" s="1">
        <f t="shared" ref="AV38:BF38" si="162">AV36+AV37</f>
        <v>478.78073721754816</v>
      </c>
      <c r="AW38" s="1">
        <f t="shared" si="162"/>
        <v>2714.9211638392035</v>
      </c>
      <c r="AX38" s="1">
        <f t="shared" si="162"/>
        <v>-403.29341714336317</v>
      </c>
      <c r="AY38" s="1">
        <f t="shared" si="162"/>
        <v>3027.0591996059111</v>
      </c>
      <c r="AZ38" s="1">
        <f t="shared" si="162"/>
        <v>1655.899992712006</v>
      </c>
      <c r="BA38" s="1">
        <f t="shared" si="162"/>
        <v>652.47173718120121</v>
      </c>
      <c r="BB38" s="1">
        <f t="shared" si="162"/>
        <v>2413.6937630026227</v>
      </c>
      <c r="BC38" s="1">
        <f t="shared" si="162"/>
        <v>876.66904948594879</v>
      </c>
      <c r="BD38" s="1">
        <f t="shared" si="162"/>
        <v>1179.0005310676904</v>
      </c>
      <c r="BE38" s="1">
        <f t="shared" si="162"/>
        <v>2151.2104384718732</v>
      </c>
      <c r="BF38" s="1">
        <f t="shared" si="162"/>
        <v>2121.9199209657418</v>
      </c>
      <c r="BG38" s="1">
        <f t="shared" ref="BG38:BH38" si="163">BG36+BG37</f>
        <v>1131.6905293129553</v>
      </c>
      <c r="BH38" s="1">
        <f t="shared" si="163"/>
        <v>2043.0188169775481</v>
      </c>
      <c r="BJ38" s="1">
        <f>BJ36+BJ37</f>
        <v>408088.04241840082</v>
      </c>
      <c r="BK38" s="1">
        <f t="shared" ref="BK38" si="164">BK36+BK37</f>
        <v>102773.58726687035</v>
      </c>
      <c r="BL38" s="1">
        <f t="shared" ref="BL38" si="165">BL36+BL37</f>
        <v>600610.28084322833</v>
      </c>
      <c r="BM38" s="1">
        <f t="shared" ref="BM38" si="166">BM36+BM37</f>
        <v>-93944.519810729951</v>
      </c>
      <c r="BN38" s="1">
        <f t="shared" ref="BN38" si="167">BN36+BN37</f>
        <v>733639.97171441105</v>
      </c>
      <c r="BO38" s="1">
        <f t="shared" ref="BO38" si="168">BO36+BO37</f>
        <v>444250.78839269205</v>
      </c>
      <c r="BP38" s="1">
        <f t="shared" ref="BP38" si="169">BP36+BP37</f>
        <v>204835.19539756619</v>
      </c>
      <c r="BQ38" s="1">
        <f t="shared" ref="BQ38" si="170">BQ36+BQ37</f>
        <v>823013.64084123343</v>
      </c>
      <c r="BR38" s="1">
        <f t="shared" ref="BR38" si="171">BR36+BR37</f>
        <v>344945.67754168069</v>
      </c>
      <c r="BS38" s="1">
        <f t="shared" ref="BS38" si="172">BS36+BS37</f>
        <v>478981.93597147462</v>
      </c>
      <c r="BT38" s="1">
        <f t="shared" ref="BT38:BU38" si="173">BT36+BT37</f>
        <v>776582.05439620255</v>
      </c>
      <c r="BU38" s="1">
        <f t="shared" si="173"/>
        <v>816131.70222204807</v>
      </c>
      <c r="BV38" s="1">
        <f t="shared" ref="BV38:BW38" si="174">BV36+BV37</f>
        <v>411650.88477701478</v>
      </c>
      <c r="BW38" s="1">
        <f t="shared" si="174"/>
        <v>530884.28898725065</v>
      </c>
      <c r="BY38" s="1">
        <f>BY36+BY37</f>
        <v>87996.339969093911</v>
      </c>
      <c r="BZ38" s="1">
        <f t="shared" ref="BZ38" si="175">BZ36+BZ37</f>
        <v>23136.216989980487</v>
      </c>
      <c r="CA38" s="38">
        <f t="shared" ref="CA38" si="176">CA36+CA37</f>
        <v>140548.34540049414</v>
      </c>
      <c r="CB38" s="1">
        <f t="shared" ref="CB38" si="177">CB36+CB37</f>
        <v>79577.170852701209</v>
      </c>
      <c r="CC38" s="1">
        <f t="shared" ref="CC38" si="178">CC36+CC37</f>
        <v>139995.34592987905</v>
      </c>
      <c r="CD38" s="1">
        <f t="shared" ref="CD38" si="179">CD36+CD37</f>
        <v>119833.15479385483</v>
      </c>
      <c r="CE38" s="1">
        <f t="shared" ref="CE38" si="180">CE36+CE37</f>
        <v>69520.808622605531</v>
      </c>
      <c r="CF38" s="1">
        <f t="shared" ref="CF38" si="181">CF36+CF37</f>
        <v>241344.28622402114</v>
      </c>
      <c r="CG38" s="1">
        <f t="shared" ref="CG38" si="182">CG36+CG37</f>
        <v>113747.40741554595</v>
      </c>
      <c r="CH38" s="1">
        <f t="shared" ref="CH38" si="183">CH36+CH37</f>
        <v>216434.75080619604</v>
      </c>
      <c r="CI38" s="1">
        <f t="shared" ref="CI38:CJ38" si="184">CI36+CI37</f>
        <v>400846.78888925799</v>
      </c>
      <c r="CJ38" s="1">
        <f t="shared" si="184"/>
        <v>447048.98605604807</v>
      </c>
      <c r="CK38" s="1">
        <f t="shared" ref="CK38:CL38" si="185">CK36+CK37</f>
        <v>226496.90573286984</v>
      </c>
      <c r="CL38" s="1">
        <f t="shared" si="185"/>
        <v>315563.64130765991</v>
      </c>
    </row>
    <row r="39" spans="1:90" x14ac:dyDescent="0.35">
      <c r="A39" s="8" t="s">
        <v>72</v>
      </c>
      <c r="B39" s="1">
        <f>B33-B34+B35+B38</f>
        <v>17119885.113530822</v>
      </c>
      <c r="C39" s="1">
        <f t="shared" ref="C39:L39" si="186">C33-C34+C35+C38</f>
        <v>16652355.45157689</v>
      </c>
      <c r="D39" s="1">
        <f t="shared" si="186"/>
        <v>20991451.189199407</v>
      </c>
      <c r="E39" s="1">
        <f t="shared" si="186"/>
        <v>21194184.26693853</v>
      </c>
      <c r="F39" s="1">
        <f t="shared" si="186"/>
        <v>27362784.694056753</v>
      </c>
      <c r="G39" s="1">
        <f t="shared" si="186"/>
        <v>28829277.295926921</v>
      </c>
      <c r="H39" s="1">
        <f t="shared" si="186"/>
        <v>29817724.353130501</v>
      </c>
      <c r="I39" s="1">
        <f t="shared" si="186"/>
        <v>32845667.922438905</v>
      </c>
      <c r="J39" s="1">
        <f t="shared" si="186"/>
        <v>31522463.878463298</v>
      </c>
      <c r="K39" s="1">
        <f t="shared" si="186"/>
        <v>32286425.52562011</v>
      </c>
      <c r="L39" s="1">
        <f t="shared" si="186"/>
        <v>27778457.07755943</v>
      </c>
      <c r="M39" s="1">
        <f t="shared" ref="M39:N39" si="187">M33-M34+M35+M38</f>
        <v>30406930.214235719</v>
      </c>
      <c r="N39" s="1">
        <f t="shared" si="187"/>
        <v>30338326.927245755</v>
      </c>
      <c r="O39" s="1">
        <f t="shared" ref="O39" si="188">O33-O34+O35+O38</f>
        <v>30792793.206472099</v>
      </c>
      <c r="Q39" s="1">
        <f t="shared" ref="Q39" si="189">Q33-Q34+Q35+Q38</f>
        <v>5050309.5225280123</v>
      </c>
      <c r="R39" s="1">
        <f t="shared" ref="R39" si="190">R33-R34+R35+R38</f>
        <v>4737094.6434146753</v>
      </c>
      <c r="S39" s="1">
        <f t="shared" ref="S39" si="191">S33-S34+S35+S38</f>
        <v>5444747.6147870095</v>
      </c>
      <c r="T39" s="1">
        <f t="shared" ref="T39" si="192">T33-T34+T35+T38</f>
        <v>5002807.6943629459</v>
      </c>
      <c r="U39" s="1">
        <f t="shared" ref="U39" si="193">U33-U34+U35+U38</f>
        <v>5984694.7688564537</v>
      </c>
      <c r="V39" s="1">
        <f t="shared" ref="V39" si="194">V33-V34+V35+V38</f>
        <v>7336066.4302538633</v>
      </c>
      <c r="W39" s="1">
        <f t="shared" ref="W39" si="195">W33-W34+W35+W38</f>
        <v>8232880.0928144474</v>
      </c>
      <c r="X39" s="1">
        <f t="shared" ref="X39" si="196">X33-X34+X35+X38</f>
        <v>9754121.2362278122</v>
      </c>
      <c r="Y39" s="1">
        <f t="shared" ref="Y39" si="197">Y33-Y34+Y35+Y38</f>
        <v>9644178.1859053746</v>
      </c>
      <c r="Z39" s="1">
        <f t="shared" ref="Z39" si="198">Z33-Z34+Z35+Z38</f>
        <v>9619915.9658237193</v>
      </c>
      <c r="AA39" s="1">
        <f t="shared" ref="AA39:AB39" si="199">AA33-AA34+AA35+AA38</f>
        <v>7497156.9923185594</v>
      </c>
      <c r="AB39" s="1">
        <f t="shared" si="199"/>
        <v>8203854.26633678</v>
      </c>
      <c r="AC39" s="1">
        <f t="shared" ref="AC39:AD39" si="200">AC33-AC34+AC35+AC38</f>
        <v>8630517.5780050699</v>
      </c>
      <c r="AD39" s="1">
        <f t="shared" si="200"/>
        <v>8717659.7152239345</v>
      </c>
      <c r="AF39" s="1">
        <f t="shared" ref="AF39" si="201">AF33-AF34+AF35+AF38</f>
        <v>30605024.757197108</v>
      </c>
      <c r="AG39" s="1">
        <f t="shared" ref="AG39" si="202">AG33-AG34+AG35+AG38</f>
        <v>29248587.060860462</v>
      </c>
      <c r="AH39" s="1">
        <f t="shared" ref="AH39" si="203">AH33-AH34+AH35+AH38</f>
        <v>35329315.557006806</v>
      </c>
      <c r="AI39" s="1">
        <f t="shared" ref="AI39" si="204">AI33-AI34+AI35+AI38</f>
        <v>33804391.323206373</v>
      </c>
      <c r="AJ39" s="1">
        <f t="shared" ref="AJ39" si="205">AJ33-AJ34+AJ35+AJ38</f>
        <v>43287838.61168097</v>
      </c>
      <c r="AK39" s="1">
        <f t="shared" ref="AK39" si="206">AK33-AK34+AK35+AK38</f>
        <v>44802525.826669984</v>
      </c>
      <c r="AL39" s="1">
        <f t="shared" ref="AL39" si="207">AL33-AL34+AL35+AL38</f>
        <v>45335648.407342538</v>
      </c>
      <c r="AM39" s="1">
        <f t="shared" ref="AM39" si="208">AM33-AM34+AM35+AM38</f>
        <v>49725147.508539431</v>
      </c>
      <c r="AN39" s="1">
        <f t="shared" ref="AN39" si="209">AN33-AN34+AN35+AN38</f>
        <v>47692822.016978942</v>
      </c>
      <c r="AO39" s="1">
        <f t="shared" ref="AO39" si="210">AO33-AO34+AO35+AO38</f>
        <v>47849596.582471922</v>
      </c>
      <c r="AP39" s="1">
        <f t="shared" ref="AP39:AQ39" si="211">AP33-AP34+AP35+AP38</f>
        <v>40415859.31808082</v>
      </c>
      <c r="AQ39" s="1">
        <f t="shared" si="211"/>
        <v>43992428.489701591</v>
      </c>
      <c r="AR39" s="1">
        <f t="shared" ref="AR39:AS39" si="212">AR33-AR34+AR35+AR38</f>
        <v>44140437.823249727</v>
      </c>
      <c r="AS39" s="1">
        <f t="shared" si="212"/>
        <v>45151446.872347914</v>
      </c>
      <c r="AU39" s="1">
        <f t="shared" ref="AU39" si="213">AU33-AU34+AU35+AU38</f>
        <v>112357.60670139146</v>
      </c>
      <c r="AV39" s="1">
        <f t="shared" ref="AV39" si="214">AV33-AV34+AV35+AV38</f>
        <v>103808.99655532656</v>
      </c>
      <c r="AW39" s="1">
        <f t="shared" ref="AW39" si="215">AW33-AW34+AW35+AW38</f>
        <v>121451.86106756618</v>
      </c>
      <c r="AX39" s="1">
        <f t="shared" ref="AX39" si="216">AX33-AX34+AX35+AX38</f>
        <v>111544.7626888549</v>
      </c>
      <c r="AY39" s="1">
        <f t="shared" ref="AY39" si="217">AY33-AY34+AY35+AY38</f>
        <v>136406.94503418967</v>
      </c>
      <c r="AZ39" s="1">
        <f t="shared" ref="AZ39" si="218">AZ33-AZ34+AZ35+AZ38</f>
        <v>134983.22220154764</v>
      </c>
      <c r="BA39" s="1">
        <f t="shared" ref="BA39" si="219">BA33-BA34+BA35+BA38</f>
        <v>129893.56090611294</v>
      </c>
      <c r="BB39" s="1">
        <f t="shared" ref="BB39" si="220">BB33-BB34+BB35+BB38</f>
        <v>135047.80464068518</v>
      </c>
      <c r="BC39" s="1">
        <f t="shared" ref="BC39" si="221">BC33-BC34+BC35+BC38</f>
        <v>124319.22609799339</v>
      </c>
      <c r="BD39" s="1">
        <f t="shared" ref="BD39" si="222">BD33-BD34+BD35+BD38</f>
        <v>115650.04934947311</v>
      </c>
      <c r="BE39" s="1">
        <f t="shared" ref="BE39:BF39" si="223">BE33-BE34+BE35+BE38</f>
        <v>97008.812533352539</v>
      </c>
      <c r="BF39" s="1">
        <f t="shared" si="223"/>
        <v>98753.981543803922</v>
      </c>
      <c r="BG39" s="1">
        <f t="shared" ref="BG39:BH39" si="224">BG33-BG34+BG35+BG38</f>
        <v>102099.68118827592</v>
      </c>
      <c r="BH39" s="1">
        <f t="shared" si="224"/>
        <v>124963.76586889864</v>
      </c>
      <c r="BJ39" s="1">
        <f t="shared" ref="BJ39" si="225">BJ33-BJ34+BJ35+BJ38</f>
        <v>25755431.711627968</v>
      </c>
      <c r="BK39" s="1">
        <f t="shared" ref="BK39" si="226">BK33-BK34+BK35+BK38</f>
        <v>24691100.539567068</v>
      </c>
      <c r="BL39" s="1">
        <f t="shared" ref="BL39" si="227">BL33-BL34+BL35+BL38</f>
        <v>29378223.942001224</v>
      </c>
      <c r="BM39" s="1">
        <f t="shared" ref="BM39" si="228">BM33-BM34+BM35+BM38</f>
        <v>28524858.39880304</v>
      </c>
      <c r="BN39" s="1">
        <f t="shared" ref="BN39" si="229">BN33-BN34+BN35+BN38</f>
        <v>35657759.948949039</v>
      </c>
      <c r="BO39" s="1">
        <f t="shared" ref="BO39" si="230">BO33-BO34+BO35+BO38</f>
        <v>38220275.645372495</v>
      </c>
      <c r="BP39" s="1">
        <f t="shared" ref="BP39" si="231">BP33-BP34+BP35+BP38</f>
        <v>40464811.020709857</v>
      </c>
      <c r="BQ39" s="1">
        <f t="shared" ref="BQ39" si="232">BQ33-BQ34+BQ35+BQ38</f>
        <v>46946447.06855844</v>
      </c>
      <c r="BR39" s="1">
        <f t="shared" ref="BR39" si="233">BR33-BR34+BR35+BR38</f>
        <v>47549244.598429851</v>
      </c>
      <c r="BS39" s="1">
        <f t="shared" ref="BS39" si="234">BS33-BS34+BS35+BS38</f>
        <v>46236560.197107367</v>
      </c>
      <c r="BT39" s="1">
        <f t="shared" ref="BT39:BU39" si="235">BT33-BT34+BT35+BT38</f>
        <v>36843376.493641563</v>
      </c>
      <c r="BU39" s="1">
        <f t="shared" si="235"/>
        <v>39238801.181507118</v>
      </c>
      <c r="BV39" s="1">
        <f t="shared" ref="BV39:BW39" si="236">BV33-BV34+BV35+BV38</f>
        <v>39506232.565029688</v>
      </c>
      <c r="BW39" s="1">
        <f t="shared" si="236"/>
        <v>39676996.367312491</v>
      </c>
      <c r="BY39" s="1">
        <f t="shared" ref="BY39" si="237">BY33-BY34+BY35+BY38</f>
        <v>6191896.2539988207</v>
      </c>
      <c r="BZ39" s="1">
        <f t="shared" ref="BZ39" si="238">BZ33-BZ34+BZ35+BZ38</f>
        <v>6195697.2605007505</v>
      </c>
      <c r="CA39" s="38">
        <f t="shared" ref="CA39" si="239">CA33-CA34+CA35+CA38</f>
        <v>7475875.5529508358</v>
      </c>
      <c r="CB39" s="1">
        <f t="shared" ref="CB39" si="240">CB33-CB34+CB35+CB38</f>
        <v>7835587.3950283369</v>
      </c>
      <c r="CC39" s="1">
        <f t="shared" ref="CC39" si="241">CC33-CC34+CC35+CC38</f>
        <v>7812135.0810005562</v>
      </c>
      <c r="CD39" s="1">
        <f t="shared" ref="CD39" si="242">CD33-CD34+CD35+CD38</f>
        <v>11879036.81274228</v>
      </c>
      <c r="CE39" s="1">
        <f t="shared" ref="CE39" si="243">CE33-CE34+CE35+CE38</f>
        <v>15280743.978203533</v>
      </c>
      <c r="CF39" s="1">
        <f t="shared" ref="CF39" si="244">CF33-CF34+CF35+CF38</f>
        <v>17465822.114533786</v>
      </c>
      <c r="CG39" s="1">
        <f t="shared" ref="CG39" si="245">CG33-CG34+CG35+CG38</f>
        <v>21012572.35648274</v>
      </c>
      <c r="CH39" s="1">
        <f t="shared" ref="CH39" si="246">CH33-CH34+CH35+CH38</f>
        <v>28883886.301215813</v>
      </c>
      <c r="CI39" s="1">
        <f t="shared" ref="CI39:CJ39" si="247">CI33-CI34+CI35+CI38</f>
        <v>26969799.609273642</v>
      </c>
      <c r="CJ39" s="1">
        <f t="shared" si="247"/>
        <v>27938387.025270306</v>
      </c>
      <c r="CK39" s="1">
        <f t="shared" ref="CK39:CL39" si="248">CK33-CK34+CK35+CK38</f>
        <v>28180867.334526885</v>
      </c>
      <c r="CL39" s="1">
        <f t="shared" si="248"/>
        <v>27717549.129154623</v>
      </c>
    </row>
    <row r="40" spans="1:90" x14ac:dyDescent="0.35">
      <c r="A40" s="7"/>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7"/>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7" t="s">
        <v>74</v>
      </c>
      <c r="B43" s="1">
        <f>B35</f>
        <v>6574558.1880142698</v>
      </c>
      <c r="C43" s="1">
        <f t="shared" ref="C43:L43" si="249">C35</f>
        <v>6902311.1717810649</v>
      </c>
      <c r="D43" s="1">
        <f t="shared" si="249"/>
        <v>8019424.7108688969</v>
      </c>
      <c r="E43" s="1">
        <f t="shared" si="249"/>
        <v>8927735.3974398747</v>
      </c>
      <c r="F43" s="1">
        <f t="shared" si="249"/>
        <v>10628783.364645202</v>
      </c>
      <c r="G43" s="1">
        <f t="shared" si="249"/>
        <v>11889885.780707708</v>
      </c>
      <c r="H43" s="1">
        <f t="shared" si="249"/>
        <v>12827388.435514849</v>
      </c>
      <c r="I43" s="1">
        <f t="shared" si="249"/>
        <v>14173588.693937879</v>
      </c>
      <c r="J43" s="1">
        <f t="shared" si="249"/>
        <v>15875214.914462935</v>
      </c>
      <c r="K43" s="1">
        <f t="shared" si="249"/>
        <v>15284274.029329788</v>
      </c>
      <c r="L43" s="1">
        <f t="shared" si="249"/>
        <v>8800976.3084272835</v>
      </c>
      <c r="M43" s="1">
        <f t="shared" ref="M43:N43" si="250">M35</f>
        <v>10225407.044326236</v>
      </c>
      <c r="N43" s="1">
        <f t="shared" si="250"/>
        <v>11991463.322245194</v>
      </c>
      <c r="O43" s="1">
        <f t="shared" ref="O43" si="251">O35</f>
        <v>11692413.086846594</v>
      </c>
      <c r="Q43" s="1">
        <f t="shared" ref="Q43" si="252">Q35</f>
        <v>1933279.3800425136</v>
      </c>
      <c r="R43" s="1">
        <f t="shared" ref="R43:AB43" si="253">R35</f>
        <v>1958114.4446756879</v>
      </c>
      <c r="S43" s="1">
        <f t="shared" si="253"/>
        <v>2048929.9371776236</v>
      </c>
      <c r="T43" s="1">
        <f t="shared" si="253"/>
        <v>2031832.3942115738</v>
      </c>
      <c r="U43" s="1">
        <f t="shared" si="253"/>
        <v>2227133.4926838954</v>
      </c>
      <c r="V43" s="1">
        <f t="shared" si="253"/>
        <v>2973054.0825615097</v>
      </c>
      <c r="W43" s="1">
        <f t="shared" si="253"/>
        <v>3519818.9694517842</v>
      </c>
      <c r="X43" s="1">
        <f t="shared" si="253"/>
        <v>4231467.5410782536</v>
      </c>
      <c r="Y43" s="1">
        <f t="shared" si="253"/>
        <v>4904078.9608621951</v>
      </c>
      <c r="Z43" s="1">
        <f t="shared" si="253"/>
        <v>4533712.1714277081</v>
      </c>
      <c r="AA43" s="1">
        <f t="shared" si="253"/>
        <v>2261899.1272236137</v>
      </c>
      <c r="AB43" s="1">
        <f t="shared" si="253"/>
        <v>2658311.3618552736</v>
      </c>
      <c r="AC43" s="1">
        <f t="shared" ref="AC43:AD43" si="254">AC35</f>
        <v>3297910.316818607</v>
      </c>
      <c r="AD43" s="1">
        <f t="shared" si="254"/>
        <v>3156236.6298518535</v>
      </c>
      <c r="AF43" s="1">
        <f t="shared" ref="AF43:AQ43" si="255">AF35</f>
        <v>12398166.43368512</v>
      </c>
      <c r="AG43" s="1">
        <f t="shared" si="255"/>
        <v>12902799.157684132</v>
      </c>
      <c r="AH43" s="1">
        <f t="shared" si="255"/>
        <v>14154286.372705685</v>
      </c>
      <c r="AI43" s="1">
        <f t="shared" si="255"/>
        <v>14844772.5945388</v>
      </c>
      <c r="AJ43" s="1">
        <f t="shared" si="255"/>
        <v>17375033.426871598</v>
      </c>
      <c r="AK43" s="1">
        <f t="shared" si="255"/>
        <v>19081746.113253374</v>
      </c>
      <c r="AL43" s="1">
        <f t="shared" si="255"/>
        <v>20145939.632208481</v>
      </c>
      <c r="AM43" s="1">
        <f t="shared" si="255"/>
        <v>22154693.451131575</v>
      </c>
      <c r="AN43" s="1">
        <f t="shared" si="255"/>
        <v>24913259.098657843</v>
      </c>
      <c r="AO43" s="1">
        <f t="shared" si="255"/>
        <v>23360768.489973892</v>
      </c>
      <c r="AP43" s="1">
        <f t="shared" si="255"/>
        <v>13312939.161179805</v>
      </c>
      <c r="AQ43" s="1">
        <f t="shared" si="255"/>
        <v>15400874.95333878</v>
      </c>
      <c r="AR43" s="1">
        <f t="shared" ref="AR43:AS43" si="256">AR35</f>
        <v>18347682.886979103</v>
      </c>
      <c r="AS43" s="1">
        <f t="shared" si="256"/>
        <v>18220886.508641943</v>
      </c>
      <c r="AU43" s="1">
        <f t="shared" ref="AU43:BF43" si="257">AU35</f>
        <v>46095.777409007154</v>
      </c>
      <c r="AV43" s="1">
        <f t="shared" si="257"/>
        <v>46316.215104765557</v>
      </c>
      <c r="AW43" s="1">
        <f t="shared" si="257"/>
        <v>49036.512192776965</v>
      </c>
      <c r="AX43" s="1">
        <f t="shared" si="257"/>
        <v>49254.459259365591</v>
      </c>
      <c r="AY43" s="1">
        <f t="shared" si="257"/>
        <v>54751.526193939608</v>
      </c>
      <c r="AZ43" s="1">
        <f t="shared" si="257"/>
        <v>57155.637634519764</v>
      </c>
      <c r="BA43" s="1">
        <f t="shared" si="257"/>
        <v>56969.321016638241</v>
      </c>
      <c r="BB43" s="1">
        <f t="shared" si="257"/>
        <v>58896.518179514809</v>
      </c>
      <c r="BC43" s="1">
        <f t="shared" si="257"/>
        <v>62990.553299926389</v>
      </c>
      <c r="BD43" s="1">
        <f t="shared" si="257"/>
        <v>53473.273588621596</v>
      </c>
      <c r="BE43" s="1">
        <f t="shared" si="257"/>
        <v>29518.595334851703</v>
      </c>
      <c r="BF43" s="1">
        <f t="shared" si="257"/>
        <v>31232.741110619027</v>
      </c>
      <c r="BG43" s="1">
        <f t="shared" ref="BG43:BH43" si="258">BG35</f>
        <v>39320.259414139218</v>
      </c>
      <c r="BH43" s="1">
        <f t="shared" si="258"/>
        <v>51574.456223701469</v>
      </c>
      <c r="BJ43" s="1">
        <f t="shared" ref="BJ43:BU43" si="259">BJ35</f>
        <v>9618276.3249023221</v>
      </c>
      <c r="BK43" s="1">
        <f t="shared" si="259"/>
        <v>9942095.0028279722</v>
      </c>
      <c r="BL43" s="1">
        <f t="shared" si="259"/>
        <v>10848135.758766532</v>
      </c>
      <c r="BM43" s="1">
        <f t="shared" si="259"/>
        <v>11473498.765325291</v>
      </c>
      <c r="BN43" s="1">
        <f t="shared" si="259"/>
        <v>13269614.328478308</v>
      </c>
      <c r="BO43" s="1">
        <f t="shared" si="259"/>
        <v>15214935.073722135</v>
      </c>
      <c r="BP43" s="1">
        <f t="shared" si="259"/>
        <v>16926260.39561582</v>
      </c>
      <c r="BQ43" s="1">
        <f t="shared" si="259"/>
        <v>19970886.487280238</v>
      </c>
      <c r="BR43" s="1">
        <f t="shared" si="259"/>
        <v>23827040.333939675</v>
      </c>
      <c r="BS43" s="1">
        <f t="shared" si="259"/>
        <v>21066100.417882681</v>
      </c>
      <c r="BT43" s="1">
        <f t="shared" si="259"/>
        <v>10656369.180158788</v>
      </c>
      <c r="BU43" s="1">
        <f t="shared" si="259"/>
        <v>12013296.493349485</v>
      </c>
      <c r="BV43" s="1">
        <f t="shared" ref="BV43:BW43" si="260">BV35</f>
        <v>14303136.704825211</v>
      </c>
      <c r="BW43" s="1">
        <f t="shared" si="260"/>
        <v>13647825.933488987</v>
      </c>
      <c r="BY43" s="1">
        <f t="shared" ref="BY43:CJ43" si="261">BY35</f>
        <v>2073996.357224864</v>
      </c>
      <c r="BZ43" s="1">
        <f t="shared" si="261"/>
        <v>2238147.6937563755</v>
      </c>
      <c r="CA43" s="38">
        <f t="shared" si="261"/>
        <v>2538563.8245052802</v>
      </c>
      <c r="CB43" s="1">
        <f t="shared" si="261"/>
        <v>2632284.9889371023</v>
      </c>
      <c r="CC43" s="1">
        <f t="shared" si="261"/>
        <v>2532146.9929320537</v>
      </c>
      <c r="CD43" s="1">
        <f t="shared" si="261"/>
        <v>4022859.701782865</v>
      </c>
      <c r="CE43" s="1">
        <f t="shared" si="261"/>
        <v>5287739.1939299237</v>
      </c>
      <c r="CF43" s="1">
        <f t="shared" si="261"/>
        <v>5827877.2936851345</v>
      </c>
      <c r="CG43" s="1">
        <f t="shared" si="261"/>
        <v>7641011.0040113321</v>
      </c>
      <c r="CH43" s="1">
        <f t="shared" si="261"/>
        <v>9281514.2985399161</v>
      </c>
      <c r="CI43" s="1">
        <f t="shared" si="261"/>
        <v>5500476.5025274586</v>
      </c>
      <c r="CJ43" s="1">
        <f t="shared" si="261"/>
        <v>6580473.4060196048</v>
      </c>
      <c r="CK43" s="1">
        <f t="shared" ref="CK43:CL43" si="262">CK35</f>
        <v>7869821.5097177541</v>
      </c>
      <c r="CL43" s="1">
        <f t="shared" si="262"/>
        <v>8252829.3849469218</v>
      </c>
    </row>
    <row r="44" spans="1:90" x14ac:dyDescent="0.35">
      <c r="A44" s="7" t="s">
        <v>75</v>
      </c>
      <c r="B44" s="1">
        <f>B19</f>
        <v>-4793049.33678817</v>
      </c>
      <c r="C44" s="1">
        <f t="shared" ref="C44:L44" si="263">C19</f>
        <v>-5183304.6717622299</v>
      </c>
      <c r="D44" s="1">
        <f t="shared" si="263"/>
        <v>-5622494.4715203699</v>
      </c>
      <c r="E44" s="1">
        <f t="shared" si="263"/>
        <v>-6172688.7992160302</v>
      </c>
      <c r="F44" s="1">
        <f t="shared" si="263"/>
        <v>-6690509.2739182096</v>
      </c>
      <c r="G44" s="1">
        <f t="shared" si="263"/>
        <v>-7075871.6301487396</v>
      </c>
      <c r="H44" s="1">
        <f t="shared" si="263"/>
        <v>-7592070.9555467702</v>
      </c>
      <c r="I44" s="1">
        <f t="shared" si="263"/>
        <v>-8129520.1030721003</v>
      </c>
      <c r="J44" s="1">
        <f t="shared" si="263"/>
        <v>-8467340.9200668801</v>
      </c>
      <c r="K44" s="1">
        <f t="shared" si="263"/>
        <v>-8836017</v>
      </c>
      <c r="L44" s="1">
        <f t="shared" si="263"/>
        <v>-9939663</v>
      </c>
      <c r="M44" s="1">
        <f t="shared" ref="M44:N44" si="264">M19</f>
        <v>-10426930</v>
      </c>
      <c r="N44" s="1">
        <f t="shared" si="264"/>
        <v>-11018998</v>
      </c>
      <c r="O44" s="1">
        <f t="shared" ref="O44" si="265">O19</f>
        <v>-11574843</v>
      </c>
      <c r="Q44" s="1">
        <f t="shared" ref="Q44" si="266">Q19</f>
        <v>-1425546.1929110701</v>
      </c>
      <c r="R44" s="1">
        <f t="shared" ref="R44:AB44" si="267">R19</f>
        <v>-1483443.3026161599</v>
      </c>
      <c r="S44" s="1">
        <f t="shared" si="267"/>
        <v>-1518042.5633185699</v>
      </c>
      <c r="T44" s="1">
        <f t="shared" si="267"/>
        <v>-1584117.54035444</v>
      </c>
      <c r="U44" s="1">
        <f t="shared" si="267"/>
        <v>-1653068.5254126</v>
      </c>
      <c r="V44" s="1">
        <f t="shared" si="267"/>
        <v>-1890983.79297971</v>
      </c>
      <c r="W44" s="1">
        <f t="shared" si="267"/>
        <v>-2121361.5540644899</v>
      </c>
      <c r="X44" s="1">
        <f t="shared" si="267"/>
        <v>-2371005.5469385302</v>
      </c>
      <c r="Y44" s="1">
        <f t="shared" si="267"/>
        <v>-2512273.3800086202</v>
      </c>
      <c r="Z44" s="1">
        <f t="shared" si="267"/>
        <v>-2655306</v>
      </c>
      <c r="AA44" s="1">
        <f t="shared" si="267"/>
        <v>-2912489</v>
      </c>
      <c r="AB44" s="1">
        <f t="shared" si="267"/>
        <v>-3009630</v>
      </c>
      <c r="AC44" s="1">
        <f t="shared" ref="AC44:AD44" si="268">AC19</f>
        <v>-3317286</v>
      </c>
      <c r="AD44" s="1">
        <f t="shared" si="268"/>
        <v>-3483298</v>
      </c>
      <c r="AF44" s="1">
        <f t="shared" ref="AF44:AQ44" si="269">AF19</f>
        <v>-7359331.7098108605</v>
      </c>
      <c r="AG44" s="1">
        <f t="shared" si="269"/>
        <v>-7808977.1884119203</v>
      </c>
      <c r="AH44" s="1">
        <f t="shared" si="269"/>
        <v>-8203103.5811133301</v>
      </c>
      <c r="AI44" s="1">
        <f t="shared" si="269"/>
        <v>-8827095.9261921309</v>
      </c>
      <c r="AJ44" s="1">
        <f t="shared" si="269"/>
        <v>-9494556.3410912491</v>
      </c>
      <c r="AK44" s="1">
        <f t="shared" si="269"/>
        <v>-9896542.9078916609</v>
      </c>
      <c r="AL44" s="1">
        <f t="shared" si="269"/>
        <v>-10445585.1790666</v>
      </c>
      <c r="AM44" s="1">
        <f t="shared" si="269"/>
        <v>-11096176.3806921</v>
      </c>
      <c r="AN44" s="1">
        <f t="shared" si="269"/>
        <v>-11522621.385048101</v>
      </c>
      <c r="AO44" s="1">
        <f t="shared" si="269"/>
        <v>-12021617</v>
      </c>
      <c r="AP44" s="1">
        <f t="shared" si="269"/>
        <v>-13431718</v>
      </c>
      <c r="AQ44" s="1">
        <f t="shared" si="269"/>
        <v>-13899789</v>
      </c>
      <c r="AR44" s="1">
        <f t="shared" ref="AR44:AS44" si="270">AR19</f>
        <v>-14580665</v>
      </c>
      <c r="AS44" s="1">
        <f t="shared" si="270"/>
        <v>-15196251</v>
      </c>
      <c r="AU44" s="1">
        <f t="shared" ref="AU44:BF44" si="271">AU19</f>
        <v>-25931.255017715099</v>
      </c>
      <c r="AV44" s="1">
        <f t="shared" si="271"/>
        <v>-26848.8291932539</v>
      </c>
      <c r="AW44" s="1">
        <f t="shared" si="271"/>
        <v>-27475.040952863299</v>
      </c>
      <c r="AX44" s="1">
        <f t="shared" si="271"/>
        <v>-28670.931466006299</v>
      </c>
      <c r="AY44" s="1">
        <f t="shared" si="271"/>
        <v>-29918.874826745701</v>
      </c>
      <c r="AZ44" s="1">
        <f t="shared" si="271"/>
        <v>-30463.431929613798</v>
      </c>
      <c r="BA44" s="1">
        <f t="shared" si="271"/>
        <v>-31330.185318345601</v>
      </c>
      <c r="BB44" s="1">
        <f t="shared" si="271"/>
        <v>-32392.071668938399</v>
      </c>
      <c r="BC44" s="1">
        <f t="shared" si="271"/>
        <v>-32962.172130311701</v>
      </c>
      <c r="BD44" s="1">
        <f t="shared" si="271"/>
        <v>-33770</v>
      </c>
      <c r="BE44" s="1">
        <f t="shared" si="271"/>
        <v>-37177</v>
      </c>
      <c r="BF44" s="1">
        <f t="shared" si="271"/>
        <v>-37726</v>
      </c>
      <c r="BG44" s="1">
        <f t="shared" ref="BG44:BH44" si="272">BG19</f>
        <v>-38751</v>
      </c>
      <c r="BH44" s="1">
        <f t="shared" si="272"/>
        <v>-39663</v>
      </c>
      <c r="BJ44" s="1">
        <f t="shared" ref="BJ44:BU44" si="273">BJ19</f>
        <v>-7721837.7693690602</v>
      </c>
      <c r="BK44" s="1">
        <f t="shared" si="273"/>
        <v>-8171069.8415375305</v>
      </c>
      <c r="BL44" s="1">
        <f t="shared" si="273"/>
        <v>-8588138.000047829</v>
      </c>
      <c r="BM44" s="1">
        <f t="shared" si="273"/>
        <v>-9219950.4877020307</v>
      </c>
      <c r="BN44" s="1">
        <f t="shared" si="273"/>
        <v>-9849244.2697438803</v>
      </c>
      <c r="BO44" s="1">
        <f t="shared" si="273"/>
        <v>-10377765.63618524</v>
      </c>
      <c r="BP44" s="1">
        <f t="shared" si="273"/>
        <v>-11119474.596331419</v>
      </c>
      <c r="BQ44" s="1">
        <f t="shared" si="273"/>
        <v>-12112119.24154027</v>
      </c>
      <c r="BR44" s="1">
        <f t="shared" si="273"/>
        <v>-12918110.999225069</v>
      </c>
      <c r="BS44" s="1">
        <f t="shared" si="273"/>
        <v>-13898849</v>
      </c>
      <c r="BT44" s="1">
        <f t="shared" si="273"/>
        <v>-15243866</v>
      </c>
      <c r="BU44" s="1">
        <f t="shared" si="273"/>
        <v>-15765343</v>
      </c>
      <c r="BV44" s="1">
        <f t="shared" ref="BV44:BW44" si="274">BV19</f>
        <v>-16462589</v>
      </c>
      <c r="BW44" s="1">
        <f t="shared" si="274"/>
        <v>-17158538</v>
      </c>
      <c r="BY44" s="1">
        <f t="shared" ref="BY44:CJ44" si="275">BY19</f>
        <v>-2303298.455338967</v>
      </c>
      <c r="BZ44" s="1">
        <f t="shared" si="275"/>
        <v>-2476735.7541922433</v>
      </c>
      <c r="CA44" s="38">
        <f t="shared" si="275"/>
        <v>-2610803.6867595562</v>
      </c>
      <c r="CB44" s="1">
        <f t="shared" si="275"/>
        <v>-2844762.2059295089</v>
      </c>
      <c r="CC44" s="1">
        <f t="shared" si="275"/>
        <v>-2887277.9034345527</v>
      </c>
      <c r="CD44" s="1">
        <f t="shared" si="275"/>
        <v>-4504240.9843399217</v>
      </c>
      <c r="CE44" s="1">
        <f t="shared" si="275"/>
        <v>-6082577.9443159634</v>
      </c>
      <c r="CF44" s="1">
        <f t="shared" si="275"/>
        <v>-7293995.5934442999</v>
      </c>
      <c r="CG44" s="1">
        <f t="shared" si="275"/>
        <v>-9889456.4898473509</v>
      </c>
      <c r="CH44" s="1">
        <f t="shared" si="275"/>
        <v>-14606212</v>
      </c>
      <c r="CI44" s="1">
        <f t="shared" si="275"/>
        <v>-15820824</v>
      </c>
      <c r="CJ44" s="1">
        <f t="shared" si="275"/>
        <v>-15080429</v>
      </c>
      <c r="CK44" s="1">
        <f t="shared" ref="CK44:CL44" si="276">CK19</f>
        <v>-15501876</v>
      </c>
      <c r="CL44" s="1">
        <f t="shared" si="276"/>
        <v>-14130998</v>
      </c>
    </row>
    <row r="45" spans="1:90" x14ac:dyDescent="0.35">
      <c r="A45" s="7" t="s">
        <v>76</v>
      </c>
      <c r="B45" s="1">
        <f>B30</f>
        <v>4202566.6876141485</v>
      </c>
      <c r="C45" s="1">
        <f t="shared" ref="C45:L45" si="277">C30</f>
        <v>4170346.9187470577</v>
      </c>
      <c r="D45" s="1">
        <f t="shared" si="277"/>
        <v>4882877.2976997066</v>
      </c>
      <c r="E45" s="1">
        <f t="shared" si="277"/>
        <v>6499870.7238972923</v>
      </c>
      <c r="F45" s="1">
        <f t="shared" si="277"/>
        <v>6778848.765955803</v>
      </c>
      <c r="G45" s="1">
        <f t="shared" si="277"/>
        <v>7939269.6946444642</v>
      </c>
      <c r="H45" s="1">
        <f t="shared" si="277"/>
        <v>8549265.0592015274</v>
      </c>
      <c r="I45" s="1">
        <f t="shared" si="277"/>
        <v>7303753.5371524757</v>
      </c>
      <c r="J45" s="1">
        <f t="shared" si="277"/>
        <v>5921616.6303361328</v>
      </c>
      <c r="K45" s="1">
        <f t="shared" si="277"/>
        <v>6247324.7402449222</v>
      </c>
      <c r="L45" s="1">
        <f t="shared" si="277"/>
        <v>5474649.0621524788</v>
      </c>
      <c r="M45" s="1">
        <f t="shared" ref="M45:N45" si="278">M30</f>
        <v>5895314.2276755469</v>
      </c>
      <c r="N45" s="1">
        <f t="shared" si="278"/>
        <v>5410533.34385865</v>
      </c>
      <c r="O45" s="1">
        <f t="shared" ref="O45" si="279">O30</f>
        <v>5072895.6265785238</v>
      </c>
      <c r="Q45" s="1">
        <f t="shared" ref="Q45" si="280">Q30</f>
        <v>1235784.259272323</v>
      </c>
      <c r="R45" s="1">
        <f t="shared" ref="R45:AB45" si="281">R30</f>
        <v>1183084.3811117562</v>
      </c>
      <c r="S45" s="1">
        <f t="shared" si="281"/>
        <v>1247555.0099326149</v>
      </c>
      <c r="T45" s="1">
        <f t="shared" si="281"/>
        <v>1479283.07763121</v>
      </c>
      <c r="U45" s="1">
        <f t="shared" si="281"/>
        <v>1420426.083639821</v>
      </c>
      <c r="V45" s="1">
        <f t="shared" si="281"/>
        <v>1985206.4698988763</v>
      </c>
      <c r="W45" s="1">
        <f t="shared" si="281"/>
        <v>2345907.3903877675</v>
      </c>
      <c r="X45" s="1">
        <f t="shared" si="281"/>
        <v>2180506.0586889102</v>
      </c>
      <c r="Y45" s="1">
        <f t="shared" si="281"/>
        <v>1829271.3319217167</v>
      </c>
      <c r="Z45" s="1">
        <f t="shared" si="281"/>
        <v>1853118.5818415892</v>
      </c>
      <c r="AA45" s="1">
        <f t="shared" si="281"/>
        <v>1407014.8017193226</v>
      </c>
      <c r="AB45" s="1">
        <f t="shared" si="281"/>
        <v>1532611.9268604207</v>
      </c>
      <c r="AC45" s="1">
        <f t="shared" ref="AC45:AD45" si="282">AC30</f>
        <v>1488013.0351648894</v>
      </c>
      <c r="AD45" s="1">
        <f t="shared" si="282"/>
        <v>1369371.6495557544</v>
      </c>
      <c r="AF45" s="1">
        <f t="shared" ref="AF45:AQ45" si="283">AF30</f>
        <v>7925113.711319685</v>
      </c>
      <c r="AG45" s="1">
        <f t="shared" si="283"/>
        <v>7795816.1217723386</v>
      </c>
      <c r="AH45" s="1">
        <f t="shared" si="283"/>
        <v>8618279.5008666534</v>
      </c>
      <c r="AI45" s="1">
        <f t="shared" si="283"/>
        <v>10807791.505315548</v>
      </c>
      <c r="AJ45" s="1">
        <f t="shared" si="283"/>
        <v>11081486.926902011</v>
      </c>
      <c r="AK45" s="1">
        <f t="shared" si="283"/>
        <v>12741512.528544663</v>
      </c>
      <c r="AL45" s="1">
        <f t="shared" si="283"/>
        <v>13426971.409516715</v>
      </c>
      <c r="AM45" s="1">
        <f t="shared" si="283"/>
        <v>11416474.976971718</v>
      </c>
      <c r="AN45" s="1">
        <f t="shared" si="283"/>
        <v>9292899.0372333582</v>
      </c>
      <c r="AO45" s="1">
        <f t="shared" si="283"/>
        <v>9548527.2416924499</v>
      </c>
      <c r="AP45" s="1">
        <f t="shared" si="283"/>
        <v>8281316.451614242</v>
      </c>
      <c r="AQ45" s="1">
        <f t="shared" si="283"/>
        <v>8879157.2636170313</v>
      </c>
      <c r="AR45" s="1">
        <f t="shared" ref="AR45:AS45" si="284">AR30</f>
        <v>8278451.7097583422</v>
      </c>
      <c r="AS45" s="1">
        <f t="shared" si="284"/>
        <v>7905353.2231131718</v>
      </c>
      <c r="AU45" s="1">
        <f t="shared" ref="AU45:BF45" si="285">AU30</f>
        <v>29465.185802436437</v>
      </c>
      <c r="AV45" s="1">
        <f t="shared" si="285"/>
        <v>27984.059272764363</v>
      </c>
      <c r="AW45" s="1">
        <f t="shared" si="285"/>
        <v>29857.412567259136</v>
      </c>
      <c r="AX45" s="1">
        <f t="shared" si="285"/>
        <v>35859.89094761345</v>
      </c>
      <c r="AY45" s="1">
        <f t="shared" si="285"/>
        <v>34919.548460133068</v>
      </c>
      <c r="AZ45" s="1">
        <f t="shared" si="285"/>
        <v>38164.708233455705</v>
      </c>
      <c r="BA45" s="1">
        <f t="shared" si="285"/>
        <v>37969.211586787984</v>
      </c>
      <c r="BB45" s="1">
        <f t="shared" si="285"/>
        <v>30349.804997768886</v>
      </c>
      <c r="BC45" s="1">
        <f t="shared" si="285"/>
        <v>23496.117059498567</v>
      </c>
      <c r="BD45" s="1">
        <f t="shared" si="285"/>
        <v>21856.772810473471</v>
      </c>
      <c r="BE45" s="1">
        <f t="shared" si="285"/>
        <v>18362.048095875711</v>
      </c>
      <c r="BF45" s="1">
        <f t="shared" si="285"/>
        <v>18006.796427816105</v>
      </c>
      <c r="BG45" s="1">
        <f t="shared" ref="BG45:BH45" si="286">BG30</f>
        <v>17741.252166840612</v>
      </c>
      <c r="BH45" s="1">
        <f t="shared" si="286"/>
        <v>22376.205106429574</v>
      </c>
      <c r="BJ45" s="1">
        <f t="shared" ref="BJ45:BU45" si="287">BJ30</f>
        <v>6148161.8261425598</v>
      </c>
      <c r="BK45" s="1">
        <f t="shared" si="287"/>
        <v>6006971.3214965574</v>
      </c>
      <c r="BL45" s="1">
        <f t="shared" si="287"/>
        <v>6605226.400723476</v>
      </c>
      <c r="BM45" s="1">
        <f t="shared" si="287"/>
        <v>8353323.1447243774</v>
      </c>
      <c r="BN45" s="1">
        <f t="shared" si="287"/>
        <v>8463123.7300899979</v>
      </c>
      <c r="BO45" s="1">
        <f t="shared" si="287"/>
        <v>10159514.99994942</v>
      </c>
      <c r="BP45" s="1">
        <f t="shared" si="287"/>
        <v>11281102.72099801</v>
      </c>
      <c r="BQ45" s="1">
        <f t="shared" si="287"/>
        <v>10291143.335063037</v>
      </c>
      <c r="BR45" s="1">
        <f t="shared" si="287"/>
        <v>8887728.3900329657</v>
      </c>
      <c r="BS45" s="1">
        <f t="shared" si="287"/>
        <v>8610600.0238267984</v>
      </c>
      <c r="BT45" s="1">
        <f t="shared" si="287"/>
        <v>6628796.5668359026</v>
      </c>
      <c r="BU45" s="1">
        <f t="shared" si="287"/>
        <v>6926096.6758115515</v>
      </c>
      <c r="BV45" s="1">
        <f t="shared" ref="BV45:BW45" si="288">BV30</f>
        <v>6453557.5003314819</v>
      </c>
      <c r="BW45" s="1">
        <f t="shared" si="288"/>
        <v>5921275.2727823304</v>
      </c>
      <c r="BY45" s="1">
        <f t="shared" ref="BY45:CJ45" si="289">BY30</f>
        <v>1325732.8860509873</v>
      </c>
      <c r="BZ45" s="1">
        <f t="shared" si="289"/>
        <v>1352279.2737188688</v>
      </c>
      <c r="CA45" s="38">
        <f t="shared" si="289"/>
        <v>1545683.9005719069</v>
      </c>
      <c r="CB45" s="1">
        <f t="shared" si="289"/>
        <v>1916444.8065354754</v>
      </c>
      <c r="CC45" s="1">
        <f t="shared" si="289"/>
        <v>1614958.2628010535</v>
      </c>
      <c r="CD45" s="1">
        <f t="shared" si="289"/>
        <v>2686196.3777645412</v>
      </c>
      <c r="CE45" s="1">
        <f t="shared" si="289"/>
        <v>3524200.1253874958</v>
      </c>
      <c r="CF45" s="1">
        <f t="shared" si="289"/>
        <v>3003147.6372704995</v>
      </c>
      <c r="CG45" s="1">
        <f t="shared" si="289"/>
        <v>2850174.8214263865</v>
      </c>
      <c r="CH45" s="1">
        <f t="shared" si="289"/>
        <v>3793744.7204188886</v>
      </c>
      <c r="CI45" s="1">
        <f t="shared" si="289"/>
        <v>3421572.5018051849</v>
      </c>
      <c r="CJ45" s="1">
        <f t="shared" si="289"/>
        <v>3793879.1411607927</v>
      </c>
      <c r="CK45" s="1">
        <f t="shared" ref="CK45:CL45" si="290">CK30</f>
        <v>3550853.6818483616</v>
      </c>
      <c r="CL45" s="1">
        <f t="shared" si="290"/>
        <v>3580590.4036090663</v>
      </c>
    </row>
    <row r="46" spans="1:90" x14ac:dyDescent="0.35">
      <c r="A46" s="7" t="s">
        <v>77</v>
      </c>
      <c r="B46" s="1">
        <f>B43-B44+B45</f>
        <v>15570174.212416587</v>
      </c>
      <c r="C46" s="1">
        <f t="shared" ref="C46:L46" si="291">C43-C44+C45</f>
        <v>16255962.762290353</v>
      </c>
      <c r="D46" s="1">
        <f t="shared" si="291"/>
        <v>18524796.480088972</v>
      </c>
      <c r="E46" s="1">
        <f t="shared" si="291"/>
        <v>21600294.920553196</v>
      </c>
      <c r="F46" s="1">
        <f t="shared" si="291"/>
        <v>24098141.404519212</v>
      </c>
      <c r="G46" s="1">
        <f t="shared" si="291"/>
        <v>26905027.105500914</v>
      </c>
      <c r="H46" s="1">
        <f t="shared" si="291"/>
        <v>28968724.450263146</v>
      </c>
      <c r="I46" s="1">
        <f t="shared" si="291"/>
        <v>29606862.334162455</v>
      </c>
      <c r="J46" s="1">
        <f t="shared" si="291"/>
        <v>30264172.464865949</v>
      </c>
      <c r="K46" s="1">
        <f t="shared" si="291"/>
        <v>30367615.769574709</v>
      </c>
      <c r="L46" s="1">
        <f t="shared" si="291"/>
        <v>24215288.370579761</v>
      </c>
      <c r="M46" s="1">
        <f t="shared" ref="M46:N46" si="292">M43-M44+M45</f>
        <v>26547651.272001784</v>
      </c>
      <c r="N46" s="1">
        <f t="shared" si="292"/>
        <v>28420994.666103847</v>
      </c>
      <c r="O46" s="1">
        <f t="shared" ref="O46" si="293">O43-O44+O45</f>
        <v>28340151.713425118</v>
      </c>
      <c r="Q46" s="1">
        <f t="shared" ref="Q46" si="294">Q43-Q44+Q45</f>
        <v>4594609.8322259067</v>
      </c>
      <c r="R46" s="1">
        <f t="shared" ref="R46" si="295">R43-R44+R45</f>
        <v>4624642.128403604</v>
      </c>
      <c r="S46" s="1">
        <f t="shared" ref="S46" si="296">S43-S44+S45</f>
        <v>4814527.5104288086</v>
      </c>
      <c r="T46" s="1">
        <f t="shared" ref="T46" si="297">T43-T44+T45</f>
        <v>5095233.0121972235</v>
      </c>
      <c r="U46" s="1">
        <f t="shared" ref="U46" si="298">U43-U44+U45</f>
        <v>5300628.1017363165</v>
      </c>
      <c r="V46" s="1">
        <f t="shared" ref="V46" si="299">V43-V44+V45</f>
        <v>6849244.3454400953</v>
      </c>
      <c r="W46" s="1">
        <f t="shared" ref="W46" si="300">W43-W44+W45</f>
        <v>7987087.9139040411</v>
      </c>
      <c r="X46" s="1">
        <f t="shared" ref="X46" si="301">X43-X44+X45</f>
        <v>8782979.1467056945</v>
      </c>
      <c r="Y46" s="1">
        <f t="shared" ref="Y46" si="302">Y43-Y44+Y45</f>
        <v>9245623.6727925315</v>
      </c>
      <c r="Z46" s="1">
        <f t="shared" ref="Z46" si="303">Z43-Z44+Z45</f>
        <v>9042136.753269298</v>
      </c>
      <c r="AA46" s="1">
        <f t="shared" ref="AA46:AB46" si="304">AA43-AA44+AA45</f>
        <v>6581402.9289429365</v>
      </c>
      <c r="AB46" s="1">
        <f t="shared" si="304"/>
        <v>7200553.288715695</v>
      </c>
      <c r="AC46" s="1">
        <f t="shared" ref="AC46:AD46" si="305">AC43-AC44+AC45</f>
        <v>8103209.3519834969</v>
      </c>
      <c r="AD46" s="1">
        <f t="shared" si="305"/>
        <v>8008906.2794076074</v>
      </c>
      <c r="AF46" s="1">
        <f t="shared" ref="AF46" si="306">AF43-AF44+AF45</f>
        <v>27682611.854815666</v>
      </c>
      <c r="AG46" s="1">
        <f t="shared" ref="AG46" si="307">AG43-AG44+AG45</f>
        <v>28507592.467868391</v>
      </c>
      <c r="AH46" s="1">
        <f t="shared" ref="AH46" si="308">AH43-AH44+AH45</f>
        <v>30975669.454685666</v>
      </c>
      <c r="AI46" s="1">
        <f t="shared" ref="AI46" si="309">AI43-AI44+AI45</f>
        <v>34479660.026046477</v>
      </c>
      <c r="AJ46" s="1">
        <f t="shared" ref="AJ46" si="310">AJ43-AJ44+AJ45</f>
        <v>37951076.694864854</v>
      </c>
      <c r="AK46" s="1">
        <f t="shared" ref="AK46" si="311">AK43-AK44+AK45</f>
        <v>41719801.549689695</v>
      </c>
      <c r="AL46" s="1">
        <f t="shared" ref="AL46" si="312">AL43-AL44+AL45</f>
        <v>44018496.220791794</v>
      </c>
      <c r="AM46" s="1">
        <f t="shared" ref="AM46" si="313">AM43-AM44+AM45</f>
        <v>44667344.808795393</v>
      </c>
      <c r="AN46" s="1">
        <f t="shared" ref="AN46" si="314">AN43-AN44+AN45</f>
        <v>45728779.520939305</v>
      </c>
      <c r="AO46" s="1">
        <f t="shared" ref="AO46" si="315">AO43-AO44+AO45</f>
        <v>44930912.731666341</v>
      </c>
      <c r="AP46" s="1">
        <f t="shared" ref="AP46:AQ46" si="316">AP43-AP44+AP45</f>
        <v>35025973.612794042</v>
      </c>
      <c r="AQ46" s="1">
        <f t="shared" si="316"/>
        <v>38179821.216955811</v>
      </c>
      <c r="AR46" s="1">
        <f t="shared" ref="AR46:AS46" si="317">AR43-AR44+AR45</f>
        <v>41206799.596737444</v>
      </c>
      <c r="AS46" s="1">
        <f t="shared" si="317"/>
        <v>41322490.731755115</v>
      </c>
      <c r="AU46" s="1">
        <f t="shared" ref="AU46" si="318">AU43-AU44+AU45</f>
        <v>101492.21822915869</v>
      </c>
      <c r="AV46" s="1">
        <f t="shared" ref="AV46" si="319">AV43-AV44+AV45</f>
        <v>101149.10357078383</v>
      </c>
      <c r="AW46" s="1">
        <f t="shared" ref="AW46" si="320">AW43-AW44+AW45</f>
        <v>106368.9657128994</v>
      </c>
      <c r="AX46" s="1">
        <f t="shared" ref="AX46" si="321">AX43-AX44+AX45</f>
        <v>113785.28167298535</v>
      </c>
      <c r="AY46" s="1">
        <f t="shared" ref="AY46" si="322">AY43-AY44+AY45</f>
        <v>119589.94948081838</v>
      </c>
      <c r="AZ46" s="1">
        <f t="shared" ref="AZ46" si="323">AZ43-AZ44+AZ45</f>
        <v>125783.77779758927</v>
      </c>
      <c r="BA46" s="1">
        <f t="shared" ref="BA46" si="324">BA43-BA44+BA45</f>
        <v>126268.71792177184</v>
      </c>
      <c r="BB46" s="1">
        <f t="shared" ref="BB46" si="325">BB43-BB44+BB45</f>
        <v>121638.3948462221</v>
      </c>
      <c r="BC46" s="1">
        <f t="shared" ref="BC46" si="326">BC43-BC44+BC45</f>
        <v>119448.84248973665</v>
      </c>
      <c r="BD46" s="1">
        <f t="shared" ref="BD46" si="327">BD43-BD44+BD45</f>
        <v>109100.04639909507</v>
      </c>
      <c r="BE46" s="1">
        <f t="shared" ref="BE46:BF46" si="328">BE43-BE44+BE45</f>
        <v>85057.643430727418</v>
      </c>
      <c r="BF46" s="1">
        <f t="shared" si="328"/>
        <v>86965.537538435136</v>
      </c>
      <c r="BG46" s="1">
        <f t="shared" ref="BG46:BH46" si="329">BG43-BG44+BG45</f>
        <v>95812.51158097983</v>
      </c>
      <c r="BH46" s="1">
        <f t="shared" si="329"/>
        <v>113613.66133013106</v>
      </c>
      <c r="BJ46" s="1">
        <f t="shared" ref="BJ46" si="330">BJ43-BJ44+BJ45</f>
        <v>23488275.920413945</v>
      </c>
      <c r="BK46" s="1">
        <f t="shared" ref="BK46" si="331">BK43-BK44+BK45</f>
        <v>24120136.165862061</v>
      </c>
      <c r="BL46" s="1">
        <f t="shared" ref="BL46" si="332">BL43-BL44+BL45</f>
        <v>26041500.159537837</v>
      </c>
      <c r="BM46" s="1">
        <f t="shared" ref="BM46" si="333">BM43-BM44+BM45</f>
        <v>29046772.397751696</v>
      </c>
      <c r="BN46" s="1">
        <f t="shared" ref="BN46" si="334">BN43-BN44+BN45</f>
        <v>31581982.328312188</v>
      </c>
      <c r="BO46" s="1">
        <f t="shared" ref="BO46" si="335">BO43-BO44+BO45</f>
        <v>35752215.709856793</v>
      </c>
      <c r="BP46" s="1">
        <f t="shared" ref="BP46" si="336">BP43-BP44+BP45</f>
        <v>39326837.712945253</v>
      </c>
      <c r="BQ46" s="1">
        <f t="shared" ref="BQ46" si="337">BQ43-BQ44+BQ45</f>
        <v>42374149.063883543</v>
      </c>
      <c r="BR46" s="1">
        <f t="shared" ref="BR46" si="338">BR43-BR44+BR45</f>
        <v>45632879.723197713</v>
      </c>
      <c r="BS46" s="1">
        <f t="shared" ref="BS46" si="339">BS43-BS44+BS45</f>
        <v>43575549.441709481</v>
      </c>
      <c r="BT46" s="1">
        <f t="shared" ref="BT46:BU46" si="340">BT43-BT44+BT45</f>
        <v>32529031.746994689</v>
      </c>
      <c r="BU46" s="1">
        <f t="shared" si="340"/>
        <v>34704736.169161037</v>
      </c>
      <c r="BV46" s="1">
        <f t="shared" ref="BV46:BW46" si="341">BV43-BV44+BV45</f>
        <v>37219283.205156691</v>
      </c>
      <c r="BW46" s="1">
        <f t="shared" si="341"/>
        <v>36727639.206271321</v>
      </c>
      <c r="BY46" s="1">
        <f t="shared" ref="BY46" si="342">BY43-BY44+BY45</f>
        <v>5703027.698614818</v>
      </c>
      <c r="BZ46" s="1">
        <f t="shared" ref="BZ46" si="343">BZ43-BZ44+BZ45</f>
        <v>6067162.7216674872</v>
      </c>
      <c r="CA46" s="38">
        <f t="shared" ref="CA46" si="344">CA43-CA44+CA45</f>
        <v>6695051.4118367434</v>
      </c>
      <c r="CB46" s="1">
        <f t="shared" ref="CB46" si="345">CB43-CB44+CB45</f>
        <v>7393492.0014020856</v>
      </c>
      <c r="CC46" s="1">
        <f t="shared" ref="CC46" si="346">CC43-CC44+CC45</f>
        <v>7034383.1591676604</v>
      </c>
      <c r="CD46" s="1">
        <f t="shared" ref="CD46" si="347">CD43-CD44+CD45</f>
        <v>11213297.063887328</v>
      </c>
      <c r="CE46" s="1">
        <f t="shared" ref="CE46" si="348">CE43-CE44+CE45</f>
        <v>14894517.263633383</v>
      </c>
      <c r="CF46" s="1">
        <f t="shared" ref="CF46" si="349">CF43-CF44+CF45</f>
        <v>16125020.524399932</v>
      </c>
      <c r="CG46" s="1">
        <f t="shared" ref="CG46" si="350">CG43-CG44+CG45</f>
        <v>20380642.315285072</v>
      </c>
      <c r="CH46" s="1">
        <f t="shared" ref="CH46" si="351">CH43-CH44+CH45</f>
        <v>27681471.018958803</v>
      </c>
      <c r="CI46" s="1">
        <f t="shared" ref="CI46:CJ46" si="352">CI43-CI44+CI45</f>
        <v>24742873.004332647</v>
      </c>
      <c r="CJ46" s="1">
        <f t="shared" si="352"/>
        <v>25454781.547180399</v>
      </c>
      <c r="CK46" s="1">
        <f t="shared" ref="CK46:CL46" si="353">CK43-CK44+CK45</f>
        <v>26922551.191566117</v>
      </c>
      <c r="CL46" s="1">
        <f t="shared" si="353"/>
        <v>25964417.788555987</v>
      </c>
    </row>
    <row r="47" spans="1:90" x14ac:dyDescent="0.35">
      <c r="A47" s="7"/>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7" t="s">
        <v>79</v>
      </c>
      <c r="B49" s="1">
        <f>B39-B46</f>
        <v>1549710.9011142347</v>
      </c>
      <c r="C49" s="1">
        <f t="shared" ref="C49:L49" si="354">C39-C46</f>
        <v>396392.68928653747</v>
      </c>
      <c r="D49" s="1">
        <f t="shared" si="354"/>
        <v>2466654.7091104351</v>
      </c>
      <c r="E49" s="1">
        <f t="shared" si="354"/>
        <v>-406110.65361466631</v>
      </c>
      <c r="F49" s="1">
        <f t="shared" si="354"/>
        <v>3264643.2895375416</v>
      </c>
      <c r="G49" s="1">
        <f t="shared" si="354"/>
        <v>1924250.1904260069</v>
      </c>
      <c r="H49" s="1">
        <f t="shared" si="354"/>
        <v>848999.90286735445</v>
      </c>
      <c r="I49" s="1">
        <f t="shared" si="354"/>
        <v>3238805.5882764496</v>
      </c>
      <c r="J49" s="1">
        <f t="shared" si="354"/>
        <v>1258291.4135973491</v>
      </c>
      <c r="K49" s="1">
        <f t="shared" si="354"/>
        <v>1918809.7560454011</v>
      </c>
      <c r="L49" s="1">
        <f t="shared" si="354"/>
        <v>3563168.7069796696</v>
      </c>
      <c r="M49" s="1">
        <f t="shared" ref="M49:N49" si="355">M39-M46</f>
        <v>3859278.942233935</v>
      </c>
      <c r="N49" s="1">
        <f t="shared" si="355"/>
        <v>1917332.2611419074</v>
      </c>
      <c r="O49" s="1">
        <f t="shared" ref="O49" si="356">O39-O46</f>
        <v>2452641.4930469804</v>
      </c>
      <c r="Q49" s="1">
        <f t="shared" ref="Q49" si="357">Q39-Q46</f>
        <v>455699.69030210562</v>
      </c>
      <c r="R49" s="1">
        <f t="shared" ref="R49:AB49" si="358">R39-R46</f>
        <v>112452.51501107123</v>
      </c>
      <c r="S49" s="1">
        <f t="shared" si="358"/>
        <v>630220.10435820092</v>
      </c>
      <c r="T49" s="1">
        <f t="shared" si="358"/>
        <v>-92425.317834277637</v>
      </c>
      <c r="U49" s="1">
        <f t="shared" si="358"/>
        <v>684066.66712013725</v>
      </c>
      <c r="V49" s="1">
        <f t="shared" si="358"/>
        <v>486822.08481376804</v>
      </c>
      <c r="W49" s="1">
        <f t="shared" si="358"/>
        <v>245792.17891040631</v>
      </c>
      <c r="X49" s="1">
        <f t="shared" si="358"/>
        <v>971142.08952211775</v>
      </c>
      <c r="Y49" s="1">
        <f t="shared" si="358"/>
        <v>398554.51311284304</v>
      </c>
      <c r="Z49" s="1">
        <f t="shared" si="358"/>
        <v>577779.21255442128</v>
      </c>
      <c r="AA49" s="1">
        <f t="shared" si="358"/>
        <v>915754.06337562297</v>
      </c>
      <c r="AB49" s="1">
        <f t="shared" si="358"/>
        <v>1003300.977621085</v>
      </c>
      <c r="AC49" s="1">
        <f t="shared" ref="AC49:AD49" si="359">AC39-AC46</f>
        <v>527308.22602157295</v>
      </c>
      <c r="AD49" s="1">
        <f t="shared" si="359"/>
        <v>708753.43581632711</v>
      </c>
      <c r="AF49" s="1">
        <f t="shared" ref="AF49:AQ49" si="360">AF39-AF46</f>
        <v>2922412.9023814425</v>
      </c>
      <c r="AG49" s="1">
        <f t="shared" si="360"/>
        <v>740994.59299207106</v>
      </c>
      <c r="AH49" s="1">
        <f t="shared" si="360"/>
        <v>4353646.1023211405</v>
      </c>
      <c r="AI49" s="1">
        <f t="shared" si="360"/>
        <v>-675268.7028401047</v>
      </c>
      <c r="AJ49" s="1">
        <f t="shared" si="360"/>
        <v>5336761.9168161154</v>
      </c>
      <c r="AK49" s="1">
        <f t="shared" si="360"/>
        <v>3082724.2769802883</v>
      </c>
      <c r="AL49" s="1">
        <f t="shared" si="360"/>
        <v>1317152.1865507439</v>
      </c>
      <c r="AM49" s="1">
        <f t="shared" si="360"/>
        <v>5057802.6997440383</v>
      </c>
      <c r="AN49" s="1">
        <f t="shared" si="360"/>
        <v>1964042.4960396364</v>
      </c>
      <c r="AO49" s="1">
        <f t="shared" si="360"/>
        <v>2918683.8508055806</v>
      </c>
      <c r="AP49" s="1">
        <f t="shared" si="360"/>
        <v>5389885.7052867785</v>
      </c>
      <c r="AQ49" s="1">
        <f t="shared" si="360"/>
        <v>5812607.2727457806</v>
      </c>
      <c r="AR49" s="1">
        <f t="shared" ref="AR49:AS49" si="361">AR39-AR46</f>
        <v>2933638.2265122831</v>
      </c>
      <c r="AS49" s="1">
        <f t="shared" si="361"/>
        <v>3828956.1405927986</v>
      </c>
      <c r="AU49" s="1">
        <f t="shared" ref="AU49:BF49" si="362">AU39-AU46</f>
        <v>10865.388472232764</v>
      </c>
      <c r="AV49" s="1">
        <f t="shared" si="362"/>
        <v>2659.8929845427338</v>
      </c>
      <c r="AW49" s="1">
        <f t="shared" si="362"/>
        <v>15082.895354666776</v>
      </c>
      <c r="AX49" s="1">
        <f t="shared" si="362"/>
        <v>-2240.5189841304527</v>
      </c>
      <c r="AY49" s="1">
        <f t="shared" si="362"/>
        <v>16816.995553371293</v>
      </c>
      <c r="AZ49" s="1">
        <f t="shared" si="362"/>
        <v>9199.4444039583759</v>
      </c>
      <c r="BA49" s="1">
        <f t="shared" si="362"/>
        <v>3624.8429843410995</v>
      </c>
      <c r="BB49" s="1">
        <f t="shared" si="362"/>
        <v>13409.409794463078</v>
      </c>
      <c r="BC49" s="1">
        <f t="shared" si="362"/>
        <v>4870.3836082567432</v>
      </c>
      <c r="BD49" s="1">
        <f t="shared" si="362"/>
        <v>6550.0029503780388</v>
      </c>
      <c r="BE49" s="1">
        <f t="shared" si="362"/>
        <v>11951.169102625121</v>
      </c>
      <c r="BF49" s="1">
        <f t="shared" si="362"/>
        <v>11788.444005368787</v>
      </c>
      <c r="BG49" s="1">
        <f t="shared" ref="BG49:BH49" si="363">BG39-BG46</f>
        <v>6287.1696072960913</v>
      </c>
      <c r="BH49" s="1">
        <f t="shared" si="363"/>
        <v>11350.104538767584</v>
      </c>
      <c r="BJ49" s="1">
        <f t="shared" ref="BJ49:BU49" si="364">BJ39-BJ46</f>
        <v>2267155.7912140228</v>
      </c>
      <c r="BK49" s="1">
        <f t="shared" si="364"/>
        <v>570964.37370500714</v>
      </c>
      <c r="BL49" s="1">
        <f t="shared" si="364"/>
        <v>3336723.7824633867</v>
      </c>
      <c r="BM49" s="1">
        <f t="shared" si="364"/>
        <v>-521913.99894865602</v>
      </c>
      <c r="BN49" s="1">
        <f t="shared" si="364"/>
        <v>4075777.6206368506</v>
      </c>
      <c r="BO49" s="1">
        <f t="shared" si="364"/>
        <v>2468059.9355157018</v>
      </c>
      <c r="BP49" s="1">
        <f t="shared" si="364"/>
        <v>1137973.3077646047</v>
      </c>
      <c r="BQ49" s="1">
        <f t="shared" si="364"/>
        <v>4572298.0046748966</v>
      </c>
      <c r="BR49" s="1">
        <f t="shared" si="364"/>
        <v>1916364.8752321377</v>
      </c>
      <c r="BS49" s="1">
        <f t="shared" si="364"/>
        <v>2661010.755397886</v>
      </c>
      <c r="BT49" s="1">
        <f t="shared" si="364"/>
        <v>4314344.7466468737</v>
      </c>
      <c r="BU49" s="1">
        <f t="shared" si="364"/>
        <v>4534065.0123460814</v>
      </c>
      <c r="BV49" s="1">
        <f t="shared" ref="BV49:BW49" si="365">BV39-BV46</f>
        <v>2286949.3598729968</v>
      </c>
      <c r="BW49" s="1">
        <f t="shared" si="365"/>
        <v>2949357.1610411704</v>
      </c>
      <c r="BY49" s="1">
        <f t="shared" ref="BY49:CJ49" si="366">BY39-BY46</f>
        <v>488868.55538400263</v>
      </c>
      <c r="BZ49" s="1">
        <f t="shared" si="366"/>
        <v>128534.53883326333</v>
      </c>
      <c r="CA49" s="38">
        <f t="shared" si="366"/>
        <v>780824.14111409243</v>
      </c>
      <c r="CB49" s="1">
        <f t="shared" si="366"/>
        <v>442095.39362625126</v>
      </c>
      <c r="CC49" s="1">
        <f t="shared" si="366"/>
        <v>777751.92183289584</v>
      </c>
      <c r="CD49" s="1">
        <f t="shared" si="366"/>
        <v>665739.74885495193</v>
      </c>
      <c r="CE49" s="1">
        <f t="shared" si="366"/>
        <v>386226.71457014978</v>
      </c>
      <c r="CF49" s="1">
        <f t="shared" si="366"/>
        <v>1340801.5901338533</v>
      </c>
      <c r="CG49" s="1">
        <f t="shared" si="366"/>
        <v>631930.04119766876</v>
      </c>
      <c r="CH49" s="1">
        <f t="shared" si="366"/>
        <v>1202415.2822570093</v>
      </c>
      <c r="CI49" s="1">
        <f t="shared" si="366"/>
        <v>2226926.6049409956</v>
      </c>
      <c r="CJ49" s="1">
        <f t="shared" si="366"/>
        <v>2483605.4780899063</v>
      </c>
      <c r="CK49" s="1">
        <f t="shared" ref="CK49:CL49" si="367">CK39-CK46</f>
        <v>1258316.1429607682</v>
      </c>
      <c r="CL49" s="1">
        <f t="shared" si="367"/>
        <v>1753131.3405986354</v>
      </c>
    </row>
    <row r="50" spans="1:90" x14ac:dyDescent="0.35">
      <c r="A50" s="7" t="s">
        <v>80</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N50" s="1">
        <f>N49*WACC!O$12</f>
        <v>575199.67834239861</v>
      </c>
      <c r="O50" s="1">
        <f>O49*WACC!P$12</f>
        <v>735792.44791387196</v>
      </c>
      <c r="Q50" s="1">
        <f>Q49*WACC!C12</f>
        <v>136709.90709059042</v>
      </c>
      <c r="R50" s="1">
        <f>R49*WACC!D12</f>
        <v>33735.754503311189</v>
      </c>
      <c r="S50" s="1">
        <f>S49*WACC!E12</f>
        <v>189066.0313074032</v>
      </c>
      <c r="T50" s="1">
        <f>T49*WACC!F12</f>
        <v>-27727.595350274922</v>
      </c>
      <c r="U50" s="1">
        <f>U49*WACC!G12</f>
        <v>205220.00013597924</v>
      </c>
      <c r="V50" s="1">
        <f>V49*WACC!H12</f>
        <v>146046.62544408633</v>
      </c>
      <c r="W50" s="1">
        <f>W49*WACC!I12</f>
        <v>73737.65367309963</v>
      </c>
      <c r="X50" s="1">
        <f>X49*WACC!J12</f>
        <v>291342.62685654737</v>
      </c>
      <c r="Y50" s="1">
        <f>Y49*WACC!K12</f>
        <v>119566.35393381682</v>
      </c>
      <c r="Z50" s="1">
        <f>Z49*WACC!L12</f>
        <v>173333.76376627406</v>
      </c>
      <c r="AA50" s="1">
        <f>AA49*WACC!M12</f>
        <v>274726.21901260398</v>
      </c>
      <c r="AB50" s="1">
        <f>AB49*WACC!N$12</f>
        <v>300990.29328623466</v>
      </c>
      <c r="AC50" s="1">
        <f>AC49*WACC!O$12</f>
        <v>158192.46780642413</v>
      </c>
      <c r="AD50" s="1">
        <f>AD49*WACC!P$12</f>
        <v>212626.03074483396</v>
      </c>
      <c r="AF50" s="1">
        <f>AF49*WACC!C12</f>
        <v>876723.87071416806</v>
      </c>
      <c r="AG50" s="1">
        <f>AG49*WACC!D12</f>
        <v>222298.37789755422</v>
      </c>
      <c r="AH50" s="1">
        <f>AH49*WACC!E12</f>
        <v>1306093.8306959479</v>
      </c>
      <c r="AI50" s="1">
        <f>AI49*WACC!F12</f>
        <v>-202580.61085197027</v>
      </c>
      <c r="AJ50" s="1">
        <f>AJ49*WACC!G12</f>
        <v>1601028.5750443514</v>
      </c>
      <c r="AK50" s="1">
        <f>AK49*WACC!H12</f>
        <v>924817.2830938074</v>
      </c>
      <c r="AL50" s="1">
        <f>AL49*WACC!I12</f>
        <v>395145.65596510388</v>
      </c>
      <c r="AM50" s="1">
        <f>AM49*WACC!J12</f>
        <v>1517340.8099227536</v>
      </c>
      <c r="AN50" s="1">
        <f>AN49*WACC!K12</f>
        <v>589212.74881171307</v>
      </c>
      <c r="AO50" s="1">
        <f>AO49*WACC!L12</f>
        <v>875605.1552414099</v>
      </c>
      <c r="AP50" s="1">
        <f>AP49*WACC!M12</f>
        <v>1616965.7115855454</v>
      </c>
      <c r="AQ50" s="1">
        <f>AQ49*WACC!N$12</f>
        <v>1743782.1818232078</v>
      </c>
      <c r="AR50" s="1">
        <f>AR49*WACC!O$12</f>
        <v>880091.46795341931</v>
      </c>
      <c r="AS50" s="1">
        <f>AS49*WACC!P$12</f>
        <v>1148686.8421774928</v>
      </c>
      <c r="AU50" s="1">
        <f>AU49*WACC!C12</f>
        <v>3259.6165416688455</v>
      </c>
      <c r="AV50" s="1">
        <f>AV49*WACC!D12</f>
        <v>797.96789536257927</v>
      </c>
      <c r="AW50" s="1">
        <f>AW49*WACC!E12</f>
        <v>4524.868606398667</v>
      </c>
      <c r="AX50" s="1">
        <f>AX49*WACC!F12</f>
        <v>-672.15569523893294</v>
      </c>
      <c r="AY50" s="1">
        <f>AY49*WACC!G12</f>
        <v>5045.0986660098652</v>
      </c>
      <c r="AZ50" s="1">
        <f>AZ49*WACC!H12</f>
        <v>2759.8333211866798</v>
      </c>
      <c r="BA50" s="1">
        <f>BA49*WACC!I12</f>
        <v>1087.4528953020017</v>
      </c>
      <c r="BB50" s="1">
        <f>BB49*WACC!J12</f>
        <v>4022.8229383377093</v>
      </c>
      <c r="BC50" s="1">
        <f>BC49*WACC!K12</f>
        <v>1461.1150824765818</v>
      </c>
      <c r="BD50" s="1">
        <f>BD49*WACC!L12</f>
        <v>1965.0008851128187</v>
      </c>
      <c r="BE50" s="1">
        <f>BE49*WACC!M12</f>
        <v>3585.3507307864543</v>
      </c>
      <c r="BF50" s="1">
        <f>BF49*WACC!N$12</f>
        <v>3536.5332016095686</v>
      </c>
      <c r="BG50" s="1">
        <f>BG49*WACC!O$12</f>
        <v>1886.150882188258</v>
      </c>
      <c r="BH50" s="1">
        <f>BH49*WACC!P$12</f>
        <v>3405.0313616292474</v>
      </c>
      <c r="BJ50" s="1">
        <f>BJ49*WACC!C12</f>
        <v>680146.73736400157</v>
      </c>
      <c r="BK50" s="1">
        <f>BK49*WACC!D12</f>
        <v>171289.31211145045</v>
      </c>
      <c r="BL50" s="1">
        <f>BL49*WACC!E12</f>
        <v>1001017.1347387139</v>
      </c>
      <c r="BM50" s="1">
        <f>BM49*WACC!F12</f>
        <v>-156574.19968454956</v>
      </c>
      <c r="BN50" s="1">
        <f>BN49*WACC!G12</f>
        <v>1222733.286190686</v>
      </c>
      <c r="BO50" s="1">
        <f>BO49*WACC!H12</f>
        <v>740417.98065448704</v>
      </c>
      <c r="BP50" s="1">
        <f>BP49*WACC!I12</f>
        <v>341391.99232927838</v>
      </c>
      <c r="BQ50" s="1">
        <f>BQ49*WACC!J12</f>
        <v>1371689.4014020551</v>
      </c>
      <c r="BR50" s="1">
        <f>BR49*WACC!K12</f>
        <v>574909.46256946784</v>
      </c>
      <c r="BS50" s="1">
        <f>BS49*WACC!L12</f>
        <v>798303.22661912488</v>
      </c>
      <c r="BT50" s="1">
        <f>BT49*WACC!M12</f>
        <v>1294303.4239936715</v>
      </c>
      <c r="BU50" s="1">
        <f>BU49*WACC!N$12</f>
        <v>1360219.5037034138</v>
      </c>
      <c r="BV50" s="1">
        <f>BV49*WACC!O$12</f>
        <v>686084.80796169199</v>
      </c>
      <c r="BW50" s="1">
        <f>BW49*WACC!P$12</f>
        <v>884807.14831208403</v>
      </c>
      <c r="BY50" s="1">
        <f>BY49*WACC!C12</f>
        <v>146660.56661515651</v>
      </c>
      <c r="BZ50" s="1">
        <f>BZ49*WACC!D12</f>
        <v>38560.361649967359</v>
      </c>
      <c r="CA50" s="38">
        <f>CA49*WACC!E12</f>
        <v>234247.24233415702</v>
      </c>
      <c r="CB50" s="1">
        <f>CB49*WACC!F12</f>
        <v>132628.61808783535</v>
      </c>
      <c r="CC50" s="1">
        <f>CC49*WACC!G12</f>
        <v>233325.57654979834</v>
      </c>
      <c r="CD50" s="1">
        <f>CD49*WACC!H12</f>
        <v>199721.92465642531</v>
      </c>
      <c r="CE50" s="1">
        <f>CE49*WACC!I12</f>
        <v>115868.01437100997</v>
      </c>
      <c r="CF50" s="1">
        <f>CF49*WACC!J12</f>
        <v>402240.47704003454</v>
      </c>
      <c r="CG50" s="1">
        <f>CG49*WACC!K12</f>
        <v>189579.01235924341</v>
      </c>
      <c r="CH50" s="1">
        <f>CH49*WACC!L12</f>
        <v>360724.58467699389</v>
      </c>
      <c r="CI50" s="1">
        <f>CI49*WACC!M12</f>
        <v>668077.98148209706</v>
      </c>
      <c r="CJ50" s="1">
        <f>CJ49*WACC!N$12</f>
        <v>745081.64342674694</v>
      </c>
      <c r="CK50" s="1">
        <f>CK49*WACC!O$12</f>
        <v>377494.84288811655</v>
      </c>
      <c r="CL50" s="1">
        <f>CL49*WACC!P$12</f>
        <v>525939.40217943187</v>
      </c>
    </row>
    <row r="51" spans="1:90" x14ac:dyDescent="0.35">
      <c r="A51" s="7" t="s">
        <v>81</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N51" s="1">
        <f>N50*WACC!O$13</f>
        <v>230079.87133695945</v>
      </c>
      <c r="O51" s="1">
        <f>O50*WACC!P$13</f>
        <v>294316.97916554881</v>
      </c>
      <c r="Q51" s="1">
        <f>Q50*WACC!C13</f>
        <v>54683.962836236169</v>
      </c>
      <c r="R51" s="1">
        <f>R50*WACC!D13</f>
        <v>13494.301801324476</v>
      </c>
      <c r="S51" s="1">
        <f>S50*WACC!E13</f>
        <v>75626.412522961284</v>
      </c>
      <c r="T51" s="1">
        <f>T50*WACC!F13</f>
        <v>-11091.038140109969</v>
      </c>
      <c r="U51" s="1">
        <f>U50*WACC!G13</f>
        <v>82088.000054391698</v>
      </c>
      <c r="V51" s="1">
        <f>V50*WACC!H13</f>
        <v>58418.650177634532</v>
      </c>
      <c r="W51" s="1">
        <f>W50*WACC!I13</f>
        <v>29495.061469239852</v>
      </c>
      <c r="X51" s="1">
        <f>X50*WACC!J13</f>
        <v>116537.05074261896</v>
      </c>
      <c r="Y51" s="1">
        <f>Y50*WACC!K13</f>
        <v>47826.541573526731</v>
      </c>
      <c r="Z51" s="1">
        <f>Z50*WACC!L13</f>
        <v>69333.505506509624</v>
      </c>
      <c r="AA51" s="1">
        <f>AA50*WACC!M13</f>
        <v>109890.48760504159</v>
      </c>
      <c r="AB51" s="1">
        <f>AB50*WACC!N$13</f>
        <v>120396.11731449387</v>
      </c>
      <c r="AC51" s="1">
        <f>AC50*WACC!O$13</f>
        <v>63276.987122569655</v>
      </c>
      <c r="AD51" s="1">
        <f>AD50*WACC!P$13</f>
        <v>85050.412297933595</v>
      </c>
      <c r="AF51" s="1">
        <f>AF50*WACC!C13</f>
        <v>350689.54828566726</v>
      </c>
      <c r="AG51" s="1">
        <f>AG50*WACC!D13</f>
        <v>88919.351159021695</v>
      </c>
      <c r="AH51" s="1">
        <f>AH50*WACC!E13</f>
        <v>522437.53227837919</v>
      </c>
      <c r="AI51" s="1">
        <f>AI50*WACC!F13</f>
        <v>-81032.244340788107</v>
      </c>
      <c r="AJ51" s="1">
        <f>AJ50*WACC!G13</f>
        <v>640411.43001774058</v>
      </c>
      <c r="AK51" s="1">
        <f>AK50*WACC!H13</f>
        <v>369926.913237523</v>
      </c>
      <c r="AL51" s="1">
        <f>AL50*WACC!I13</f>
        <v>158058.26238604158</v>
      </c>
      <c r="AM51" s="1">
        <f>AM50*WACC!J13</f>
        <v>606936.32396910142</v>
      </c>
      <c r="AN51" s="1">
        <f>AN50*WACC!K13</f>
        <v>235685.09952468524</v>
      </c>
      <c r="AO51" s="1">
        <f>AO50*WACC!L13</f>
        <v>350242.06209656398</v>
      </c>
      <c r="AP51" s="1">
        <f>AP50*WACC!M13</f>
        <v>646786.2846342182</v>
      </c>
      <c r="AQ51" s="1">
        <f>AQ50*WACC!N$13</f>
        <v>697512.87272928318</v>
      </c>
      <c r="AR51" s="1">
        <f>AR50*WACC!O$13</f>
        <v>352036.58718136774</v>
      </c>
      <c r="AS51" s="1">
        <f>AS50*WACC!P$13</f>
        <v>459474.73687099712</v>
      </c>
      <c r="AU51" s="1">
        <f>AU50*WACC!C13</f>
        <v>1303.8466166675382</v>
      </c>
      <c r="AV51" s="1">
        <f>AV50*WACC!D13</f>
        <v>319.18715814503173</v>
      </c>
      <c r="AW51" s="1">
        <f>AW50*WACC!E13</f>
        <v>1809.9474425594669</v>
      </c>
      <c r="AX51" s="1">
        <f>AX50*WACC!F13</f>
        <v>-268.86227809557317</v>
      </c>
      <c r="AY51" s="1">
        <f>AY50*WACC!G13</f>
        <v>2018.0394664039461</v>
      </c>
      <c r="AZ51" s="1">
        <f>AZ50*WACC!H13</f>
        <v>1103.933328474672</v>
      </c>
      <c r="BA51" s="1">
        <f>BA50*WACC!I13</f>
        <v>434.98115812080073</v>
      </c>
      <c r="BB51" s="1">
        <f>BB50*WACC!J13</f>
        <v>1609.1291753350838</v>
      </c>
      <c r="BC51" s="1">
        <f>BC50*WACC!K13</f>
        <v>584.44603299063272</v>
      </c>
      <c r="BD51" s="1">
        <f>BD50*WACC!L13</f>
        <v>786.00035404512755</v>
      </c>
      <c r="BE51" s="1">
        <f>BE50*WACC!M13</f>
        <v>1434.1402923145818</v>
      </c>
      <c r="BF51" s="1">
        <f>BF50*WACC!N$13</f>
        <v>1414.6132806438275</v>
      </c>
      <c r="BG51" s="1">
        <f>BG50*WACC!O$13</f>
        <v>754.46035287530322</v>
      </c>
      <c r="BH51" s="1">
        <f>BH50*WACC!P$13</f>
        <v>1362.012544651699</v>
      </c>
      <c r="BJ51" s="1">
        <f>BJ50*WACC!C13</f>
        <v>272058.69494560064</v>
      </c>
      <c r="BK51" s="1">
        <f>BK50*WACC!D13</f>
        <v>68515.724844580182</v>
      </c>
      <c r="BL51" s="1">
        <f>BL50*WACC!E13</f>
        <v>400406.85389548558</v>
      </c>
      <c r="BM51" s="1">
        <f>BM50*WACC!F13</f>
        <v>-62629.679873819827</v>
      </c>
      <c r="BN51" s="1">
        <f>BN50*WACC!G13</f>
        <v>489093.31447627442</v>
      </c>
      <c r="BO51" s="1">
        <f>BO50*WACC!H13</f>
        <v>296167.19226179481</v>
      </c>
      <c r="BP51" s="1">
        <f>BP50*WACC!I13</f>
        <v>136556.79693171135</v>
      </c>
      <c r="BQ51" s="1">
        <f>BQ50*WACC!J13</f>
        <v>548675.76056082209</v>
      </c>
      <c r="BR51" s="1">
        <f>BR50*WACC!K13</f>
        <v>229963.78502778715</v>
      </c>
      <c r="BS51" s="1">
        <f>BS50*WACC!L13</f>
        <v>319321.29064764996</v>
      </c>
      <c r="BT51" s="1">
        <f>BT50*WACC!M13</f>
        <v>517721.36959746864</v>
      </c>
      <c r="BU51" s="1">
        <f>BU50*WACC!N$13</f>
        <v>544087.80148136558</v>
      </c>
      <c r="BV51" s="1">
        <f>BV50*WACC!O$13</f>
        <v>274433.92318467679</v>
      </c>
      <c r="BW51" s="1">
        <f>BW50*WACC!P$13</f>
        <v>353922.85932483361</v>
      </c>
      <c r="BY51" s="1">
        <f>BY50*WACC!C13</f>
        <v>58664.226646062605</v>
      </c>
      <c r="BZ51" s="1">
        <f>BZ50*WACC!D13</f>
        <v>15424.144659986945</v>
      </c>
      <c r="CA51" s="38">
        <f>CA50*WACC!E13</f>
        <v>93698.896933662822</v>
      </c>
      <c r="CB51" s="1">
        <f>CB50*WACC!F13</f>
        <v>53051.447235134139</v>
      </c>
      <c r="CC51" s="1">
        <f>CC50*WACC!G13</f>
        <v>93330.230619919341</v>
      </c>
      <c r="CD51" s="1">
        <f>CD50*WACC!H13</f>
        <v>79888.76986257013</v>
      </c>
      <c r="CE51" s="1">
        <f>CE50*WACC!I13</f>
        <v>46347.205748403991</v>
      </c>
      <c r="CF51" s="1">
        <f>CF50*WACC!J13</f>
        <v>160896.19081601384</v>
      </c>
      <c r="CG51" s="1">
        <f>CG50*WACC!K13</f>
        <v>75831.60494369737</v>
      </c>
      <c r="CH51" s="1">
        <f>CH50*WACC!L13</f>
        <v>144289.83387079756</v>
      </c>
      <c r="CI51" s="1">
        <f>CI50*WACC!M13</f>
        <v>267231.19259283884</v>
      </c>
      <c r="CJ51" s="1">
        <f>CJ50*WACC!N$13</f>
        <v>298032.65737069881</v>
      </c>
      <c r="CK51" s="1">
        <f>CK50*WACC!O$13</f>
        <v>150997.93715524662</v>
      </c>
      <c r="CL51" s="1">
        <f>CL50*WACC!P$13</f>
        <v>210375.76087177277</v>
      </c>
    </row>
    <row r="52" spans="1:90" x14ac:dyDescent="0.35">
      <c r="A52" s="7" t="s">
        <v>82</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N52" s="1">
        <f>(N29+N30+N43-N34-N46)*WACC!O12/(1-(1-WACC!O$13)*WACC!O$12)</f>
        <v>575199.67834239872</v>
      </c>
      <c r="O52" s="1">
        <f>(O29+O30+O43-O34-O46)*WACC!P12/(1-(1-WACC!P$13)*WACC!P$12)</f>
        <v>735792.44791387185</v>
      </c>
      <c r="Q52" s="1">
        <f>(Q29+Q30+Q43-Q34-Q46)*WACC!C12/(1-(1-WACC!C13)*WACC!C12)</f>
        <v>136709.90709059031</v>
      </c>
      <c r="R52" s="1">
        <f>(R29+R30+R43-R34-R46)*WACC!D12/(1-(1-WACC!D13)*WACC!D12)</f>
        <v>33735.754503311167</v>
      </c>
      <c r="S52" s="1">
        <f>(S29+S30+S43-S34-S46)*WACC!E12/(1-(1-WACC!E13)*WACC!E12)</f>
        <v>189066.03130740335</v>
      </c>
      <c r="T52" s="1">
        <f>(T29+T30+T43-T34-T46)*WACC!F12/(1-(1-WACC!F13)*WACC!F12)</f>
        <v>-27727.595350274536</v>
      </c>
      <c r="U52" s="1">
        <f>(U29+U30+U43-U34-U46)*WACC!G12/(1-(1-WACC!G13)*WACC!G12)</f>
        <v>205220.00013597953</v>
      </c>
      <c r="V52" s="1">
        <f>(V29+V30+V43-V34-V46)*WACC!H12/(1-(1-WACC!H13)*WACC!H12)</f>
        <v>146046.62544408592</v>
      </c>
      <c r="W52" s="1">
        <f>(W29+W30+W43-W34-W46)*WACC!I12/(1-(1-WACC!I13)*WACC!I12)</f>
        <v>73737.653673099834</v>
      </c>
      <c r="X52" s="1">
        <f>(X29+X30+X43-X34-X46)*WACC!J12/(1-(1-WACC!J13)*WACC!J12)</f>
        <v>291342.62685654749</v>
      </c>
      <c r="Y52" s="1">
        <f>(Y29+Y30+Y43-Y34-Y46)*WACC!K12/(1-(1-WACC!K13)*WACC!K12)</f>
        <v>119566.35393381669</v>
      </c>
      <c r="Z52" s="1">
        <f>(Z29+Z30+Z43-Z34-Z46)*WACC!L12/(1-(1-WACC!L13)*WACC!L12)</f>
        <v>173333.76376627426</v>
      </c>
      <c r="AA52" s="1">
        <f>(AA29+AA30+AA43-AA34-AA46)*WACC!M12/(1-(1-WACC!M13)*WACC!M12)</f>
        <v>274726.21901260398</v>
      </c>
      <c r="AB52" s="1">
        <f>(AB29+AB30+AB43-AB34-AB46)*WACC!N$12/(1-(1-WACC!N$13)*WACC!N$12)</f>
        <v>300990.29328623461</v>
      </c>
      <c r="AC52" s="1">
        <f>(AC29+AC30+AC43-AC34-AC46)*WACC!O$12/(1-(1-WACC!O$13)*WACC!O$12)</f>
        <v>158192.46780642436</v>
      </c>
      <c r="AD52" s="1">
        <f>(AD29+AD30+AD43-AD34-AD46)*WACC!P$12/(1-(1-WACC!P$13)*WACC!P$12)</f>
        <v>195440.46082111489</v>
      </c>
      <c r="AF52" s="1">
        <f>(AF29+AF30+AF43-AF34-AF46)*WACC!C12/(1-(1-WACC!C13)*WACC!C12)</f>
        <v>876723.870714169</v>
      </c>
      <c r="AG52" s="1">
        <f>(AG29+AG30+AG43-AG34-AG46)*WACC!D12/(1-(1-WACC!D13)*WACC!D12)</f>
        <v>222298.37789755582</v>
      </c>
      <c r="AH52" s="1">
        <f>(AH29+AH30+AH43-AH34-AH46)*WACC!E12/(1-(1-WACC!E13)*WACC!E12)</f>
        <v>1306093.8306959453</v>
      </c>
      <c r="AI52" s="1">
        <f>(AI29+AI30+AI43-AI34-AI46)*WACC!F12/(1-(1-WACC!F13)*WACC!F12)</f>
        <v>-202580.61085196797</v>
      </c>
      <c r="AJ52" s="1">
        <f>(AJ29+AJ30+AJ43-AJ34-AJ46)*WACC!G12/(1-(1-WACC!G13)*WACC!G12)</f>
        <v>1601028.5750443519</v>
      </c>
      <c r="AK52" s="1">
        <f>(AK29+AK30+AK43-AK34-AK46)*WACC!H12/(1-(1-WACC!H13)*WACC!H12)</f>
        <v>924817.28309380508</v>
      </c>
      <c r="AL52" s="1">
        <f>(AL29+AL30+AL43-AL34-AL46)*WACC!I12/(1-(1-WACC!I13)*WACC!I12)</f>
        <v>395145.6559651026</v>
      </c>
      <c r="AM52" s="1">
        <f>(AM29+AM30+AM43-AM34-AM46)*WACC!J12/(1-(1-WACC!J13)*WACC!J12)</f>
        <v>1517340.8099227536</v>
      </c>
      <c r="AN52" s="1">
        <f>(AN29+AN30+AN43-AN34-AN46)*WACC!K12/(1-(1-WACC!K13)*WACC!K12)</f>
        <v>589212.74881171226</v>
      </c>
      <c r="AO52" s="1">
        <f>(AO29+AO30+AO43-AO34-AO46)*WACC!L12/(1-(1-WACC!L13)*WACC!L12)</f>
        <v>875605.15524140885</v>
      </c>
      <c r="AP52" s="1">
        <f>(AP29+AP30+AP43-AP34-AP46)*WACC!M12/(1-(1-WACC!M13)*WACC!M12)</f>
        <v>1616965.7115855457</v>
      </c>
      <c r="AQ52" s="1">
        <f>(AQ29+AQ30+AQ43-AQ34-AQ46)*WACC!N$12/(1-(1-WACC!N$13)*WACC!N$12)</f>
        <v>1743782.1818232087</v>
      </c>
      <c r="AR52" s="1">
        <f>(AR29+AR30+AR43-AR34-AR46)*WACC!O$12/(1-(1-WACC!O$13)*WACC!O$12)</f>
        <v>880091.46795341827</v>
      </c>
      <c r="AS52" s="1">
        <f>(AS29+AS30+AS43-AS34-AS46)*WACC!P$12/(1-(1-WACC!P$13)*WACC!P$12)</f>
        <v>1148686.8421774919</v>
      </c>
      <c r="AU52" s="38">
        <f>(AU29+AU30+AU43-AU34-AU46)*WACC!C12/(1-(1-WACC!C13)*WACC!C12)</f>
        <v>3259.616541668855</v>
      </c>
      <c r="AV52" s="38">
        <f>(AV29+AV30+AV43-AV34-AV46)*WACC!D12/(1-(1-WACC!D13)*WACC!D12)</f>
        <v>797.96789536258029</v>
      </c>
      <c r="AW52" s="38">
        <f>(AW29+AW30+AW43-AW34-AW46)*WACC!E12/(1-(1-WACC!E13)*WACC!E12)</f>
        <v>4524.8686063986725</v>
      </c>
      <c r="AX52" s="38">
        <f>(AX29+AX30+AX43-AX34-AX46)*WACC!F12/(1-(1-WACC!F13)*WACC!F12)</f>
        <v>-672.15569523893862</v>
      </c>
      <c r="AY52" s="38">
        <f>(AY29+AY30+AY43-AY34-AY46)*WACC!G12/(1-(1-WACC!G13)*WACC!G12)</f>
        <v>5045.0986660098524</v>
      </c>
      <c r="AZ52" s="38">
        <f>(AZ29+AZ30+AZ43-AZ34-AZ46)*WACC!H12/(1-(1-WACC!H13)*WACC!H12)</f>
        <v>2759.8333211866766</v>
      </c>
      <c r="BA52" s="38">
        <f>(BA29+BA30+BA43-BA34-BA46)*WACC!I12/(1-(1-WACC!I13)*WACC!I12)</f>
        <v>1087.4528953020019</v>
      </c>
      <c r="BB52" s="38">
        <f>(BB29+BB30+BB43-BB34-BB46)*WACC!J12/(1-(1-WACC!J13)*WACC!J12)</f>
        <v>4022.8229383377047</v>
      </c>
      <c r="BC52" s="38">
        <f>(BC29+BC30+BC43-BC34-BC46)*WACC!K12/(1-(1-WACC!K13)*WACC!K12)</f>
        <v>1461.1150824765814</v>
      </c>
      <c r="BD52" s="38">
        <f>(BD29+BD30+BD43-BD34-BD46)*WACC!L12/(1-(1-WACC!L13)*WACC!L12)</f>
        <v>1965.0008851128175</v>
      </c>
      <c r="BE52" s="38">
        <f>(BE29+BE30+BE43-BE34-BE46)*WACC!M12/(1-(1-WACC!M13)*WACC!M12)</f>
        <v>3585.3507307864552</v>
      </c>
      <c r="BF52" s="1">
        <f>(BF29+BF30+BF43-BF34-BF46)*WACC!N$12/(1-(1-WACC!N$13)*WACC!N$12)</f>
        <v>3536.5332016095699</v>
      </c>
      <c r="BG52" s="1">
        <f>(BG29+BG30+BG43-BG34-BG46)*WACC!O$12/(1-(1-WACC!O$13)*WACC!O$12)</f>
        <v>1886.1508821882587</v>
      </c>
      <c r="BH52" s="1">
        <f>(BH29+BH30+BH43-BH34-BH46)*WACC!P$12/(1-(1-WACC!P$13)*WACC!P$12)</f>
        <v>3405.0313616292469</v>
      </c>
      <c r="BJ52" s="38">
        <f>(BJ29+BJ30+BJ43-BJ34-BJ46)*WACC!C12/(1-(1-WACC!C13)*WACC!C12)</f>
        <v>680146.73736400134</v>
      </c>
      <c r="BK52" s="38">
        <f>(BK29+BK30+BK43-BK34-BK46)*WACC!D12/(1-(1-WACC!D13)*WACC!D12)</f>
        <v>171289.31211145059</v>
      </c>
      <c r="BL52" s="38">
        <f>(BL29+BL30+BL43-BL34-BL46)*WACC!E12/(1-(1-WACC!E13)*WACC!E12)</f>
        <v>1001017.1347387139</v>
      </c>
      <c r="BM52" s="38">
        <f>(BM29+BM30+BM43-BM34-BM46)*WACC!F12/(1-(1-WACC!F13)*WACC!F12)</f>
        <v>-156574.19968454991</v>
      </c>
      <c r="BN52" s="38">
        <f>(BN29+BN30+BN43-BN34-BN46)*WACC!G12/(1-(1-WACC!G13)*WACC!G12)</f>
        <v>1222733.2861906851</v>
      </c>
      <c r="BO52" s="38">
        <f>(BO29+BO30+BO43-BO34-BO46)*WACC!H12/(1-(1-WACC!H13)*WACC!H12)</f>
        <v>740417.9806544868</v>
      </c>
      <c r="BP52" s="38">
        <f>(BP29+BP30+BP43-BP34-BP46)*WACC!I12/(1-(1-WACC!I13)*WACC!I12)</f>
        <v>341391.99232927698</v>
      </c>
      <c r="BQ52" s="38">
        <f>(BQ29+BQ30+BQ43-BQ34-BQ46)*WACC!J12/(1-(1-WACC!J13)*WACC!J12)</f>
        <v>1371689.4014020558</v>
      </c>
      <c r="BR52" s="38">
        <f>(BR29+BR30+BR43-BR34-BR46)*WACC!K12/(1-(1-WACC!K13)*WACC!K12)</f>
        <v>574909.46256946784</v>
      </c>
      <c r="BS52" s="38">
        <f>(BS29+BS30+BS43-BS34-BS46)*WACC!L12/(1-(1-WACC!L13)*WACC!L12)</f>
        <v>798303.22661912441</v>
      </c>
      <c r="BT52" s="38">
        <f>(BT29+BT30+BT43-BT34-BT46)*WACC!M12/(1-(1-WACC!M13)*WACC!M12)</f>
        <v>1294303.4239936708</v>
      </c>
      <c r="BU52" s="1">
        <f>(BU29+BU30+BU43-BU34-BU46)*WACC!N$12/(1-(1-WACC!N$13)*WACC!N$12)</f>
        <v>1360219.5037034135</v>
      </c>
      <c r="BV52" s="1">
        <f>(BV29+BV30+BV43-BV34-BV46)*WACC!O$12/(1-(1-WACC!O$13)*WACC!O$12)</f>
        <v>686084.80796169129</v>
      </c>
      <c r="BW52" s="1">
        <f>(BW29+BW30+BW43-BW34-BW46)*WACC!P$12/(1-(1-WACC!P$13)*WACC!P$12)</f>
        <v>884807.14831208449</v>
      </c>
      <c r="BY52" s="38">
        <f>(BY29+BY30+BY43-BY34-BY46)*WACC!C12/(1-(1-WACC!C13)*WACC!C12)</f>
        <v>146660.56661515654</v>
      </c>
      <c r="BZ52" s="38">
        <f>(BZ29+BZ30+BZ43-BZ34-BZ46)*WACC!D12/(1-(1-WACC!D13)*WACC!D12)</f>
        <v>38560.361649967483</v>
      </c>
      <c r="CA52" s="38">
        <f>(CA29+CA30+CA43-CA34-CA46)*WACC!E12/(1-(1-WACC!E13)*WACC!E12)</f>
        <v>234247.24233415691</v>
      </c>
      <c r="CB52" s="38">
        <f>(CB29+CB30+CB43-CB34-CB46)*WACC!F12/(1-(1-WACC!F13)*WACC!F12)</f>
        <v>132628.61808783535</v>
      </c>
      <c r="CC52" s="38">
        <f>(CC29+CC30+CC43-CC34-CC46)*WACC!G12/(1-(1-WACC!G13)*WACC!G12)</f>
        <v>233325.57654979842</v>
      </c>
      <c r="CD52" s="38">
        <f>(CD29+CD30+CD43-CD34-CD46)*WACC!H12/(1-(1-WACC!H13)*WACC!H12)</f>
        <v>199721.92465642473</v>
      </c>
      <c r="CE52" s="38">
        <f>(CE29+CE30+CE43-CE34-CE46)*WACC!I12/(1-(1-WACC!I13)*WACC!I12)</f>
        <v>115868.01437100922</v>
      </c>
      <c r="CF52" s="38">
        <f>(CF29+CF30+CF43-CF34-CF46)*WACC!J12/(1-(1-WACC!J13)*WACC!J12)</f>
        <v>402240.47704003524</v>
      </c>
      <c r="CG52" s="38">
        <f>(CG29+CG30+CG43-CG34-CG46)*WACC!K12/(1-(1-WACC!K13)*WACC!K12)</f>
        <v>189579.01235924326</v>
      </c>
      <c r="CH52" s="38">
        <f>(CH29+CH30+CH43-CH34-CH46)*WACC!L12/(1-(1-WACC!L13)*WACC!L12)</f>
        <v>360724.58467699343</v>
      </c>
      <c r="CI52" s="38">
        <f>(CI29+CI30+CI43-CI34-CI46)*WACC!M12/(1-(1-WACC!M13)*WACC!M12)</f>
        <v>668077.98148209671</v>
      </c>
      <c r="CJ52" s="1">
        <f>(CJ29+CJ30+CJ43-CJ34-CJ46)*WACC!N$12/(1-(1-WACC!N$13)*WACC!N$12)</f>
        <v>745081.64342674683</v>
      </c>
      <c r="CK52" s="1">
        <f>(CK29+CK30+CK43-CK34-CK46)*WACC!O$12/(1-(1-WACC!O$13)*WACC!O$12)</f>
        <v>377494.84288811643</v>
      </c>
      <c r="CL52" s="1">
        <f>(CL29+CL30+CL43-CL34-CL46)*WACC!P$12/(1-(1-WACC!P$13)*WACC!P$12)</f>
        <v>525939.40217943315</v>
      </c>
    </row>
    <row r="53" spans="1:90" x14ac:dyDescent="0.35">
      <c r="A53" s="7" t="s">
        <v>83</v>
      </c>
      <c r="B53" s="1">
        <f>B50-B51</f>
        <v>278947.96220047807</v>
      </c>
      <c r="C53" s="1">
        <f t="shared" ref="C53:L53" si="368">C50-C51</f>
        <v>71350.68407155521</v>
      </c>
      <c r="D53" s="1">
        <f t="shared" si="368"/>
        <v>443997.84763974434</v>
      </c>
      <c r="E53" s="1">
        <f t="shared" si="368"/>
        <v>-73099.917650617863</v>
      </c>
      <c r="F53" s="1">
        <f t="shared" si="368"/>
        <v>587635.79211658007</v>
      </c>
      <c r="G53" s="1">
        <f t="shared" si="368"/>
        <v>346365.03427657665</v>
      </c>
      <c r="H53" s="1">
        <f t="shared" si="368"/>
        <v>152819.98251607767</v>
      </c>
      <c r="I53" s="1">
        <f t="shared" si="368"/>
        <v>582985.00588958501</v>
      </c>
      <c r="J53" s="1">
        <f t="shared" si="368"/>
        <v>226492.45444745445</v>
      </c>
      <c r="K53" s="1">
        <f t="shared" si="368"/>
        <v>345385.75608806789</v>
      </c>
      <c r="L53" s="1">
        <f t="shared" si="368"/>
        <v>641370.36725614697</v>
      </c>
      <c r="M53" s="1">
        <f t="shared" ref="M53:N53" si="369">M50-M51</f>
        <v>694670.20960189856</v>
      </c>
      <c r="N53" s="1">
        <f t="shared" si="369"/>
        <v>345119.80700543919</v>
      </c>
      <c r="O53" s="1">
        <f t="shared" ref="O53" si="370">O50-O51</f>
        <v>441475.46874832315</v>
      </c>
      <c r="Q53" s="1">
        <f t="shared" ref="Q53" si="371">Q50-Q51</f>
        <v>82025.944254354254</v>
      </c>
      <c r="R53" s="1">
        <f t="shared" ref="R53:AB53" si="372">R50-R51</f>
        <v>20241.452701986713</v>
      </c>
      <c r="S53" s="1">
        <f t="shared" si="372"/>
        <v>113439.61878444192</v>
      </c>
      <c r="T53" s="1">
        <f t="shared" si="372"/>
        <v>-16636.557210164952</v>
      </c>
      <c r="U53" s="1">
        <f t="shared" si="372"/>
        <v>123132.00008158754</v>
      </c>
      <c r="V53" s="1">
        <f t="shared" si="372"/>
        <v>87627.975266451802</v>
      </c>
      <c r="W53" s="1">
        <f t="shared" si="372"/>
        <v>44242.592203859778</v>
      </c>
      <c r="X53" s="1">
        <f t="shared" si="372"/>
        <v>174805.5761139284</v>
      </c>
      <c r="Y53" s="1">
        <f t="shared" si="372"/>
        <v>71739.812360290089</v>
      </c>
      <c r="Z53" s="1">
        <f t="shared" si="372"/>
        <v>104000.25825976444</v>
      </c>
      <c r="AA53" s="1">
        <f t="shared" si="372"/>
        <v>164835.73140756239</v>
      </c>
      <c r="AB53" s="1">
        <f t="shared" si="372"/>
        <v>180594.1759717408</v>
      </c>
      <c r="AC53" s="1">
        <f t="shared" ref="AC53:AD53" si="373">AC50-AC51</f>
        <v>94915.480683854476</v>
      </c>
      <c r="AD53" s="1">
        <f t="shared" si="373"/>
        <v>127575.61844690036</v>
      </c>
      <c r="AF53" s="1">
        <f t="shared" ref="AF53:AQ53" si="374">AF50-AF51</f>
        <v>526034.32242850075</v>
      </c>
      <c r="AG53" s="1">
        <f t="shared" si="374"/>
        <v>133379.02673853253</v>
      </c>
      <c r="AH53" s="1">
        <f t="shared" si="374"/>
        <v>783656.29841756867</v>
      </c>
      <c r="AI53" s="1">
        <f t="shared" si="374"/>
        <v>-121548.36651118216</v>
      </c>
      <c r="AJ53" s="1">
        <f t="shared" si="374"/>
        <v>960617.14502661081</v>
      </c>
      <c r="AK53" s="1">
        <f t="shared" si="374"/>
        <v>554890.36985628447</v>
      </c>
      <c r="AL53" s="1">
        <f t="shared" si="374"/>
        <v>237087.39357906231</v>
      </c>
      <c r="AM53" s="1">
        <f t="shared" si="374"/>
        <v>910404.48595365218</v>
      </c>
      <c r="AN53" s="1">
        <f t="shared" si="374"/>
        <v>353527.64928702783</v>
      </c>
      <c r="AO53" s="1">
        <f t="shared" si="374"/>
        <v>525363.09314484592</v>
      </c>
      <c r="AP53" s="1">
        <f t="shared" si="374"/>
        <v>970179.42695132724</v>
      </c>
      <c r="AQ53" s="1">
        <f t="shared" si="374"/>
        <v>1046269.3090939246</v>
      </c>
      <c r="AR53" s="1">
        <f t="shared" ref="AR53:AS53" si="375">AR50-AR51</f>
        <v>528054.88077205163</v>
      </c>
      <c r="AS53" s="1">
        <f t="shared" si="375"/>
        <v>689212.10530649568</v>
      </c>
      <c r="AU53" s="1">
        <f>AU50-AU51</f>
        <v>1955.7699250013072</v>
      </c>
      <c r="AV53" s="1">
        <f t="shared" ref="AV53:BF53" si="376">AV50-AV51</f>
        <v>478.78073721754754</v>
      </c>
      <c r="AW53" s="1">
        <f t="shared" si="376"/>
        <v>2714.9211638391998</v>
      </c>
      <c r="AX53" s="1">
        <f t="shared" si="376"/>
        <v>-403.29341714335976</v>
      </c>
      <c r="AY53" s="1">
        <f t="shared" si="376"/>
        <v>3027.0591996059193</v>
      </c>
      <c r="AZ53" s="1">
        <f t="shared" si="376"/>
        <v>1655.8999927120078</v>
      </c>
      <c r="BA53" s="1">
        <f t="shared" si="376"/>
        <v>652.47173718120098</v>
      </c>
      <c r="BB53" s="1">
        <f t="shared" si="376"/>
        <v>2413.6937630026255</v>
      </c>
      <c r="BC53" s="1">
        <f t="shared" si="376"/>
        <v>876.66904948594913</v>
      </c>
      <c r="BD53" s="1">
        <f t="shared" si="376"/>
        <v>1179.0005310676911</v>
      </c>
      <c r="BE53" s="1">
        <f t="shared" si="376"/>
        <v>2151.2104384718723</v>
      </c>
      <c r="BF53" s="1">
        <f t="shared" si="376"/>
        <v>2121.9199209657409</v>
      </c>
      <c r="BG53" s="1">
        <f t="shared" ref="BG53:BH53" si="377">BG50-BG51</f>
        <v>1131.6905293129548</v>
      </c>
      <c r="BH53" s="1">
        <f t="shared" si="377"/>
        <v>2043.0188169775483</v>
      </c>
      <c r="BJ53" s="1">
        <f>BJ50-BJ51</f>
        <v>408088.04241840093</v>
      </c>
      <c r="BK53" s="1">
        <f t="shared" ref="BK53:BU53" si="378">BK50-BK51</f>
        <v>102773.58726687027</v>
      </c>
      <c r="BL53" s="1">
        <f t="shared" si="378"/>
        <v>600610.28084322833</v>
      </c>
      <c r="BM53" s="1">
        <f t="shared" si="378"/>
        <v>-93944.519810729733</v>
      </c>
      <c r="BN53" s="1">
        <f t="shared" si="378"/>
        <v>733639.97171441163</v>
      </c>
      <c r="BO53" s="1">
        <f t="shared" si="378"/>
        <v>444250.78839269222</v>
      </c>
      <c r="BP53" s="1">
        <f t="shared" si="378"/>
        <v>204835.19539756703</v>
      </c>
      <c r="BQ53" s="1">
        <f t="shared" si="378"/>
        <v>823013.64084123296</v>
      </c>
      <c r="BR53" s="1">
        <f t="shared" si="378"/>
        <v>344945.67754168069</v>
      </c>
      <c r="BS53" s="1">
        <f t="shared" si="378"/>
        <v>478981.93597147492</v>
      </c>
      <c r="BT53" s="1">
        <f t="shared" si="378"/>
        <v>776582.0543962029</v>
      </c>
      <c r="BU53" s="1">
        <f t="shared" si="378"/>
        <v>816131.70222204819</v>
      </c>
      <c r="BV53" s="1">
        <f t="shared" ref="BV53:BW53" si="379">BV50-BV51</f>
        <v>411650.88477701519</v>
      </c>
      <c r="BW53" s="1">
        <f t="shared" si="379"/>
        <v>530884.28898725042</v>
      </c>
      <c r="BY53" s="1">
        <f>BY50-BY51</f>
        <v>87996.339969093911</v>
      </c>
      <c r="BZ53" s="1">
        <f t="shared" ref="BZ53:CJ53" si="380">BZ50-BZ51</f>
        <v>23136.216989980414</v>
      </c>
      <c r="CA53" s="38">
        <f t="shared" si="380"/>
        <v>140548.3454004942</v>
      </c>
      <c r="CB53" s="1">
        <f t="shared" si="380"/>
        <v>79577.170852701209</v>
      </c>
      <c r="CC53" s="1">
        <f t="shared" si="380"/>
        <v>139995.345929879</v>
      </c>
      <c r="CD53" s="1">
        <f t="shared" si="380"/>
        <v>119833.15479385518</v>
      </c>
      <c r="CE53" s="1">
        <f t="shared" si="380"/>
        <v>69520.808622605982</v>
      </c>
      <c r="CF53" s="1">
        <f t="shared" si="380"/>
        <v>241344.2862240207</v>
      </c>
      <c r="CG53" s="1">
        <f t="shared" si="380"/>
        <v>113747.40741554604</v>
      </c>
      <c r="CH53" s="1">
        <f t="shared" si="380"/>
        <v>216434.75080619633</v>
      </c>
      <c r="CI53" s="1">
        <f t="shared" si="380"/>
        <v>400846.78888925823</v>
      </c>
      <c r="CJ53" s="1">
        <f t="shared" si="380"/>
        <v>447048.98605604813</v>
      </c>
      <c r="CK53" s="1">
        <f t="shared" ref="CK53:CL53" si="381">CK50-CK51</f>
        <v>226496.90573286993</v>
      </c>
      <c r="CL53" s="1">
        <f t="shared" si="381"/>
        <v>315563.6413076591</v>
      </c>
    </row>
    <row r="54" spans="1:90" x14ac:dyDescent="0.35">
      <c r="A54" s="7"/>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Q54" s="55"/>
      <c r="AR54" s="55"/>
      <c r="AU54" s="1"/>
      <c r="AV54" s="1"/>
      <c r="AW54" s="1"/>
      <c r="AX54" s="1"/>
      <c r="AY54" s="1"/>
      <c r="AZ54" s="1"/>
      <c r="BA54" s="1"/>
      <c r="BB54" s="1"/>
      <c r="BC54" s="1"/>
      <c r="BD54" s="1"/>
      <c r="BE54" s="1"/>
      <c r="BF54" s="55"/>
      <c r="BG54" s="55"/>
      <c r="BJ54" s="1"/>
      <c r="BK54" s="1"/>
      <c r="BL54" s="1"/>
      <c r="BM54" s="1"/>
      <c r="BN54" s="1"/>
      <c r="BO54" s="1"/>
      <c r="BP54" s="1"/>
      <c r="BQ54" s="1"/>
      <c r="BR54" s="1"/>
      <c r="BS54" s="1"/>
      <c r="BT54" s="1"/>
      <c r="BU54" s="55"/>
      <c r="BV54" s="55"/>
      <c r="BY54" s="1"/>
      <c r="BZ54" s="1"/>
      <c r="CA54" s="38"/>
      <c r="CB54" s="1"/>
      <c r="CC54" s="1"/>
      <c r="CD54" s="1"/>
      <c r="CE54" s="1"/>
      <c r="CF54" s="1"/>
      <c r="CG54" s="1"/>
      <c r="CH54" s="1"/>
      <c r="CI54" s="1"/>
      <c r="CJ54" s="55"/>
      <c r="CK54" s="55"/>
      <c r="CL54" s="55"/>
    </row>
    <row r="55" spans="1:90" s="44" customFormat="1" x14ac:dyDescent="0.35">
      <c r="A55" s="46" t="s">
        <v>84</v>
      </c>
      <c r="B55" s="41">
        <f>B33-B34+B53</f>
        <v>10545326.925516551</v>
      </c>
      <c r="C55" s="41">
        <f t="shared" ref="C55:N55" si="382">C33-C34+C53</f>
        <v>9750044.2797958255</v>
      </c>
      <c r="D55" s="41">
        <f t="shared" si="382"/>
        <v>12972026.478330512</v>
      </c>
      <c r="E55" s="41">
        <f t="shared" si="382"/>
        <v>12266448.869498655</v>
      </c>
      <c r="F55" s="41">
        <f t="shared" si="382"/>
        <v>16734001.329411551</v>
      </c>
      <c r="G55" s="41">
        <f t="shared" si="382"/>
        <v>16939391.515219212</v>
      </c>
      <c r="H55" s="41">
        <f t="shared" si="382"/>
        <v>16990335.917615652</v>
      </c>
      <c r="I55" s="41">
        <f t="shared" si="382"/>
        <v>18672079.228501026</v>
      </c>
      <c r="J55" s="41">
        <f t="shared" si="382"/>
        <v>15647248.964000361</v>
      </c>
      <c r="K55" s="41">
        <f t="shared" si="382"/>
        <v>17002151.496290322</v>
      </c>
      <c r="L55" s="41">
        <f t="shared" si="382"/>
        <v>18977480.769132148</v>
      </c>
      <c r="M55" s="41">
        <f t="shared" si="382"/>
        <v>20181523.169909485</v>
      </c>
      <c r="N55" s="41">
        <f t="shared" si="382"/>
        <v>18346863.605000559</v>
      </c>
      <c r="O55" s="41">
        <f t="shared" ref="O55" si="383">O33-O34+O53</f>
        <v>19100380.119625505</v>
      </c>
      <c r="P55" s="40"/>
      <c r="Q55" s="41">
        <f t="shared" ref="Q55" si="384">Q33-Q34+Q53</f>
        <v>3117030.142485498</v>
      </c>
      <c r="R55" s="41">
        <f t="shared" ref="R55:AA55" si="385">R33-R34+R53</f>
        <v>2778980.1987389871</v>
      </c>
      <c r="S55" s="41">
        <f t="shared" si="385"/>
        <v>3395817.6776093859</v>
      </c>
      <c r="T55" s="41">
        <f t="shared" si="385"/>
        <v>2970975.3001513723</v>
      </c>
      <c r="U55" s="41">
        <f t="shared" si="385"/>
        <v>3757561.2761725583</v>
      </c>
      <c r="V55" s="41">
        <f t="shared" si="385"/>
        <v>4363012.3476923537</v>
      </c>
      <c r="W55" s="41">
        <f t="shared" si="385"/>
        <v>4713061.1233626632</v>
      </c>
      <c r="X55" s="41">
        <f t="shared" si="385"/>
        <v>5522653.6951495586</v>
      </c>
      <c r="Y55" s="41">
        <f t="shared" si="385"/>
        <v>4740099.2250431795</v>
      </c>
      <c r="Z55" s="41">
        <f t="shared" si="385"/>
        <v>5086203.794396013</v>
      </c>
      <c r="AA55" s="41">
        <f t="shared" si="385"/>
        <v>5235257.8650949458</v>
      </c>
      <c r="AB55" s="41">
        <f t="shared" ref="AB55:AC55" si="386">AB33-AB34+AB53</f>
        <v>5545542.904481506</v>
      </c>
      <c r="AC55" s="41">
        <f t="shared" si="386"/>
        <v>5332607.2611864628</v>
      </c>
      <c r="AD55" s="41">
        <f t="shared" ref="AD55" si="387">AD33-AD34+AD53</f>
        <v>5571734.4273263132</v>
      </c>
      <c r="AE55" s="40"/>
      <c r="AF55" s="41">
        <f t="shared" ref="AF55:AQ55" si="388">AF33-AF34+AF53</f>
        <v>18206858.323511988</v>
      </c>
      <c r="AG55" s="41">
        <f t="shared" si="388"/>
        <v>16345787.90317633</v>
      </c>
      <c r="AH55" s="41">
        <f t="shared" si="388"/>
        <v>21175029.184301119</v>
      </c>
      <c r="AI55" s="41">
        <f t="shared" si="388"/>
        <v>18959618.728667572</v>
      </c>
      <c r="AJ55" s="41">
        <f t="shared" si="388"/>
        <v>25912805.184809372</v>
      </c>
      <c r="AK55" s="41">
        <f t="shared" si="388"/>
        <v>25720779.71341661</v>
      </c>
      <c r="AL55" s="41">
        <f t="shared" si="388"/>
        <v>25189708.775134061</v>
      </c>
      <c r="AM55" s="41">
        <f t="shared" si="388"/>
        <v>27570454.057407856</v>
      </c>
      <c r="AN55" s="41">
        <f t="shared" si="388"/>
        <v>22779562.918321095</v>
      </c>
      <c r="AO55" s="41">
        <f t="shared" si="388"/>
        <v>24488828.092498031</v>
      </c>
      <c r="AP55" s="41">
        <f t="shared" si="388"/>
        <v>27102920.156901013</v>
      </c>
      <c r="AQ55" s="41">
        <f t="shared" si="388"/>
        <v>28591553.536362816</v>
      </c>
      <c r="AR55" s="41">
        <f t="shared" ref="AR55:AS55" si="389">AR33-AR34+AR53</f>
        <v>25792754.936270617</v>
      </c>
      <c r="AS55" s="41">
        <f t="shared" si="389"/>
        <v>26930560.363705963</v>
      </c>
      <c r="AT55" s="40"/>
      <c r="AU55" s="41">
        <f t="shared" ref="AU55:BF55" si="390">AU33-AU34+AU53</f>
        <v>66261.829292384311</v>
      </c>
      <c r="AV55" s="41">
        <f t="shared" si="390"/>
        <v>57492.781450561015</v>
      </c>
      <c r="AW55" s="41">
        <f t="shared" si="390"/>
        <v>72415.348874789212</v>
      </c>
      <c r="AX55" s="41">
        <f t="shared" si="390"/>
        <v>62290.3034294893</v>
      </c>
      <c r="AY55" s="41">
        <f t="shared" si="390"/>
        <v>81655.418840250059</v>
      </c>
      <c r="AZ55" s="41">
        <f t="shared" si="390"/>
        <v>77827.584567027865</v>
      </c>
      <c r="BA55" s="41">
        <f t="shared" si="390"/>
        <v>72924.239889474688</v>
      </c>
      <c r="BB55" s="41">
        <f t="shared" si="390"/>
        <v>76151.286461170355</v>
      </c>
      <c r="BC55" s="41">
        <f t="shared" si="390"/>
        <v>61328.672798067011</v>
      </c>
      <c r="BD55" s="41">
        <f t="shared" si="390"/>
        <v>62176.775760851509</v>
      </c>
      <c r="BE55" s="41">
        <f t="shared" si="390"/>
        <v>67490.217198500832</v>
      </c>
      <c r="BF55" s="41">
        <f t="shared" si="390"/>
        <v>67521.240433184896</v>
      </c>
      <c r="BG55" s="41">
        <f t="shared" ref="BG55:BH55" si="391">BG33-BG34+BG53</f>
        <v>62779.421774136703</v>
      </c>
      <c r="BH55" s="41">
        <f t="shared" si="391"/>
        <v>73389.309645197165</v>
      </c>
      <c r="BI55" s="40"/>
      <c r="BJ55" s="41">
        <f t="shared" ref="BJ55:BU55" si="392">BJ33-BJ34+BJ53</f>
        <v>16137155.386725646</v>
      </c>
      <c r="BK55" s="41">
        <f t="shared" si="392"/>
        <v>14749005.536739094</v>
      </c>
      <c r="BL55" s="41">
        <f t="shared" si="392"/>
        <v>18530088.183234692</v>
      </c>
      <c r="BM55" s="41">
        <f t="shared" si="392"/>
        <v>17051359.633477747</v>
      </c>
      <c r="BN55" s="41">
        <f t="shared" si="392"/>
        <v>22388145.620470725</v>
      </c>
      <c r="BO55" s="41">
        <f t="shared" si="392"/>
        <v>23005340.57165036</v>
      </c>
      <c r="BP55" s="41">
        <f t="shared" si="392"/>
        <v>23538550.625094041</v>
      </c>
      <c r="BQ55" s="41">
        <f t="shared" si="392"/>
        <v>26975560.581278209</v>
      </c>
      <c r="BR55" s="41">
        <f t="shared" si="392"/>
        <v>23722204.264490172</v>
      </c>
      <c r="BS55" s="41">
        <f t="shared" si="392"/>
        <v>25170459.779224686</v>
      </c>
      <c r="BT55" s="41">
        <f t="shared" si="392"/>
        <v>26187007.313482773</v>
      </c>
      <c r="BU55" s="41">
        <f t="shared" si="392"/>
        <v>27225504.688157633</v>
      </c>
      <c r="BV55" s="41">
        <f t="shared" ref="BV55:BW55" si="393">BV33-BV34+BV53</f>
        <v>25203095.860204481</v>
      </c>
      <c r="BW55" s="41">
        <f t="shared" si="393"/>
        <v>26029170.433823504</v>
      </c>
      <c r="BX55" s="40"/>
      <c r="BY55" s="41">
        <f t="shared" ref="BY55:CJ55" si="394">BY33-BY34+BY53</f>
        <v>4117899.8967739567</v>
      </c>
      <c r="BZ55" s="41">
        <f t="shared" si="394"/>
        <v>3957549.5667443755</v>
      </c>
      <c r="CA55" s="41">
        <f t="shared" si="394"/>
        <v>4937311.728445556</v>
      </c>
      <c r="CB55" s="41">
        <f t="shared" si="394"/>
        <v>5203302.4060912346</v>
      </c>
      <c r="CC55" s="41">
        <f t="shared" si="394"/>
        <v>5279988.088068503</v>
      </c>
      <c r="CD55" s="41">
        <f t="shared" si="394"/>
        <v>7856177.1109594144</v>
      </c>
      <c r="CE55" s="41">
        <f t="shared" si="394"/>
        <v>9993004.7842736095</v>
      </c>
      <c r="CF55" s="41">
        <f t="shared" si="394"/>
        <v>11637944.820848649</v>
      </c>
      <c r="CG55" s="41">
        <f t="shared" si="394"/>
        <v>13371561.352471408</v>
      </c>
      <c r="CH55" s="41">
        <f t="shared" si="394"/>
        <v>19602372.002675898</v>
      </c>
      <c r="CI55" s="41">
        <f t="shared" si="394"/>
        <v>21469323.106746182</v>
      </c>
      <c r="CJ55" s="41">
        <f t="shared" si="394"/>
        <v>21357913.6192507</v>
      </c>
      <c r="CK55" s="41">
        <f t="shared" ref="CK55:CL55" si="395">CK33-CK34+CK53</f>
        <v>20311045.82480913</v>
      </c>
      <c r="CL55" s="41">
        <f t="shared" si="395"/>
        <v>19464719.744207703</v>
      </c>
    </row>
    <row r="57" spans="1:90" x14ac:dyDescent="0.35">
      <c r="P57"/>
      <c r="AE57"/>
      <c r="AT57"/>
      <c r="BI57"/>
      <c r="BX57"/>
      <c r="CA57"/>
    </row>
    <row r="58" spans="1:90" x14ac:dyDescent="0.35">
      <c r="P58"/>
      <c r="AE58"/>
      <c r="AT58"/>
      <c r="BI58"/>
      <c r="BX58"/>
      <c r="CA58"/>
    </row>
    <row r="59" spans="1:90" x14ac:dyDescent="0.35">
      <c r="P59"/>
      <c r="AE59"/>
      <c r="AT59"/>
      <c r="BI59"/>
      <c r="BX59"/>
      <c r="CA59"/>
    </row>
    <row r="60" spans="1:90" x14ac:dyDescent="0.35">
      <c r="P60"/>
      <c r="AE60"/>
      <c r="AT60"/>
      <c r="BI60"/>
      <c r="BX60"/>
      <c r="CA60"/>
    </row>
    <row r="61" spans="1:90" x14ac:dyDescent="0.35">
      <c r="P61"/>
      <c r="AE61"/>
      <c r="AT61"/>
      <c r="BI61"/>
      <c r="BX61"/>
      <c r="CA6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249977111117893"/>
  </sheetPr>
  <dimension ref="A1:DZ61"/>
  <sheetViews>
    <sheetView workbookViewId="0">
      <selection activeCell="O12" sqref="O12"/>
    </sheetView>
  </sheetViews>
  <sheetFormatPr defaultColWidth="9.1796875" defaultRowHeight="14.5" x14ac:dyDescent="0.35"/>
  <cols>
    <col min="1" max="1" width="30.81640625"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4" width="14.54296875" style="42" bestFit="1" customWidth="1"/>
    <col min="15" max="15" width="14.54296875" style="55" customWidth="1"/>
    <col min="16" max="16" width="5" style="42" customWidth="1"/>
    <col min="17" max="17" width="17.7265625" style="42" customWidth="1"/>
    <col min="18" max="18" width="14.453125" style="42" bestFit="1" customWidth="1"/>
    <col min="19" max="22" width="14" style="42" bestFit="1" customWidth="1"/>
    <col min="23" max="25" width="14.453125" style="42" bestFit="1" customWidth="1"/>
    <col min="26" max="26" width="13.26953125" style="42" bestFit="1" customWidth="1"/>
    <col min="27" max="27" width="14.453125" style="42" bestFit="1" customWidth="1"/>
    <col min="28" max="29" width="13.54296875" style="42" bestFit="1" customWidth="1"/>
    <col min="30" max="30" width="13.54296875" style="55" bestFit="1" customWidth="1"/>
    <col min="31" max="31" width="5.1796875" style="42"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6" width="7.54296875" style="42" customWidth="1"/>
    <col min="47" max="48" width="12.54296875" style="42" bestFit="1" customWidth="1"/>
    <col min="49" max="57" width="15.7265625" style="42" customWidth="1"/>
    <col min="58" max="59" width="13.54296875" style="42" bestFit="1" customWidth="1"/>
    <col min="60" max="60" width="13.54296875" style="55" customWidth="1"/>
    <col min="61" max="61" width="6.81640625" style="42"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4.54296875" style="42" bestFit="1" customWidth="1"/>
    <col min="75" max="75" width="14.54296875" style="55" customWidth="1"/>
    <col min="76" max="76" width="6.7265625" style="42" customWidth="1"/>
    <col min="77" max="78" width="14" style="42" bestFit="1" customWidth="1"/>
    <col min="79" max="79" width="14" style="44" bestFit="1" customWidth="1"/>
    <col min="80" max="85" width="14.453125" style="42" bestFit="1" customWidth="1"/>
    <col min="86" max="87" width="15.26953125" style="42" bestFit="1" customWidth="1"/>
    <col min="88" max="90" width="13.6328125" style="42" bestFit="1" customWidth="1"/>
    <col min="91"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09" x14ac:dyDescent="0.35">
      <c r="A1" s="56" t="s">
        <v>34</v>
      </c>
    </row>
    <row r="2" spans="1:10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c r="CA2" s="58"/>
    </row>
    <row r="3" spans="1:109" s="55" customFormat="1" x14ac:dyDescent="0.35">
      <c r="A3" s="59" t="s">
        <v>48</v>
      </c>
      <c r="B3" s="98">
        <f t="shared" ref="B3:O3" si="0">SUM(B17,Q17,AF17,AU17,BJ17,BY17)</f>
        <v>4984720033</v>
      </c>
      <c r="C3" s="98">
        <f t="shared" si="0"/>
        <v>5487544896</v>
      </c>
      <c r="D3" s="98">
        <f t="shared" si="0"/>
        <v>6202092134</v>
      </c>
      <c r="E3" s="98">
        <f t="shared" si="0"/>
        <v>7017219929</v>
      </c>
      <c r="F3" s="98">
        <f t="shared" si="0"/>
        <v>8111639989</v>
      </c>
      <c r="G3" s="98">
        <f t="shared" si="0"/>
        <v>9324089882</v>
      </c>
      <c r="H3" s="98">
        <f t="shared" si="0"/>
        <v>10807963050</v>
      </c>
      <c r="I3" s="98">
        <f t="shared" si="0"/>
        <v>12453705396</v>
      </c>
      <c r="J3" s="98">
        <f t="shared" si="0"/>
        <v>13466103355</v>
      </c>
      <c r="K3" s="98">
        <f t="shared" si="0"/>
        <v>14287405305</v>
      </c>
      <c r="L3" s="98">
        <f t="shared" si="0"/>
        <v>14675423737.347145</v>
      </c>
      <c r="M3" s="98">
        <f t="shared" si="0"/>
        <v>14684263650.742281</v>
      </c>
      <c r="N3" s="98">
        <f t="shared" si="0"/>
        <v>14769284720.550001</v>
      </c>
      <c r="O3" s="98">
        <f t="shared" si="0"/>
        <v>15125194183.099998</v>
      </c>
      <c r="P3" s="1"/>
      <c r="Q3" s="1"/>
      <c r="R3" s="1"/>
      <c r="S3" s="1"/>
      <c r="T3" s="1"/>
      <c r="U3" s="1"/>
      <c r="V3" s="1"/>
      <c r="W3" s="1"/>
      <c r="X3" s="1"/>
      <c r="Y3" s="1"/>
      <c r="Z3" s="1"/>
      <c r="AA3" s="1"/>
      <c r="AB3" s="1"/>
      <c r="AC3" s="1"/>
      <c r="AD3" s="1"/>
      <c r="AE3" s="1"/>
      <c r="AF3" s="1"/>
      <c r="AG3" s="1"/>
      <c r="CA3" s="58"/>
    </row>
    <row r="4" spans="1:109" s="55" customFormat="1" x14ac:dyDescent="0.35">
      <c r="A4" s="59" t="s">
        <v>45</v>
      </c>
      <c r="B4" s="99">
        <f t="shared" ref="B4:N4" si="1">B17/B$3</f>
        <v>0.1127887859855659</v>
      </c>
      <c r="C4" s="99">
        <f t="shared" si="1"/>
        <v>0.11095627034301352</v>
      </c>
      <c r="D4" s="99">
        <f t="shared" si="1"/>
        <v>0.10822198324343693</v>
      </c>
      <c r="E4" s="99">
        <f t="shared" si="1"/>
        <v>0.10466850853065232</v>
      </c>
      <c r="F4" s="99">
        <f t="shared" si="1"/>
        <v>0.10759154353293625</v>
      </c>
      <c r="G4" s="99">
        <f t="shared" si="1"/>
        <v>0.10722010004750832</v>
      </c>
      <c r="H4" s="99">
        <f t="shared" si="1"/>
        <v>0.10364651542734503</v>
      </c>
      <c r="I4" s="99">
        <f t="shared" si="1"/>
        <v>0.10478437778198427</v>
      </c>
      <c r="J4" s="99">
        <f t="shared" si="1"/>
        <v>0.10786628854000802</v>
      </c>
      <c r="K4" s="99">
        <f t="shared" si="1"/>
        <v>0.11301621473808957</v>
      </c>
      <c r="L4" s="99">
        <f t="shared" si="1"/>
        <v>0.11582766817625355</v>
      </c>
      <c r="M4" s="99">
        <f t="shared" si="1"/>
        <v>0.11915932169238397</v>
      </c>
      <c r="N4" s="99">
        <f t="shared" si="1"/>
        <v>0.12022813974933476</v>
      </c>
      <c r="O4" s="99">
        <f t="shared" ref="O4" si="2">O17/O$3</f>
        <v>0.1204054025378961</v>
      </c>
      <c r="CA4" s="58"/>
    </row>
    <row r="5" spans="1:109" s="55" customFormat="1" x14ac:dyDescent="0.35">
      <c r="A5" s="67" t="s">
        <v>46</v>
      </c>
      <c r="B5" s="99">
        <f t="shared" ref="B5:O5" si="3">Q17/B$3</f>
        <v>6.7367239037875976E-2</v>
      </c>
      <c r="C5" s="99">
        <f t="shared" si="3"/>
        <v>6.8235554350168912E-2</v>
      </c>
      <c r="D5" s="99">
        <f t="shared" si="3"/>
        <v>6.9483114357101222E-2</v>
      </c>
      <c r="E5" s="99">
        <f t="shared" si="3"/>
        <v>7.0444757610788569E-2</v>
      </c>
      <c r="F5" s="99">
        <f t="shared" si="3"/>
        <v>5.6756507022540641E-2</v>
      </c>
      <c r="G5" s="99">
        <f t="shared" si="3"/>
        <v>5.7592957789550404E-2</v>
      </c>
      <c r="H5" s="99">
        <f t="shared" si="3"/>
        <v>5.7322152947219783E-2</v>
      </c>
      <c r="I5" s="99">
        <f t="shared" si="3"/>
        <v>5.5682779297375314E-2</v>
      </c>
      <c r="J5" s="99">
        <f t="shared" si="3"/>
        <v>5.1720779399884537E-2</v>
      </c>
      <c r="K5" s="99">
        <f t="shared" si="3"/>
        <v>6.1003345281664491E-2</v>
      </c>
      <c r="L5" s="99">
        <f t="shared" si="3"/>
        <v>6.1558407287095718E-2</v>
      </c>
      <c r="M5" s="99">
        <f t="shared" si="3"/>
        <v>6.158601073808085E-2</v>
      </c>
      <c r="N5" s="99">
        <f t="shared" si="3"/>
        <v>6.1717218363439838E-2</v>
      </c>
      <c r="O5" s="99">
        <f t="shared" si="3"/>
        <v>6.1289681576835273E-2</v>
      </c>
      <c r="CA5" s="58"/>
    </row>
    <row r="6" spans="1:109" s="55" customFormat="1" x14ac:dyDescent="0.35">
      <c r="A6" s="59" t="s">
        <v>49</v>
      </c>
      <c r="B6" s="99">
        <f t="shared" ref="B6:O6" si="4">AF17/B$3</f>
        <v>0.24668391822598476</v>
      </c>
      <c r="C6" s="99">
        <f t="shared" si="4"/>
        <v>0.24604217689119387</v>
      </c>
      <c r="D6" s="99">
        <f t="shared" si="4"/>
        <v>0.24305229097391542</v>
      </c>
      <c r="E6" s="99">
        <f t="shared" si="4"/>
        <v>0.24295510832634756</v>
      </c>
      <c r="F6" s="99">
        <f t="shared" si="4"/>
        <v>0.23052273985726068</v>
      </c>
      <c r="G6" s="99">
        <f t="shared" si="4"/>
        <v>0.2182246603958681</v>
      </c>
      <c r="H6" s="99">
        <f t="shared" si="4"/>
        <v>0.21964969550853525</v>
      </c>
      <c r="I6" s="99">
        <f t="shared" si="4"/>
        <v>0.21920335973876606</v>
      </c>
      <c r="J6" s="99">
        <f t="shared" si="4"/>
        <v>0.22585475484789935</v>
      </c>
      <c r="K6" s="99">
        <f t="shared" si="4"/>
        <v>0.23076506038826902</v>
      </c>
      <c r="L6" s="99">
        <f t="shared" si="4"/>
        <v>0.23652083658660242</v>
      </c>
      <c r="M6" s="99">
        <f t="shared" si="4"/>
        <v>0.24269566029465439</v>
      </c>
      <c r="N6" s="99">
        <f t="shared" si="4"/>
        <v>0.24760451602180347</v>
      </c>
      <c r="O6" s="99">
        <f t="shared" si="4"/>
        <v>0.25198708908468642</v>
      </c>
      <c r="CA6" s="58"/>
    </row>
    <row r="7" spans="1:109" s="55" customFormat="1" x14ac:dyDescent="0.35">
      <c r="A7" s="67" t="s">
        <v>50</v>
      </c>
      <c r="B7" s="99">
        <f t="shared" ref="B7:O7" si="5">AU17/B$3</f>
        <v>7.0595064651648012E-2</v>
      </c>
      <c r="C7" s="99">
        <f t="shared" si="5"/>
        <v>6.8815798714514972E-2</v>
      </c>
      <c r="D7" s="99">
        <f t="shared" si="5"/>
        <v>6.6720394192712265E-2</v>
      </c>
      <c r="E7" s="99">
        <f t="shared" si="5"/>
        <v>6.3133472298499485E-2</v>
      </c>
      <c r="F7" s="99">
        <f t="shared" si="5"/>
        <v>6.4503440822020933E-2</v>
      </c>
      <c r="G7" s="99">
        <f t="shared" si="5"/>
        <v>7.1250197542872637E-2</v>
      </c>
      <c r="H7" s="99">
        <f t="shared" si="5"/>
        <v>7.5508162659752992E-2</v>
      </c>
      <c r="I7" s="99">
        <f t="shared" si="5"/>
        <v>8.4266293575329415E-2</v>
      </c>
      <c r="J7" s="99">
        <f t="shared" si="5"/>
        <v>8.7739566439708205E-2</v>
      </c>
      <c r="K7" s="99">
        <f t="shared" si="5"/>
        <v>9.4625718675935611E-2</v>
      </c>
      <c r="L7" s="99">
        <f t="shared" si="5"/>
        <v>9.5856931293520839E-2</v>
      </c>
      <c r="M7" s="99">
        <f t="shared" si="5"/>
        <v>9.7823677042370952E-2</v>
      </c>
      <c r="N7" s="99">
        <f t="shared" si="5"/>
        <v>9.9100720157658015E-2</v>
      </c>
      <c r="O7" s="99">
        <f t="shared" si="5"/>
        <v>9.9471417665570674E-2</v>
      </c>
      <c r="CA7" s="58"/>
    </row>
    <row r="8" spans="1:109" s="55" customFormat="1" x14ac:dyDescent="0.35">
      <c r="A8" s="59" t="s">
        <v>51</v>
      </c>
      <c r="B8" s="99">
        <f t="shared" ref="B8:O8" si="6">BJ17/B$3</f>
        <v>0.41302455852488995</v>
      </c>
      <c r="C8" s="99">
        <f t="shared" si="6"/>
        <v>0.41435355392853629</v>
      </c>
      <c r="D8" s="99">
        <f t="shared" si="6"/>
        <v>0.41998022662718476</v>
      </c>
      <c r="E8" s="99">
        <f t="shared" si="6"/>
        <v>0.42285192797468041</v>
      </c>
      <c r="F8" s="99">
        <f t="shared" si="6"/>
        <v>0.44144080011635733</v>
      </c>
      <c r="G8" s="99">
        <f t="shared" si="6"/>
        <v>0.4375008232036689</v>
      </c>
      <c r="H8" s="99">
        <f t="shared" si="6"/>
        <v>0.43342028496294682</v>
      </c>
      <c r="I8" s="99">
        <f t="shared" si="6"/>
        <v>0.4301384116345448</v>
      </c>
      <c r="J8" s="99">
        <f t="shared" si="6"/>
        <v>0.4306272459914593</v>
      </c>
      <c r="K8" s="99">
        <f t="shared" si="6"/>
        <v>0.4203367787080497</v>
      </c>
      <c r="L8" s="99">
        <f t="shared" si="6"/>
        <v>0.41855639257425414</v>
      </c>
      <c r="M8" s="99">
        <f t="shared" si="6"/>
        <v>0.42037237087122004</v>
      </c>
      <c r="N8" s="99">
        <f t="shared" si="6"/>
        <v>0.42464796680799877</v>
      </c>
      <c r="O8" s="99">
        <f t="shared" si="6"/>
        <v>0.42213760255614607</v>
      </c>
      <c r="CA8" s="58"/>
    </row>
    <row r="9" spans="1:109" s="55" customFormat="1" x14ac:dyDescent="0.35">
      <c r="A9" s="59" t="s">
        <v>52</v>
      </c>
      <c r="B9" s="99">
        <f t="shared" ref="B9:O9" si="7">BY17/B$3</f>
        <v>8.9540433574035391E-2</v>
      </c>
      <c r="C9" s="99">
        <f t="shared" si="7"/>
        <v>9.1596645772572469E-2</v>
      </c>
      <c r="D9" s="99">
        <f t="shared" si="7"/>
        <v>9.2541990605649396E-2</v>
      </c>
      <c r="E9" s="99">
        <f t="shared" si="7"/>
        <v>9.5946225259031639E-2</v>
      </c>
      <c r="F9" s="99">
        <f t="shared" si="7"/>
        <v>9.9184968648884153E-2</v>
      </c>
      <c r="G9" s="99">
        <f t="shared" si="7"/>
        <v>0.10821126102053163</v>
      </c>
      <c r="H9" s="99">
        <f t="shared" si="7"/>
        <v>0.11045318849420012</v>
      </c>
      <c r="I9" s="99">
        <f t="shared" si="7"/>
        <v>0.10592477797200013</v>
      </c>
      <c r="J9" s="99">
        <f t="shared" si="7"/>
        <v>9.6191364781040622E-2</v>
      </c>
      <c r="K9" s="99">
        <f t="shared" si="7"/>
        <v>8.0252882207991649E-2</v>
      </c>
      <c r="L9" s="99">
        <f t="shared" si="7"/>
        <v>7.1679764082273376E-2</v>
      </c>
      <c r="M9" s="99">
        <f t="shared" si="7"/>
        <v>5.8362959361289747E-2</v>
      </c>
      <c r="N9" s="99">
        <f t="shared" si="7"/>
        <v>4.6701438899765094E-2</v>
      </c>
      <c r="O9" s="99">
        <f t="shared" si="7"/>
        <v>4.4708806578865543E-2</v>
      </c>
      <c r="CA9" s="58"/>
    </row>
    <row r="10" spans="1:109" s="55" customFormat="1" x14ac:dyDescent="0.35">
      <c r="A10" s="59" t="s">
        <v>53</v>
      </c>
      <c r="B10" s="100">
        <f>SUM(B4:B9)</f>
        <v>1</v>
      </c>
      <c r="C10" s="100">
        <f t="shared" ref="C10:N10" si="8">SUM(C4:C9)</f>
        <v>1</v>
      </c>
      <c r="D10" s="100">
        <f t="shared" si="8"/>
        <v>0.99999999999999989</v>
      </c>
      <c r="E10" s="100">
        <f t="shared" si="8"/>
        <v>0.99999999999999989</v>
      </c>
      <c r="F10" s="100">
        <f t="shared" si="8"/>
        <v>1</v>
      </c>
      <c r="G10" s="100">
        <f t="shared" si="8"/>
        <v>1</v>
      </c>
      <c r="H10" s="100">
        <f t="shared" si="8"/>
        <v>1</v>
      </c>
      <c r="I10" s="100">
        <f t="shared" si="8"/>
        <v>1</v>
      </c>
      <c r="J10" s="100">
        <f t="shared" si="8"/>
        <v>1</v>
      </c>
      <c r="K10" s="100">
        <f t="shared" si="8"/>
        <v>1</v>
      </c>
      <c r="L10" s="100">
        <f t="shared" si="8"/>
        <v>1</v>
      </c>
      <c r="M10" s="100">
        <f t="shared" si="8"/>
        <v>1</v>
      </c>
      <c r="N10" s="100">
        <f t="shared" si="8"/>
        <v>0.99999999999999989</v>
      </c>
      <c r="O10" s="100">
        <f t="shared" ref="O10" si="9">SUM(O4:O9)</f>
        <v>1</v>
      </c>
      <c r="CA10" s="58"/>
    </row>
    <row r="11" spans="1:109" s="55" customFormat="1" x14ac:dyDescent="0.35">
      <c r="A11" s="59"/>
      <c r="CA11" s="58"/>
    </row>
    <row r="12" spans="1:109" s="55" customFormat="1" x14ac:dyDescent="0.35">
      <c r="A12" s="59" t="s">
        <v>193</v>
      </c>
      <c r="B12" s="1">
        <f>Opex!E37</f>
        <v>357834496.21930802</v>
      </c>
      <c r="C12" s="1">
        <f>Opex!F37</f>
        <v>316522991.88389301</v>
      </c>
      <c r="D12" s="1">
        <f>Opex!G37</f>
        <v>467809122.17390704</v>
      </c>
      <c r="E12" s="1">
        <f>Opex!H37</f>
        <v>441027338.146568</v>
      </c>
      <c r="F12" s="1">
        <f>Opex!I37</f>
        <v>511184268.85726303</v>
      </c>
      <c r="G12" s="1">
        <f>Opex!J37</f>
        <v>506684854.04769295</v>
      </c>
      <c r="H12" s="1">
        <f>Opex!K37</f>
        <v>577601095.50643909</v>
      </c>
      <c r="I12" s="1">
        <f>Opex!L37</f>
        <v>471121683.33051503</v>
      </c>
      <c r="J12" s="1">
        <f>Opex!M37</f>
        <v>539569591.82208002</v>
      </c>
      <c r="K12" s="1">
        <f>Opex!N37</f>
        <v>647227975.80349505</v>
      </c>
      <c r="L12" s="1">
        <f>Opex!O37</f>
        <v>588178866.46726501</v>
      </c>
      <c r="M12" s="1">
        <f>Opex!P37</f>
        <v>529666460.92261004</v>
      </c>
      <c r="N12" s="1">
        <f>Opex!Q37</f>
        <v>463137071</v>
      </c>
      <c r="O12" s="1">
        <f>Opex!R37</f>
        <v>445750647</v>
      </c>
      <c r="CA12" s="58"/>
    </row>
    <row r="13" spans="1:109" s="55" customFormat="1" x14ac:dyDescent="0.35">
      <c r="A13" s="59"/>
      <c r="CA13" s="58"/>
    </row>
    <row r="14" spans="1:109" s="55" customFormat="1" x14ac:dyDescent="0.35">
      <c r="A14" s="59"/>
      <c r="B14" s="1"/>
      <c r="C14" s="1"/>
      <c r="Q14" s="56" t="s">
        <v>9</v>
      </c>
      <c r="BJ14" s="56" t="s">
        <v>190</v>
      </c>
      <c r="BY14" s="56" t="s">
        <v>192</v>
      </c>
      <c r="CA14" s="58"/>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1452538590</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1775683627.3800001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1821155094.0799999</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335806826</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374445668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430940677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494326357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460388352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537001915</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619535711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693456929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696477361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871579519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903395711.53432798</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904345218.87542439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911519170.16999996</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927018335.26999998</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1229650269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1350167492</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1507432702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1704869428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1869917475</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2034746348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2373965793</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2729894064</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3041383472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3297033948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3471043499.6202302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3563807062.65769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3656941595.2199998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3811353654.04</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351896633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377629785</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413806032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443021460</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523228690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664343246</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816089432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1049427595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1181510070</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1351955995</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1406741084.8941901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1436468664.97524</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1463646752.02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1504524507.8599999</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2058811791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2273783730</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2604756060</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2967244976</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3580808847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4079296999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4684390425</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5356817058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5798871002</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6005521922</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6142492419.0025997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6172858725.36061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6271746727.79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6384913210.6499996</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446333993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502640706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573953952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673275764</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804552758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1008971524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1193773980</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1319155979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1295322860</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1146605455</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1051930911.3004379</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857017082.69873595</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689746847.97000003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676229381.20000005</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35585578</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23268642.07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24183093.73</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9200393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12376648</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11649205</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19310967</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9879330</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16109353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17539543</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13693815</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17945215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17800351.206767119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13391591.8684856</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11389513.192358669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16693065.310000001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16333628.279999999</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32793191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47737763</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35162224</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74165846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34034597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57893126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80461761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48122031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74510508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81655371.436239898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51901672.772254802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53461989.3064785</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82591949.180000007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83476731.689999998</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9862647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11737173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12424044</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16428491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11544734</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20204570</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21219754</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22351510</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31785251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28513218.2738305</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23467652.647430498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20226234.8353833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29359282.329999998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29133232.670000002</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56144777</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76134636</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68678765</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120381901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71602726</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119489105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143420224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101711946</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147506003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137581099.4897739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94675132.557945505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81507959.153808892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122557858.25999999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121334924.67</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12131023</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16971172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14959820</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27574882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15678475</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29320829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37829710</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24423107</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32487392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25757345.434296541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15521898.043718789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10575042.54550381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12499083.940000001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11925861.43</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-29066167.140000001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-31128371.43</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-14622021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-15976592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-17707005</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-19282952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-12810023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-14616468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-16638578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-18689401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-19525084</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-20999863.130456202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-22203454.314996898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-24320337.387832001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-25363066.34</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-26228147.800000001</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-29339329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-32239319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-35969393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-40246168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-45090756</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-48849886</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-56384479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-64409729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-71196361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-74091309.469041407</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-77851658.553049207</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-97497945.899384394</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-100468807.33</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-104514919.78</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-20402195</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-21782775</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-23462955</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-25114930</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-20203942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-24118319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-28346648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-34479920</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-38636602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-42260064.114652596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-45288117.070056997</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-47176957.655629702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-49889105.759999998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-52151701.200000003</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-76811330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-83832970</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-92129808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-101072289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-95265020</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-109105426</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-125391136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-144492608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-158321304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-155449287.18035501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-166400924.73711759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-178058489.9938404</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-189009064.69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-200198964.13999999</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-46172332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-55104888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-67965868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-85643574</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-78650737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-102487099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-137325871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-168801160</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-161655885</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-170628717.129583</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-183573828.4582814</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-196200193.4536303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-151022575.82999998</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-141156008.21000001</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1067313</v>
      </c>
      <c r="C20" s="53">
        <f t="shared" ref="C20:BR20" si="11">SUM(C18:C19)</f>
        <v>6383517</v>
      </c>
      <c r="D20" s="53">
        <f t="shared" si="11"/>
        <v>-1078738</v>
      </c>
      <c r="E20" s="53">
        <f t="shared" si="11"/>
        <v>13620415</v>
      </c>
      <c r="F20" s="53">
        <f t="shared" si="11"/>
        <v>-6419207</v>
      </c>
      <c r="G20" s="53">
        <f t="shared" si="11"/>
        <v>2997186</v>
      </c>
      <c r="H20" s="53">
        <f t="shared" si="11"/>
        <v>9693278</v>
      </c>
      <c r="I20" s="53">
        <f t="shared" si="11"/>
        <v>-9538532</v>
      </c>
      <c r="J20" s="53">
        <f t="shared" si="11"/>
        <v>-504933</v>
      </c>
      <c r="K20" s="53">
        <f t="shared" si="11"/>
        <v>2031058.1457965001</v>
      </c>
      <c r="L20" s="53">
        <f t="shared" si="11"/>
        <v>-15103328.185444001</v>
      </c>
      <c r="M20" s="53">
        <f t="shared" si="11"/>
        <v>-12524532.5535227</v>
      </c>
      <c r="N20" s="53">
        <f t="shared" si="11"/>
        <v>-5797525.0700000003</v>
      </c>
      <c r="O20" s="53">
        <f t="shared" ref="O20" si="12">SUM(O18:O19)</f>
        <v>-6945277.6999999993</v>
      </c>
      <c r="P20" s="53">
        <f t="shared" si="11"/>
        <v>0</v>
      </c>
      <c r="Q20" s="53">
        <f t="shared" si="11"/>
        <v>-5421628</v>
      </c>
      <c r="R20" s="53">
        <f t="shared" si="11"/>
        <v>-3599944</v>
      </c>
      <c r="S20" s="53">
        <f t="shared" si="11"/>
        <v>-6057800</v>
      </c>
      <c r="T20" s="53">
        <f t="shared" si="11"/>
        <v>28015</v>
      </c>
      <c r="U20" s="53">
        <f t="shared" si="11"/>
        <v>-2930693</v>
      </c>
      <c r="V20" s="53">
        <f t="shared" si="11"/>
        <v>1492885</v>
      </c>
      <c r="W20" s="53">
        <f t="shared" si="11"/>
        <v>900965</v>
      </c>
      <c r="X20" s="53">
        <f t="shared" si="11"/>
        <v>-4995586</v>
      </c>
      <c r="Y20" s="53">
        <f t="shared" si="11"/>
        <v>-1579869</v>
      </c>
      <c r="Z20" s="53">
        <f t="shared" si="11"/>
        <v>-3199511.9236890823</v>
      </c>
      <c r="AA20" s="53">
        <f t="shared" si="11"/>
        <v>-8811862.4465112984</v>
      </c>
      <c r="AB20" s="53">
        <f t="shared" si="11"/>
        <v>-12930824.195473332</v>
      </c>
      <c r="AC20" s="53">
        <f t="shared" si="11"/>
        <v>-8670001.0299999993</v>
      </c>
      <c r="AD20" s="53">
        <f t="shared" ref="AD20" si="13">SUM(AD18:AD19)</f>
        <v>-9894519.5200000014</v>
      </c>
      <c r="AE20" s="53">
        <f t="shared" si="11"/>
        <v>0</v>
      </c>
      <c r="AF20" s="53">
        <f t="shared" si="11"/>
        <v>3453862</v>
      </c>
      <c r="AG20" s="53">
        <f t="shared" si="11"/>
        <v>15498444</v>
      </c>
      <c r="AH20" s="53">
        <f t="shared" si="11"/>
        <v>-807169</v>
      </c>
      <c r="AI20" s="53">
        <f t="shared" si="11"/>
        <v>33919678</v>
      </c>
      <c r="AJ20" s="53">
        <f t="shared" si="11"/>
        <v>-11056159</v>
      </c>
      <c r="AK20" s="53">
        <f t="shared" si="11"/>
        <v>9043240</v>
      </c>
      <c r="AL20" s="53">
        <f t="shared" si="11"/>
        <v>24077282</v>
      </c>
      <c r="AM20" s="53">
        <f t="shared" si="11"/>
        <v>-16287698</v>
      </c>
      <c r="AN20" s="53">
        <f t="shared" si="11"/>
        <v>3314147</v>
      </c>
      <c r="AO20" s="53">
        <f t="shared" si="11"/>
        <v>7564061.9671984911</v>
      </c>
      <c r="AP20" s="53">
        <f t="shared" si="11"/>
        <v>-25949985.780794404</v>
      </c>
      <c r="AQ20" s="53">
        <f t="shared" si="11"/>
        <v>-44035956.592905894</v>
      </c>
      <c r="AR20" s="53">
        <f t="shared" si="11"/>
        <v>-17876858.149999991</v>
      </c>
      <c r="AS20" s="53">
        <f t="shared" ref="AS20" si="14">SUM(AS18:AS19)</f>
        <v>-21038188.090000004</v>
      </c>
      <c r="AT20" s="53">
        <f t="shared" si="11"/>
        <v>0</v>
      </c>
      <c r="AU20" s="53">
        <f t="shared" si="11"/>
        <v>-10539548</v>
      </c>
      <c r="AV20" s="53">
        <f t="shared" si="11"/>
        <v>-10045602</v>
      </c>
      <c r="AW20" s="53">
        <f t="shared" si="11"/>
        <v>-11038911</v>
      </c>
      <c r="AX20" s="53">
        <f t="shared" si="11"/>
        <v>-8686439</v>
      </c>
      <c r="AY20" s="53">
        <f t="shared" si="11"/>
        <v>-8659208</v>
      </c>
      <c r="AZ20" s="53">
        <f t="shared" si="11"/>
        <v>-3913749</v>
      </c>
      <c r="BA20" s="53">
        <f t="shared" si="11"/>
        <v>-7126894</v>
      </c>
      <c r="BB20" s="53">
        <f t="shared" si="11"/>
        <v>-12128410</v>
      </c>
      <c r="BC20" s="53">
        <f t="shared" si="11"/>
        <v>-6851351</v>
      </c>
      <c r="BD20" s="53">
        <f t="shared" si="11"/>
        <v>-13746845.840822097</v>
      </c>
      <c r="BE20" s="53">
        <f t="shared" si="11"/>
        <v>-21820464.422626499</v>
      </c>
      <c r="BF20" s="53">
        <f t="shared" si="11"/>
        <v>-26950722.820246402</v>
      </c>
      <c r="BG20" s="53">
        <f t="shared" si="11"/>
        <v>-20529823.43</v>
      </c>
      <c r="BH20" s="53">
        <f t="shared" ref="BH20" si="15">SUM(BH18:BH19)</f>
        <v>-23018468.530000001</v>
      </c>
      <c r="BI20" s="53">
        <f t="shared" si="11"/>
        <v>0</v>
      </c>
      <c r="BJ20" s="53">
        <f t="shared" si="11"/>
        <v>-20666553</v>
      </c>
      <c r="BK20" s="53">
        <f t="shared" si="11"/>
        <v>-7698334</v>
      </c>
      <c r="BL20" s="53">
        <f t="shared" si="11"/>
        <v>-23451043</v>
      </c>
      <c r="BM20" s="53">
        <f t="shared" si="11"/>
        <v>19309612</v>
      </c>
      <c r="BN20" s="53">
        <f t="shared" si="11"/>
        <v>-23662294</v>
      </c>
      <c r="BO20" s="53">
        <f t="shared" si="11"/>
        <v>10383679</v>
      </c>
      <c r="BP20" s="53">
        <f t="shared" si="11"/>
        <v>18029088</v>
      </c>
      <c r="BQ20" s="53">
        <f t="shared" si="11"/>
        <v>-42780662</v>
      </c>
      <c r="BR20" s="53">
        <f t="shared" si="11"/>
        <v>-10815301</v>
      </c>
      <c r="BS20" s="53">
        <f t="shared" ref="BS20:CK20" si="16">SUM(BS18:BS19)</f>
        <v>-17868187.690581113</v>
      </c>
      <c r="BT20" s="53">
        <f t="shared" si="16"/>
        <v>-71725792.179172084</v>
      </c>
      <c r="BU20" s="53">
        <f t="shared" si="16"/>
        <v>-96550530.840031505</v>
      </c>
      <c r="BV20" s="53">
        <f t="shared" si="16"/>
        <v>-66451206.430000007</v>
      </c>
      <c r="BW20" s="53">
        <f t="shared" ref="BW20" si="17">SUM(BW18:BW19)</f>
        <v>-78864039.469999984</v>
      </c>
      <c r="BX20" s="53">
        <f t="shared" si="16"/>
        <v>0</v>
      </c>
      <c r="BY20" s="53">
        <f t="shared" si="16"/>
        <v>-34041309</v>
      </c>
      <c r="BZ20" s="53">
        <f t="shared" si="16"/>
        <v>-38133716</v>
      </c>
      <c r="CA20" s="53">
        <f t="shared" si="16"/>
        <v>-53006048</v>
      </c>
      <c r="CB20" s="53">
        <f t="shared" si="16"/>
        <v>-58068692</v>
      </c>
      <c r="CC20" s="53">
        <f t="shared" si="16"/>
        <v>-62972262</v>
      </c>
      <c r="CD20" s="53">
        <f t="shared" si="16"/>
        <v>-73166270</v>
      </c>
      <c r="CE20" s="53">
        <f t="shared" si="16"/>
        <v>-99496161</v>
      </c>
      <c r="CF20" s="53">
        <f t="shared" si="16"/>
        <v>-144378053</v>
      </c>
      <c r="CG20" s="53">
        <f t="shared" si="16"/>
        <v>-129168493</v>
      </c>
      <c r="CH20" s="53">
        <f t="shared" si="16"/>
        <v>-144871371.69528645</v>
      </c>
      <c r="CI20" s="53">
        <f t="shared" si="16"/>
        <v>-168051930.41456261</v>
      </c>
      <c r="CJ20" s="53">
        <f t="shared" si="16"/>
        <v>-185625150.90812647</v>
      </c>
      <c r="CK20" s="53">
        <f t="shared" si="16"/>
        <v>-138523491.88999999</v>
      </c>
      <c r="CL20" s="53">
        <f t="shared" ref="CL20" si="18">SUM(CL18:CL19)</f>
        <v>-129230146.78</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162674810</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52568508.450000003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60852281.310000002</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43872828</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59520296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69762392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5177008</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86974261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75501778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70200695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48510183</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146768380</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37823768.84151563</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29725509.371746968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20424896.354334053</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24735099.93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42896359.390000001</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121626533</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148550442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202608426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201148246</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202500115</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292470858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332421356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340848853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252336330</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166445489.65302801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118713548.818262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137320210.799707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177045937.25999999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199670049.52000001</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36104500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45724018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40513396</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41173428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142654258</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158040352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241727872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128161632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207245030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68531935.735015899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48426914.069065101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55027188.814192399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61437931.780000001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64200428.130000003</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236712320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341168492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388598562</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600752530</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522956867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598900542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657458585</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461174573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218048305</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198015251.10604081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199204428.41761369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176395975.54196951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187779206.72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240262597.28</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92976719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111651245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154970206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193548196</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270269062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261722071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228221686</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123894244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120727942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54216796.867195502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28434422.801263899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42785635.829793498</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137670400.72999999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300681027.17000002</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-1266375.02</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-662149.93000000005</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187642</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574657</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-327422</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9856880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-8099</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-153</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-23420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29913647</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-2808064.3834979301</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-23808117.553757567</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-1266375.02</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-662149.93000000005</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-4563172</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-6783675</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-4364532</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-5808033</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-4681397.49</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-2395666.4700000002</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168200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497829</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-259056</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-3251209</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-29947754</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-42760883.329999998</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-1073830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-2497828</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-2658604</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-4526733</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-1116920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-1023980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-1504145</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-761458</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-582083</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-43176566.412858114</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-89974819.357354984</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-7736047.7249019807</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-8084058.9000000004</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15552717.639999999</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-2628697</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-2204283</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-2642345</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-4202508</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-2878035</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-3749639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-3343525</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-3349311</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-140276854</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-4019968.8714705398</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-63389799.166430697</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-16592750.616483999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-12661392.07</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-29438641.82</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1821188235.74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1874399947.76</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374445668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430940677</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494317847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509388260</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544431919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613988479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690637218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736948106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871579519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903395711.53432798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900501240.9058063</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1821188235.74</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1874399947.76</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1350167492</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1507432702</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1704869428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1934129318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2061361431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2336260446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2730464431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3054455219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3297033948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3471043499.6202302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3563807062.6577001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3657091316.8645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3811429276.8400002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3987589849</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377629785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413806032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443021460</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472257241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657223740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818469849</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1050690410</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1165460817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1351955995</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1406741084.8941901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1433347534.5406301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1464545130.9691801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1504554860.3699999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1502945584.1300001</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2273783730</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2604756060</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2967244976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3582780386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4078986501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4687557241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5358373954</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5774449510</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6005521922</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6142492419.0025997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6179996235.8836899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6244968122.3376503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6384990669.1800003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6561864486.1000004</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502640706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573953952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673275764</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804552759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1008971524</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1193777686</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1319155979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1295322860</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1146605455</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1051930911.3004379</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848923604.52070892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697584817.00391889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676232364.74000001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818241619.76999998</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s="55" customFormat="1" x14ac:dyDescent="0.35">
      <c r="A24" s="59"/>
      <c r="CA24" s="58"/>
    </row>
    <row r="25" spans="1:130" s="55" customFormat="1" x14ac:dyDescent="0.35">
      <c r="A25" s="61" t="s">
        <v>59</v>
      </c>
      <c r="CA25" s="58"/>
    </row>
    <row r="26" spans="1:130" s="55" customFormat="1" x14ac:dyDescent="0.35">
      <c r="A26" s="62" t="s">
        <v>60</v>
      </c>
      <c r="B26" s="4">
        <f>B17</f>
        <v>562220521</v>
      </c>
      <c r="C26" s="4">
        <f t="shared" ref="C26:BR26" si="19">C17</f>
        <v>608877515</v>
      </c>
      <c r="D26" s="4">
        <f t="shared" si="19"/>
        <v>671202711</v>
      </c>
      <c r="E26" s="4">
        <f t="shared" si="19"/>
        <v>734481944</v>
      </c>
      <c r="F26" s="4">
        <f t="shared" si="19"/>
        <v>872743867</v>
      </c>
      <c r="G26" s="4">
        <f t="shared" si="19"/>
        <v>999729850</v>
      </c>
      <c r="H26" s="4">
        <f t="shared" si="19"/>
        <v>1120207709</v>
      </c>
      <c r="I26" s="4">
        <f t="shared" si="19"/>
        <v>1304953771</v>
      </c>
      <c r="J26" s="4">
        <f t="shared" si="19"/>
        <v>1452538590</v>
      </c>
      <c r="K26" s="4">
        <f t="shared" si="19"/>
        <v>1614708466</v>
      </c>
      <c r="L26" s="4">
        <f t="shared" si="19"/>
        <v>1699820110.9953599</v>
      </c>
      <c r="M26" s="4">
        <f t="shared" si="19"/>
        <v>1749766896.1745801</v>
      </c>
      <c r="N26" s="4">
        <f t="shared" si="19"/>
        <v>1775683627.3800001</v>
      </c>
      <c r="O26" s="4">
        <f t="shared" ref="O26" si="20">O17</f>
        <v>1821155094.0799999</v>
      </c>
      <c r="P26" s="4"/>
      <c r="Q26" s="4">
        <f t="shared" si="19"/>
        <v>335806826</v>
      </c>
      <c r="R26" s="4">
        <f t="shared" si="19"/>
        <v>374445668</v>
      </c>
      <c r="S26" s="4">
        <f t="shared" si="19"/>
        <v>430940677</v>
      </c>
      <c r="T26" s="4">
        <f t="shared" si="19"/>
        <v>494326357</v>
      </c>
      <c r="U26" s="4">
        <f t="shared" si="19"/>
        <v>460388352</v>
      </c>
      <c r="V26" s="4">
        <f t="shared" si="19"/>
        <v>537001915</v>
      </c>
      <c r="W26" s="4">
        <f t="shared" si="19"/>
        <v>619535711</v>
      </c>
      <c r="X26" s="4">
        <f t="shared" si="19"/>
        <v>693456929</v>
      </c>
      <c r="Y26" s="4">
        <f t="shared" si="19"/>
        <v>696477361</v>
      </c>
      <c r="Z26" s="4">
        <f t="shared" si="19"/>
        <v>871579519</v>
      </c>
      <c r="AA26" s="4">
        <f t="shared" si="19"/>
        <v>903395711.53432798</v>
      </c>
      <c r="AB26" s="4">
        <f t="shared" si="19"/>
        <v>904345218.87542439</v>
      </c>
      <c r="AC26" s="4">
        <f t="shared" si="19"/>
        <v>911519170.16999996</v>
      </c>
      <c r="AD26" s="4">
        <f t="shared" ref="AD26" si="21">AD17</f>
        <v>927018335.26999998</v>
      </c>
      <c r="AE26" s="4"/>
      <c r="AF26" s="4">
        <f t="shared" si="19"/>
        <v>1229650269</v>
      </c>
      <c r="AG26" s="4">
        <f t="shared" si="19"/>
        <v>1350167492</v>
      </c>
      <c r="AH26" s="4">
        <f t="shared" si="19"/>
        <v>1507432702</v>
      </c>
      <c r="AI26" s="4">
        <f t="shared" si="19"/>
        <v>1704869428</v>
      </c>
      <c r="AJ26" s="4">
        <f t="shared" si="19"/>
        <v>1869917475</v>
      </c>
      <c r="AK26" s="4">
        <f t="shared" si="19"/>
        <v>2034746348</v>
      </c>
      <c r="AL26" s="4">
        <f t="shared" si="19"/>
        <v>2373965793</v>
      </c>
      <c r="AM26" s="4">
        <f t="shared" si="19"/>
        <v>2729894064</v>
      </c>
      <c r="AN26" s="4">
        <f t="shared" si="19"/>
        <v>3041383472</v>
      </c>
      <c r="AO26" s="4">
        <f t="shared" si="19"/>
        <v>3297033948</v>
      </c>
      <c r="AP26" s="4">
        <f t="shared" si="19"/>
        <v>3471043499.6202302</v>
      </c>
      <c r="AQ26" s="4">
        <f t="shared" si="19"/>
        <v>3563807062.65769</v>
      </c>
      <c r="AR26" s="4">
        <f t="shared" si="19"/>
        <v>3656941595.2199998</v>
      </c>
      <c r="AS26" s="4">
        <f t="shared" ref="AS26" si="22">AS17</f>
        <v>3811353654.04</v>
      </c>
      <c r="AT26" s="4"/>
      <c r="AU26" s="4">
        <f t="shared" si="19"/>
        <v>351896633</v>
      </c>
      <c r="AV26" s="4">
        <f t="shared" si="19"/>
        <v>377629785</v>
      </c>
      <c r="AW26" s="4">
        <f t="shared" si="19"/>
        <v>413806032</v>
      </c>
      <c r="AX26" s="4">
        <f t="shared" si="19"/>
        <v>443021460</v>
      </c>
      <c r="AY26" s="4">
        <f t="shared" si="19"/>
        <v>523228690</v>
      </c>
      <c r="AZ26" s="4">
        <f t="shared" si="19"/>
        <v>664343246</v>
      </c>
      <c r="BA26" s="4">
        <f t="shared" si="19"/>
        <v>816089432</v>
      </c>
      <c r="BB26" s="4">
        <f t="shared" si="19"/>
        <v>1049427595</v>
      </c>
      <c r="BC26" s="4">
        <f t="shared" si="19"/>
        <v>1181510070</v>
      </c>
      <c r="BD26" s="4">
        <f t="shared" si="19"/>
        <v>1351955995</v>
      </c>
      <c r="BE26" s="4">
        <f t="shared" si="19"/>
        <v>1406741084.8941901</v>
      </c>
      <c r="BF26" s="4">
        <f t="shared" si="19"/>
        <v>1436468664.97524</v>
      </c>
      <c r="BG26" s="4">
        <f t="shared" si="19"/>
        <v>1463646752.02</v>
      </c>
      <c r="BH26" s="4">
        <f t="shared" ref="BH26" si="23">BH17</f>
        <v>1504524507.8599999</v>
      </c>
      <c r="BI26" s="4"/>
      <c r="BJ26" s="4">
        <f t="shared" si="19"/>
        <v>2058811791</v>
      </c>
      <c r="BK26" s="4">
        <f t="shared" si="19"/>
        <v>2273783730</v>
      </c>
      <c r="BL26" s="4">
        <f t="shared" si="19"/>
        <v>2604756060</v>
      </c>
      <c r="BM26" s="4">
        <f t="shared" si="19"/>
        <v>2967244976</v>
      </c>
      <c r="BN26" s="4">
        <f t="shared" si="19"/>
        <v>3580808847</v>
      </c>
      <c r="BO26" s="4">
        <f t="shared" si="19"/>
        <v>4079296999</v>
      </c>
      <c r="BP26" s="4">
        <f t="shared" si="19"/>
        <v>4684390425</v>
      </c>
      <c r="BQ26" s="4">
        <f t="shared" si="19"/>
        <v>5356817058</v>
      </c>
      <c r="BR26" s="4">
        <f t="shared" si="19"/>
        <v>5798871002</v>
      </c>
      <c r="BS26" s="4">
        <f t="shared" ref="BS26:BV26" si="24">BS17</f>
        <v>6005521922</v>
      </c>
      <c r="BT26" s="4">
        <f t="shared" si="24"/>
        <v>6142492419.0025997</v>
      </c>
      <c r="BU26" s="4">
        <f t="shared" si="24"/>
        <v>6172858725.36061</v>
      </c>
      <c r="BV26" s="4">
        <f t="shared" si="24"/>
        <v>6271746727.79</v>
      </c>
      <c r="BW26" s="4">
        <f t="shared" ref="BW26" si="25">BW17</f>
        <v>6384913210.6499996</v>
      </c>
      <c r="BX26" s="4"/>
      <c r="BY26" s="4">
        <f t="shared" ref="BY26:CK26" si="26">BY17</f>
        <v>446333993</v>
      </c>
      <c r="BZ26" s="4">
        <f t="shared" si="26"/>
        <v>502640706</v>
      </c>
      <c r="CA26" s="2">
        <f t="shared" si="26"/>
        <v>573953952</v>
      </c>
      <c r="CB26" s="4">
        <f t="shared" si="26"/>
        <v>673275764</v>
      </c>
      <c r="CC26" s="4">
        <f t="shared" si="26"/>
        <v>804552758</v>
      </c>
      <c r="CD26" s="4">
        <f t="shared" si="26"/>
        <v>1008971524</v>
      </c>
      <c r="CE26" s="4">
        <f t="shared" si="26"/>
        <v>1193773980</v>
      </c>
      <c r="CF26" s="4">
        <f t="shared" si="26"/>
        <v>1319155979</v>
      </c>
      <c r="CG26" s="4">
        <f t="shared" si="26"/>
        <v>1295322860</v>
      </c>
      <c r="CH26" s="4">
        <f t="shared" si="26"/>
        <v>1146605455</v>
      </c>
      <c r="CI26" s="4">
        <f t="shared" si="26"/>
        <v>1051930911.3004379</v>
      </c>
      <c r="CJ26" s="4">
        <f t="shared" si="26"/>
        <v>857017082.69873595</v>
      </c>
      <c r="CK26" s="4">
        <f t="shared" si="26"/>
        <v>689746847.97000003</v>
      </c>
      <c r="CL26" s="4">
        <f t="shared" ref="CL26" si="27">CL17</f>
        <v>676229381.20000005</v>
      </c>
    </row>
    <row r="27" spans="1:130" s="55" customFormat="1" x14ac:dyDescent="0.35">
      <c r="A27" s="62" t="s">
        <v>61</v>
      </c>
      <c r="B27" s="4">
        <f>WACC!$C$14*B26</f>
        <v>224888208.40000001</v>
      </c>
      <c r="C27" s="4">
        <f>WACC!$D$14*C26</f>
        <v>243551006</v>
      </c>
      <c r="D27" s="4">
        <f>WACC!$E$14*D26</f>
        <v>268481084.40000004</v>
      </c>
      <c r="E27" s="4">
        <f>WACC!$F$14*E26</f>
        <v>293792777.60000002</v>
      </c>
      <c r="F27" s="4">
        <f>WACC!$G$14*F26</f>
        <v>349097546.80000001</v>
      </c>
      <c r="G27" s="4">
        <f>WACC!$H$14*G26</f>
        <v>399891940</v>
      </c>
      <c r="H27" s="4">
        <f>WACC!$I$14*H26</f>
        <v>448083083.60000002</v>
      </c>
      <c r="I27" s="4">
        <f>WACC!$J$14*I26</f>
        <v>521981508.40000004</v>
      </c>
      <c r="J27" s="4">
        <f>WACC!$K$14*J26</f>
        <v>581015436</v>
      </c>
      <c r="K27" s="4">
        <f>WACC!$L$14*K26</f>
        <v>645883386.4000001</v>
      </c>
      <c r="L27" s="4">
        <f>WACC!M$14*L26</f>
        <v>679928044.39814401</v>
      </c>
      <c r="M27" s="4">
        <f>WACC!N$14*M26</f>
        <v>699906758.46983206</v>
      </c>
      <c r="N27" s="4">
        <f>WACC!O$14*N26</f>
        <v>710273450.95200014</v>
      </c>
      <c r="O27" s="4">
        <f>WACC!P$14*O26</f>
        <v>728462037.63199997</v>
      </c>
      <c r="Q27" s="4">
        <f>WACC!$C$14*Q26</f>
        <v>134322730.40000001</v>
      </c>
      <c r="R27" s="4">
        <f>WACC!$D$14*R26</f>
        <v>149778267.20000002</v>
      </c>
      <c r="S27" s="4">
        <f>WACC!$E$14*S26</f>
        <v>172376270.80000001</v>
      </c>
      <c r="T27" s="4">
        <f>WACC!$F$14*T26</f>
        <v>197730542.80000001</v>
      </c>
      <c r="U27" s="4">
        <f>WACC!$G$14*U26</f>
        <v>184155340.80000001</v>
      </c>
      <c r="V27" s="4">
        <f>WACC!$H$14*V26</f>
        <v>214800766</v>
      </c>
      <c r="W27" s="4">
        <f>WACC!$I$14*W26</f>
        <v>247814284.40000001</v>
      </c>
      <c r="X27" s="4">
        <f>WACC!$J$14*X26</f>
        <v>277382771.60000002</v>
      </c>
      <c r="Y27" s="4">
        <f>WACC!$K$14*Y26</f>
        <v>278590944.40000004</v>
      </c>
      <c r="Z27" s="4">
        <f>WACC!$L$14*Z26</f>
        <v>348631807.60000002</v>
      </c>
      <c r="AA27" s="4">
        <f>WACC!M14*AA26</f>
        <v>361358284.61373121</v>
      </c>
      <c r="AB27" s="4">
        <f>WACC!N$14*AB26</f>
        <v>361738087.55016977</v>
      </c>
      <c r="AC27" s="4">
        <f>WACC!O$14*AC26</f>
        <v>364607668.06800002</v>
      </c>
      <c r="AD27" s="4">
        <f>WACC!P$14*AD26</f>
        <v>370807334.10800004</v>
      </c>
      <c r="AF27" s="4">
        <f>WACC!$C$14*AF26</f>
        <v>491860107.60000002</v>
      </c>
      <c r="AG27" s="4">
        <f>WACC!$D$14*AG26</f>
        <v>540066996.80000007</v>
      </c>
      <c r="AH27" s="4">
        <f>WACC!$E$14*AH26</f>
        <v>602973080.80000007</v>
      </c>
      <c r="AI27" s="4">
        <f>WACC!$F$14*AI26</f>
        <v>681947771.20000005</v>
      </c>
      <c r="AJ27" s="4">
        <f>WACC!$G$14*AJ26</f>
        <v>747966990</v>
      </c>
      <c r="AK27" s="4">
        <f>WACC!$H$14*AK26</f>
        <v>813898539.20000005</v>
      </c>
      <c r="AL27" s="4">
        <f>WACC!$I$14*AL26</f>
        <v>949586317.20000005</v>
      </c>
      <c r="AM27" s="4">
        <f>WACC!$J$14*AM26</f>
        <v>1091957625.6000001</v>
      </c>
      <c r="AN27" s="4">
        <f>WACC!$K$14*AN26</f>
        <v>1216553388.8</v>
      </c>
      <c r="AO27" s="4">
        <f>WACC!$L$14*AO26</f>
        <v>1318813579.2</v>
      </c>
      <c r="AP27" s="4">
        <f>WACC!$M$14*AP26</f>
        <v>1388417399.8480921</v>
      </c>
      <c r="AQ27" s="4">
        <f>WACC!N$14*AQ26</f>
        <v>1425522825.063076</v>
      </c>
      <c r="AR27" s="4">
        <f>WACC!O$14*AR26</f>
        <v>1462776638.0880001</v>
      </c>
      <c r="AS27" s="4">
        <f>WACC!P$14*AS26</f>
        <v>1524541461.6160002</v>
      </c>
      <c r="AU27" s="4">
        <f>WACC!$C$14*AU26</f>
        <v>140758653.20000002</v>
      </c>
      <c r="AV27" s="4">
        <f>WACC!$D$14*AV26</f>
        <v>151051914</v>
      </c>
      <c r="AW27" s="4">
        <f>WACC!$E$14*AW26</f>
        <v>165522412.80000001</v>
      </c>
      <c r="AX27" s="4">
        <f>WACC!$F$14*AX26</f>
        <v>177208584</v>
      </c>
      <c r="AY27" s="4">
        <f>WACC!$G$14*AY26</f>
        <v>209291476</v>
      </c>
      <c r="AZ27" s="4">
        <f>WACC!$H$14*AZ26</f>
        <v>265737298.40000001</v>
      </c>
      <c r="BA27" s="4">
        <f>WACC!$I$14*BA26</f>
        <v>326435772.80000001</v>
      </c>
      <c r="BB27" s="4">
        <f>WACC!$J$14*BB26</f>
        <v>419771038</v>
      </c>
      <c r="BC27" s="4">
        <f>WACC!$K$14*BC26</f>
        <v>472604028</v>
      </c>
      <c r="BD27" s="4">
        <f>WACC!$L$14*BD26</f>
        <v>540782398</v>
      </c>
      <c r="BE27" s="4">
        <f>WACC!$M$14*BE26</f>
        <v>562696433.95767605</v>
      </c>
      <c r="BF27" s="4">
        <f>WACC!N$14*BF26</f>
        <v>574587465.99009597</v>
      </c>
      <c r="BG27" s="4">
        <f>WACC!O$14*BG26</f>
        <v>585458700.80799997</v>
      </c>
      <c r="BH27" s="4">
        <f>WACC!P$14*BH26</f>
        <v>601809803.14399993</v>
      </c>
      <c r="BJ27" s="4">
        <f>WACC!$C$14*BJ26</f>
        <v>823524716.4000001</v>
      </c>
      <c r="BK27" s="4">
        <f>WACC!$D$14*BK26</f>
        <v>909513492</v>
      </c>
      <c r="BL27" s="4">
        <f>WACC!$E$14*BL26</f>
        <v>1041902424</v>
      </c>
      <c r="BM27" s="4">
        <f>WACC!$F$14*BM26</f>
        <v>1186897990.4000001</v>
      </c>
      <c r="BN27" s="4">
        <f>WACC!$G$14*BN26</f>
        <v>1432323538.8000002</v>
      </c>
      <c r="BO27" s="4">
        <f>WACC!$H$14*BO26</f>
        <v>1631718799.6000001</v>
      </c>
      <c r="BP27" s="4">
        <f>WACC!$I$14*BP26</f>
        <v>1873756170</v>
      </c>
      <c r="BQ27" s="4">
        <f>WACC!$J$14*BQ26</f>
        <v>2142726823.2</v>
      </c>
      <c r="BR27" s="4">
        <f>WACC!$K$14*BR26</f>
        <v>2319548400.8000002</v>
      </c>
      <c r="BS27" s="4">
        <f>WACC!$L$14*BS26</f>
        <v>2402208768.8000002</v>
      </c>
      <c r="BT27" s="4">
        <f>WACC!$M$14*BT26</f>
        <v>2456996967.6010399</v>
      </c>
      <c r="BU27" s="4">
        <f>WACC!N$14*BU26</f>
        <v>2469143490.1442442</v>
      </c>
      <c r="BV27" s="4">
        <f>WACC!O$14*BV26</f>
        <v>2508698691.1160002</v>
      </c>
      <c r="BW27" s="4">
        <f>WACC!P$14*BW26</f>
        <v>2553965284.2599998</v>
      </c>
      <c r="BY27" s="4">
        <f>WACC!$C$14*BY26</f>
        <v>178533597.20000002</v>
      </c>
      <c r="BZ27" s="4">
        <f>WACC!$D$14*BZ26</f>
        <v>201056282.40000001</v>
      </c>
      <c r="CA27" s="4">
        <f>WACC!$E$14*CA26</f>
        <v>229581580.80000001</v>
      </c>
      <c r="CB27" s="4">
        <f>WACC!$F$14*CB26</f>
        <v>269310305.60000002</v>
      </c>
      <c r="CC27" s="4">
        <f>WACC!$G$14*CC26</f>
        <v>321821103.19999999</v>
      </c>
      <c r="CD27" s="4">
        <f>WACC!$H$14*CD26</f>
        <v>403588609.60000002</v>
      </c>
      <c r="CE27" s="4">
        <f>WACC!$I$14*CE26</f>
        <v>477509592</v>
      </c>
      <c r="CF27" s="4">
        <f>WACC!$J$14*CF26</f>
        <v>527662391.60000002</v>
      </c>
      <c r="CG27" s="4">
        <f>WACC!$K$14*CG26</f>
        <v>518129144</v>
      </c>
      <c r="CH27" s="4">
        <f>WACC!$L$14*CH26</f>
        <v>458642182</v>
      </c>
      <c r="CI27" s="4">
        <f>WACC!$M$14*CI26</f>
        <v>420772364.52017522</v>
      </c>
      <c r="CJ27" s="4">
        <f>WACC!N$14*CJ26</f>
        <v>342806833.07949442</v>
      </c>
      <c r="CK27" s="4">
        <f>WACC!O$14*CK26</f>
        <v>275898739.18800002</v>
      </c>
      <c r="CL27" s="4">
        <f>WACC!P$14*CL26</f>
        <v>270491752.48000002</v>
      </c>
    </row>
    <row r="28" spans="1:130" s="55" customFormat="1" x14ac:dyDescent="0.35">
      <c r="A28" s="62" t="s">
        <v>62</v>
      </c>
      <c r="B28" s="4">
        <f>WACC!$C$15*B26</f>
        <v>337332312.59999996</v>
      </c>
      <c r="C28" s="4">
        <f>WACC!$D$15*C26</f>
        <v>365326509</v>
      </c>
      <c r="D28" s="4">
        <f>WACC!$E$15*D26</f>
        <v>402721626.59999996</v>
      </c>
      <c r="E28" s="4">
        <f>WACC!$F$15*E26</f>
        <v>440689166.39999998</v>
      </c>
      <c r="F28" s="4">
        <f>WACC!$G$15*F26</f>
        <v>523646320.19999999</v>
      </c>
      <c r="G28" s="4">
        <f>WACC!$H$15*G26</f>
        <v>599837910</v>
      </c>
      <c r="H28" s="4">
        <f>WACC!$I$15*H26</f>
        <v>672124625.39999998</v>
      </c>
      <c r="I28" s="4">
        <f>WACC!$J$15*I26</f>
        <v>782972262.60000002</v>
      </c>
      <c r="J28" s="4">
        <f>WACC!$K$15*J26</f>
        <v>871523154</v>
      </c>
      <c r="K28" s="4">
        <f>WACC!$L$15*K26</f>
        <v>968825079.5999999</v>
      </c>
      <c r="L28" s="4">
        <f>WACC!M$15*L26</f>
        <v>1019892066.5972159</v>
      </c>
      <c r="M28" s="4">
        <f>WACC!N$15*M26</f>
        <v>1049860137.704748</v>
      </c>
      <c r="N28" s="4">
        <f>WACC!O$15*N26</f>
        <v>1065410176.428</v>
      </c>
      <c r="O28" s="4">
        <f>WACC!P$15*O26</f>
        <v>1092693056.448</v>
      </c>
      <c r="Q28" s="4">
        <f>WACC!$C$15*Q26</f>
        <v>201484095.59999999</v>
      </c>
      <c r="R28" s="4">
        <f>WACC!$D$15*R26</f>
        <v>224667400.79999998</v>
      </c>
      <c r="S28" s="4">
        <f>WACC!$E$15*S26</f>
        <v>258564406.19999999</v>
      </c>
      <c r="T28" s="4">
        <f>WACC!$F$15*T26</f>
        <v>296595814.19999999</v>
      </c>
      <c r="U28" s="4">
        <f>WACC!$G$15*U26</f>
        <v>276233011.19999999</v>
      </c>
      <c r="V28" s="4">
        <f>WACC!$H$15*V26</f>
        <v>322201149</v>
      </c>
      <c r="W28" s="4">
        <f>WACC!$I$15*W26</f>
        <v>371721426.59999996</v>
      </c>
      <c r="X28" s="4">
        <f>WACC!$J$15*X26</f>
        <v>416074157.39999998</v>
      </c>
      <c r="Y28" s="4">
        <f>WACC!$K$15*Y26</f>
        <v>417886416.59999996</v>
      </c>
      <c r="Z28" s="4">
        <f>WACC!$L$15*Z26</f>
        <v>522947711.39999998</v>
      </c>
      <c r="AA28" s="4">
        <f>WACC!M15*AA26</f>
        <v>542037426.92059672</v>
      </c>
      <c r="AB28" s="4">
        <f>WACC!N$15*AB26</f>
        <v>542607131.32525456</v>
      </c>
      <c r="AC28" s="4">
        <f>WACC!O$15*AC26</f>
        <v>546911502.102</v>
      </c>
      <c r="AD28" s="4">
        <f>WACC!P$15*AD26</f>
        <v>556211001.16199994</v>
      </c>
      <c r="AF28" s="4">
        <f>WACC!$C$15*AF26</f>
        <v>737790161.39999998</v>
      </c>
      <c r="AG28" s="4">
        <f>WACC!$D$15*AG26</f>
        <v>810100495.19999993</v>
      </c>
      <c r="AH28" s="4">
        <f>WACC!$E$15*AH26</f>
        <v>904459621.19999993</v>
      </c>
      <c r="AI28" s="4">
        <f>WACC!$F$15*AI26</f>
        <v>1022921656.8</v>
      </c>
      <c r="AJ28" s="4">
        <f>WACC!$G$15*AJ26</f>
        <v>1121950485</v>
      </c>
      <c r="AK28" s="4">
        <f>WACC!$H$15*AK26</f>
        <v>1220847808.8</v>
      </c>
      <c r="AL28" s="4">
        <f>WACC!$I$15*AL26</f>
        <v>1424379475.8</v>
      </c>
      <c r="AM28" s="4">
        <f>WACC!$J$15*AM26</f>
        <v>1637936438.3999999</v>
      </c>
      <c r="AN28" s="4">
        <f>WACC!$K$15*AN26</f>
        <v>1824830083.2</v>
      </c>
      <c r="AO28" s="4">
        <f>WACC!$L$15*AO26</f>
        <v>1978220368.8</v>
      </c>
      <c r="AP28" s="4">
        <f>WACC!$M$15*AP26</f>
        <v>2082626099.7721381</v>
      </c>
      <c r="AQ28" s="4">
        <f>WACC!N$15*AQ26</f>
        <v>2138284237.594614</v>
      </c>
      <c r="AR28" s="4">
        <f>WACC!O$15*AR26</f>
        <v>2194164957.132</v>
      </c>
      <c r="AS28" s="4">
        <f>WACC!P$15*AS26</f>
        <v>2286812192.4239998</v>
      </c>
      <c r="AU28" s="4">
        <f>WACC!$C$15*AU26</f>
        <v>211137979.79999998</v>
      </c>
      <c r="AV28" s="4">
        <f>WACC!$D$15*AV26</f>
        <v>226577871</v>
      </c>
      <c r="AW28" s="4">
        <f>WACC!$E$15*AW26</f>
        <v>248283619.19999999</v>
      </c>
      <c r="AX28" s="4">
        <f>WACC!$F$15*AX26</f>
        <v>265812876</v>
      </c>
      <c r="AY28" s="4">
        <f>WACC!$G$15*AY26</f>
        <v>313937214</v>
      </c>
      <c r="AZ28" s="4">
        <f>WACC!$H$15*AZ26</f>
        <v>398605947.59999996</v>
      </c>
      <c r="BA28" s="4">
        <f>WACC!$I$15*BA26</f>
        <v>489653659.19999999</v>
      </c>
      <c r="BB28" s="4">
        <f>WACC!$J$15*BB26</f>
        <v>629656557</v>
      </c>
      <c r="BC28" s="4">
        <f>WACC!$K$15*BC26</f>
        <v>708906042</v>
      </c>
      <c r="BD28" s="4">
        <f>WACC!$L$15*BD26</f>
        <v>811173597</v>
      </c>
      <c r="BE28" s="4">
        <f>WACC!$M$15*BE26</f>
        <v>844044650.93651402</v>
      </c>
      <c r="BF28" s="4">
        <f>WACC!N$15*BF26</f>
        <v>861881198.98514402</v>
      </c>
      <c r="BG28" s="4">
        <f>WACC!O$15*BG26</f>
        <v>878188051.21200001</v>
      </c>
      <c r="BH28" s="4">
        <f>WACC!P$15*BH26</f>
        <v>902714704.71599996</v>
      </c>
      <c r="BJ28" s="4">
        <f>WACC!$C$15*BJ26</f>
        <v>1235287074.5999999</v>
      </c>
      <c r="BK28" s="4">
        <f>WACC!$D$15*BK26</f>
        <v>1364270238</v>
      </c>
      <c r="BL28" s="4">
        <f>WACC!$E$15*BL26</f>
        <v>1562853636</v>
      </c>
      <c r="BM28" s="4">
        <f>WACC!$F$15*BM26</f>
        <v>1780346985.5999999</v>
      </c>
      <c r="BN28" s="4">
        <f>WACC!$G$15*BN26</f>
        <v>2148485308.1999998</v>
      </c>
      <c r="BO28" s="4">
        <f>WACC!$H$15*BO26</f>
        <v>2447578199.4000001</v>
      </c>
      <c r="BP28" s="4">
        <f>WACC!$I$15*BP26</f>
        <v>2810634255</v>
      </c>
      <c r="BQ28" s="4">
        <f>WACC!$J$15*BQ26</f>
        <v>3214090234.7999997</v>
      </c>
      <c r="BR28" s="4">
        <f>WACC!$K$15*BR26</f>
        <v>3479322601.1999998</v>
      </c>
      <c r="BS28" s="4">
        <f>WACC!$L$15*BS26</f>
        <v>3603313153.1999998</v>
      </c>
      <c r="BT28" s="4">
        <f>WACC!$M$15*BT26</f>
        <v>3685495451.4015598</v>
      </c>
      <c r="BU28" s="4">
        <f>WACC!N$15*BU26</f>
        <v>3703715235.2163658</v>
      </c>
      <c r="BV28" s="4">
        <f>WACC!O$15*BV26</f>
        <v>3763048036.6739998</v>
      </c>
      <c r="BW28" s="4">
        <f>WACC!P$15*BW26</f>
        <v>3830947926.3899999</v>
      </c>
      <c r="BY28" s="4">
        <f>WACC!$C$15*BY26</f>
        <v>267800395.79999998</v>
      </c>
      <c r="BZ28" s="4">
        <f>WACC!$D$15*BZ26</f>
        <v>301584423.59999996</v>
      </c>
      <c r="CA28" s="2">
        <f>WACC!$E$15*CA26</f>
        <v>344372371.19999999</v>
      </c>
      <c r="CB28" s="4">
        <f>WACC!$F$15*CB26</f>
        <v>403965458.39999998</v>
      </c>
      <c r="CC28" s="4">
        <f>WACC!$G$15*CC26</f>
        <v>482731654.80000001</v>
      </c>
      <c r="CD28" s="4">
        <f>WACC!$H$15*CD26</f>
        <v>605382914.39999998</v>
      </c>
      <c r="CE28" s="4">
        <f>WACC!$I$15*CE26</f>
        <v>716264388</v>
      </c>
      <c r="CF28" s="4">
        <f>WACC!$J$15*CF26</f>
        <v>791493587.39999998</v>
      </c>
      <c r="CG28" s="4">
        <f>WACC!$K$15*CG26</f>
        <v>777193716</v>
      </c>
      <c r="CH28" s="4">
        <f>WACC!$L$15*CH26</f>
        <v>687963273</v>
      </c>
      <c r="CI28" s="4">
        <f>WACC!$M$15*CI26</f>
        <v>631158546.78026271</v>
      </c>
      <c r="CJ28" s="4">
        <f>WACC!N$15*CJ26</f>
        <v>514210249.61924154</v>
      </c>
      <c r="CK28" s="4">
        <f>WACC!O$15*CK26</f>
        <v>413848108.78200001</v>
      </c>
      <c r="CL28" s="4">
        <f>WACC!P$15*CL26</f>
        <v>405737628.72000003</v>
      </c>
    </row>
    <row r="29" spans="1:130" s="55" customFormat="1" x14ac:dyDescent="0.35">
      <c r="A29" s="62" t="s">
        <v>63</v>
      </c>
      <c r="B29" s="4">
        <f>(WACC!$C$3+WACC!$C$9*WACC!$C$16)*B27</f>
        <v>22436900.098000884</v>
      </c>
      <c r="C29" s="4">
        <f>(WACC!$D$3+WACC!$D$9*WACC!$D$16)*C27</f>
        <v>24213654.38739663</v>
      </c>
      <c r="D29" s="4">
        <f>(WACC!$E$3+WACC!$E$9*WACC!$E$16)*D27</f>
        <v>27784786.481650516</v>
      </c>
      <c r="E29" s="4">
        <f>(WACC!$F$3+WACC!$F$9*WACC!$F$16)*E27</f>
        <v>31484091.390652698</v>
      </c>
      <c r="F29" s="4">
        <f>(WACC!$G$3+WACC!$G$9*WACC!$G$16)*F27</f>
        <v>33409107.379848201</v>
      </c>
      <c r="G29" s="4">
        <f>(WACC!$H$3+WACC!$H$9*WACC!$H$16)*G27</f>
        <v>40343004.905565359</v>
      </c>
      <c r="H29" s="4">
        <f>(WACC!$I$3+WACC!$I$9*WACC!$I$16)*H27</f>
        <v>44261645.281214565</v>
      </c>
      <c r="I29" s="4">
        <f>(WACC!$J$3+WACC!$J$9*WACC!$J$16)*I27</f>
        <v>45013033.538661487</v>
      </c>
      <c r="J29" s="4">
        <f>(WACC!$K$3+WACC!$K$9*WACC!$K$16)*J27</f>
        <v>45506504.685219012</v>
      </c>
      <c r="K29" s="4">
        <f>(WACC!$L$3+WACC!$L$9*WACC!$L$16)*K27</f>
        <v>55330095.225754015</v>
      </c>
      <c r="L29" s="102">
        <f>(WACC!M$3+WACC!M$9*WACC!M$16)*L27</f>
        <v>51348686.930606365</v>
      </c>
      <c r="M29" s="102">
        <f>(WACC!N$3+WACC!N$9*WACC!N$16)*M27</f>
        <v>50348644.847076796</v>
      </c>
      <c r="N29" s="102">
        <f>(WACC!O$3+WACC!O$9*WACC!O$16)*N27</f>
        <v>49728116.592851661</v>
      </c>
      <c r="O29" s="102">
        <f>(WACC!P$3+WACC!P$9*WACC!P$16)*O27</f>
        <v>52927905.342820279</v>
      </c>
      <c r="Q29" s="4">
        <f>(WACC!$C$3+WACC!$C$9*WACC!$C$16)*Q27</f>
        <v>13401261.472611323</v>
      </c>
      <c r="R29" s="4">
        <f>(WACC!$D$3+WACC!$D$9*WACC!$D$16)*R27</f>
        <v>14890840.552405458</v>
      </c>
      <c r="S29" s="4">
        <f>(WACC!$E$3+WACC!$E$9*WACC!$E$16)*S27</f>
        <v>17839014.206101622</v>
      </c>
      <c r="T29" s="4">
        <f>(WACC!$F$3+WACC!$F$9*WACC!$F$16)*T27</f>
        <v>21189651.192564115</v>
      </c>
      <c r="U29" s="4">
        <f>(WACC!$G$3+WACC!$G$9*WACC!$G$16)*U27</f>
        <v>17623915.182894494</v>
      </c>
      <c r="V29" s="4">
        <f>(WACC!$H$3+WACC!$H$9*WACC!$H$16)*V27</f>
        <v>21670125.075432122</v>
      </c>
      <c r="W29" s="4">
        <f>(WACC!$I$3+WACC!$I$9*WACC!$I$16)*W27</f>
        <v>24479094.063551977</v>
      </c>
      <c r="X29" s="4">
        <f>(WACC!$J$3+WACC!$J$9*WACC!$J$16)*X27</f>
        <v>23920081.075955756</v>
      </c>
      <c r="Y29" s="4">
        <f>(WACC!$K$3+WACC!$K$9*WACC!$K$16)*Y27</f>
        <v>21819902.417529218</v>
      </c>
      <c r="Z29" s="4">
        <f>(WACC!$L$3+WACC!$L$9*WACC!$L$16)*Z27</f>
        <v>29865810.948864423</v>
      </c>
      <c r="AA29" s="4">
        <f>(WACC!M3+WACC!M9*WACC!M16)*AA27</f>
        <v>27290054.556929063</v>
      </c>
      <c r="AB29" s="4">
        <f>(WACC!$N$3+WACC!$N$9*WACC!N$16)*AB27</f>
        <v>26022069.764753245</v>
      </c>
      <c r="AC29" s="110">
        <f>(WACC!O$3+WACC!O$9*WACC!O$16)*AC27</f>
        <v>25527143.952841569</v>
      </c>
      <c r="AD29" s="109">
        <f>(WACC!P$3+WACC!P$9*WACC!P$16)*AD27</f>
        <v>26941768.364333533</v>
      </c>
      <c r="AF29" s="4">
        <f>(WACC!$C$3+WACC!$C$9*WACC!$C$16)*AF27</f>
        <v>49072453.264353387</v>
      </c>
      <c r="AG29" s="4">
        <f>(WACC!$D$3+WACC!$D$9*WACC!$D$16)*AG27</f>
        <v>53693046.977414012</v>
      </c>
      <c r="AH29" s="4">
        <f>(WACC!$E$3+WACC!$E$9*WACC!$E$16)*AH27</f>
        <v>62400963.336585075</v>
      </c>
      <c r="AI29" s="4">
        <f>(WACC!$F$3+WACC!$F$9*WACC!$F$16)*AI27</f>
        <v>73080441.689226583</v>
      </c>
      <c r="AJ29" s="4">
        <f>(WACC!$G$3+WACC!$G$9*WACC!$G$16)*AJ27</f>
        <v>71581452.561189547</v>
      </c>
      <c r="AK29" s="4">
        <f>(WACC!$H$3+WACC!$H$9*WACC!$H$16)*AK27</f>
        <v>82109963.905694336</v>
      </c>
      <c r="AL29" s="4">
        <f>(WACC!$I$3+WACC!$I$9*WACC!$I$16)*AL27</f>
        <v>93800132.774754226</v>
      </c>
      <c r="AM29" s="4">
        <f>(WACC!$J$3+WACC!$J$9*WACC!$J$16)*AM27</f>
        <v>94164878.320294857</v>
      </c>
      <c r="AN29" s="4">
        <f>(WACC!$K$3+WACC!$K$9*WACC!$K$16)*AN27</f>
        <v>95283341.985506684</v>
      </c>
      <c r="AO29" s="4">
        <f>(WACC!$L$3+WACC!$L$9*WACC!$L$16)*AO27</f>
        <v>112977175.84728616</v>
      </c>
      <c r="AP29" s="4">
        <f>(WACC!$M$3+WACC!$M$9*WACC!$M$16)*AP27</f>
        <v>104854345.95790708</v>
      </c>
      <c r="AQ29" s="4">
        <f>(WACC!N$3+WACC!N$9*WACC!N$16)*AQ27</f>
        <v>102546720.07656577</v>
      </c>
      <c r="AR29" s="4">
        <f>(WACC!O$3+WACC!O$9*WACC!O$16)*AR27</f>
        <v>102412848.33417693</v>
      </c>
      <c r="AS29" s="4">
        <f>(WACC!P$3+WACC!P$9*WACC!P$16)*AS27</f>
        <v>110768690.75280409</v>
      </c>
      <c r="AU29" s="4">
        <f>(WACC!$C$3+WACC!$C$9*WACC!$C$16)*AU27</f>
        <v>14043367.86818189</v>
      </c>
      <c r="AV29" s="4">
        <f>(WACC!$D$3+WACC!$D$9*WACC!$D$16)*AV27</f>
        <v>15017465.541286897</v>
      </c>
      <c r="AW29" s="4">
        <f>(WACC!$E$3+WACC!$E$9*WACC!$E$16)*AW27</f>
        <v>17129716.634799231</v>
      </c>
      <c r="AX29" s="4">
        <f>(WACC!$F$3+WACC!$F$9*WACC!$F$16)*AX27</f>
        <v>18990430.259862706</v>
      </c>
      <c r="AY29" s="4">
        <f>(WACC!$G$3+WACC!$G$9*WACC!$G$16)*AY27</f>
        <v>20029477.317916583</v>
      </c>
      <c r="AZ29" s="4">
        <f>(WACC!$H$3+WACC!$H$9*WACC!$H$16)*AZ27</f>
        <v>26808845.241899315</v>
      </c>
      <c r="BA29" s="4">
        <f>(WACC!$I$3+WACC!$I$9*WACC!$I$16)*BA27</f>
        <v>32245324.386472221</v>
      </c>
      <c r="BB29" s="4">
        <f>(WACC!$J$3+WACC!$J$9*WACC!$J$16)*BB27</f>
        <v>36198921.81615977</v>
      </c>
      <c r="BC29" s="4">
        <f>(WACC!$K$3+WACC!$K$9*WACC!$K$16)*BC27</f>
        <v>37015466.512382604</v>
      </c>
      <c r="BD29" s="4">
        <f>(WACC!$L$3+WACC!$L$9*WACC!$L$16)*BD27</f>
        <v>46326538.517312147</v>
      </c>
      <c r="BE29" s="4">
        <f>(WACC!$M$3+WACC!$M$9*WACC!$M$16)*BE27</f>
        <v>42495265.87749055</v>
      </c>
      <c r="BF29" s="4">
        <f>(WACC!N$3+WACC!N$9*WACC!N$16)*BF27</f>
        <v>41333648.959133618</v>
      </c>
      <c r="BG29" s="4">
        <f>(WACC!O$3+WACC!O$9*WACC!O$16)*BG27</f>
        <v>40989506.921675958</v>
      </c>
      <c r="BH29" s="4">
        <f>(WACC!P$3+WACC!P$9*WACC!P$16)*BH27</f>
        <v>43725727.14801921</v>
      </c>
      <c r="BJ29" s="4">
        <f>(WACC!$C$3+WACC!$C$9*WACC!$C$16)*BJ27</f>
        <v>82162341.554326296</v>
      </c>
      <c r="BK29" s="4">
        <f>(WACC!$D$3+WACC!$D$9*WACC!$D$16)*BK27</f>
        <v>90423134.429435402</v>
      </c>
      <c r="BL29" s="4">
        <f>(WACC!$E$3+WACC!$E$9*WACC!$E$16)*BL27</f>
        <v>107825236.36720718</v>
      </c>
      <c r="BM29" s="4">
        <f>(WACC!$F$3+WACC!$F$9*WACC!$F$16)*BM27</f>
        <v>127193068.21086274</v>
      </c>
      <c r="BN29" s="4">
        <f>(WACC!$G$3+WACC!$G$9*WACC!$G$16)*BN27</f>
        <v>137075299.86702669</v>
      </c>
      <c r="BO29" s="4">
        <f>(WACC!$H$3+WACC!$H$9*WACC!$H$16)*BO27</f>
        <v>164615569.73807982</v>
      </c>
      <c r="BP29" s="4">
        <f>(WACC!$I$3+WACC!$I$9*WACC!$I$16)*BP27</f>
        <v>185089627.29345754</v>
      </c>
      <c r="BQ29" s="4">
        <f>(WACC!$J$3+WACC!$J$9*WACC!$J$16)*BQ27</f>
        <v>184777875.85337225</v>
      </c>
      <c r="BR29" s="4">
        <f>(WACC!$K$3+WACC!$K$9*WACC!$K$16)*BR27</f>
        <v>181672523.01468542</v>
      </c>
      <c r="BS29" s="4">
        <f>(WACC!$L$3+WACC!$L$9*WACC!$L$16)*BS27</f>
        <v>205787054.95225492</v>
      </c>
      <c r="BT29" s="4">
        <f>(WACC!$M$3+WACC!$M$9*WACC!$M$16)*BT27</f>
        <v>185554293.74952751</v>
      </c>
      <c r="BU29" s="4">
        <f>(WACC!N$3+WACC!N$9*WACC!N$16)*BU27</f>
        <v>177620843.2870886</v>
      </c>
      <c r="BV29" s="4">
        <f>(WACC!O$3+WACC!O$9*WACC!O$16)*BV27</f>
        <v>175640608.33322844</v>
      </c>
      <c r="BW29" s="4">
        <f>(WACC!P$3+WACC!P$9*WACC!P$16)*BW27</f>
        <v>185563592.65278524</v>
      </c>
      <c r="BY29" s="4">
        <f>(WACC!$C$3+WACC!$C$9*WACC!$C$16)*BY27</f>
        <v>17812141.032260235</v>
      </c>
      <c r="BZ29" s="4">
        <f>(WACC!$D$3+WACC!$D$9*WACC!$D$16)*BZ27</f>
        <v>19988861.530091219</v>
      </c>
      <c r="CA29" s="4">
        <f>(WACC!$E$3+WACC!$E$9*WACC!$E$16)*CA27</f>
        <v>23759123.35464254</v>
      </c>
      <c r="CB29" s="4">
        <f>(WACC!$F$3+WACC!$F$9*WACC!$F$16)*CB27</f>
        <v>28860444.913656741</v>
      </c>
      <c r="CC29" s="4">
        <f>(WACC!$G$3+WACC!$G$9*WACC!$G$16)*CC27</f>
        <v>30798714.8361995</v>
      </c>
      <c r="CD29" s="4">
        <f>(WACC!$H$3+WACC!$H$9*WACC!$H$16)*CD27</f>
        <v>40715942.554188773</v>
      </c>
      <c r="CE29" s="4">
        <f>(WACC!$I$3+WACC!$I$9*WACC!$I$16)*CE27</f>
        <v>47168395.668221325</v>
      </c>
      <c r="CF29" s="4">
        <f>(WACC!$J$3+WACC!$J$9*WACC!$J$16)*CF27</f>
        <v>45502924.046075523</v>
      </c>
      <c r="CG29" s="4">
        <f>(WACC!$K$3+WACC!$K$9*WACC!$K$16)*CG27</f>
        <v>40581101.392604858</v>
      </c>
      <c r="CH29" s="4">
        <f>(WACC!$L$3+WACC!$L$9*WACC!$L$16)*CH27</f>
        <v>39289933.970977895</v>
      </c>
      <c r="CI29" s="4">
        <f>(WACC!$M$3+WACC!$M$9*WACC!$M$16)*CI27</f>
        <v>31777051.39949429</v>
      </c>
      <c r="CJ29" s="102">
        <f>(WACC!N$3+WACC!N$9*WACC!N$16)*CJ27</f>
        <v>24660226.924519047</v>
      </c>
      <c r="CK29" s="102">
        <f>(WACC!O$3+WACC!O$9*WACC!O$16)*CK27</f>
        <v>19316398.003856715</v>
      </c>
      <c r="CL29" s="102">
        <f>(WACC!P$3+WACC!P$9*WACC!P$16)*CL27</f>
        <v>19653133.769075509</v>
      </c>
    </row>
    <row r="30" spans="1:130" s="55" customFormat="1" x14ac:dyDescent="0.35">
      <c r="A30" s="62" t="s">
        <v>64</v>
      </c>
      <c r="B30" s="4">
        <f>WACC!$C$7*B28</f>
        <v>23220408.913787458</v>
      </c>
      <c r="C30" s="4">
        <f>WACC!$D$7*C28</f>
        <v>24098484.18348223</v>
      </c>
      <c r="D30" s="4">
        <f>WACC!$E$7*D28</f>
        <v>28380208.28643864</v>
      </c>
      <c r="E30" s="4">
        <f>WACC!$F$7*E28</f>
        <v>37868317.432108365</v>
      </c>
      <c r="F30" s="4">
        <f>WACC!$G$7*F28</f>
        <v>43629901.11598362</v>
      </c>
      <c r="G30" s="4">
        <f>WACC!$H$7*G28</f>
        <v>55982777.602197342</v>
      </c>
      <c r="H30" s="4">
        <f>WACC!$I$7*H28</f>
        <v>63384881.525529034</v>
      </c>
      <c r="I30" s="4">
        <f>WACC!$J$7*I28</f>
        <v>59714101.467697389</v>
      </c>
      <c r="J30" s="4">
        <f>WACC!$K$7*J28</f>
        <v>53099638.016869947</v>
      </c>
      <c r="K30" s="4">
        <f>WACC!$L$7*K28</f>
        <v>57363494.077937268</v>
      </c>
      <c r="L30" s="4">
        <f>WACC!M$7*L28</f>
        <v>48171923.07296215</v>
      </c>
      <c r="M30" s="4">
        <f>WACC!N$7*M28</f>
        <v>52168860.472529955</v>
      </c>
      <c r="N30" s="4">
        <f>WACC!O$7*N28</f>
        <v>48916862.836919449</v>
      </c>
      <c r="O30" s="4">
        <f>WACC!P$7*O28</f>
        <v>46048513.489779212</v>
      </c>
      <c r="Q30" s="4">
        <f>WACC!$C$7*Q28</f>
        <v>13869240.848576345</v>
      </c>
      <c r="R30" s="4">
        <f>WACC!$D$7*R28</f>
        <v>14820013.525826188</v>
      </c>
      <c r="S30" s="4">
        <f>WACC!$E$7*S28</f>
        <v>18221300.319448318</v>
      </c>
      <c r="T30" s="4">
        <f>WACC!$F$7*T28</f>
        <v>25486409.236948814</v>
      </c>
      <c r="U30" s="4">
        <f>WACC!$G$7*U28</f>
        <v>23015570.813184138</v>
      </c>
      <c r="V30" s="4">
        <f>WACC!$H$7*V28</f>
        <v>30070982.45530938</v>
      </c>
      <c r="W30" s="4">
        <f>WACC!$I$7*W28</f>
        <v>35055282.450809658</v>
      </c>
      <c r="X30" s="4">
        <f>WACC!$J$7*X28</f>
        <v>31732279.213271704</v>
      </c>
      <c r="Y30" s="4">
        <f>WACC!$K$7*Y28</f>
        <v>25460731.997519497</v>
      </c>
      <c r="Z30" s="4">
        <f>WACC!$L$7*Z28</f>
        <v>30963389.137645058</v>
      </c>
      <c r="AA30" s="4">
        <f>WACC!M7*AA28</f>
        <v>25601714.227861814</v>
      </c>
      <c r="AB30" s="4">
        <f>WACC!N$7*AB28</f>
        <v>26962825.531592637</v>
      </c>
      <c r="AC30" s="4">
        <f>WACC!O$7*AC28</f>
        <v>25110699.638661738</v>
      </c>
      <c r="AD30" s="4">
        <f>WACC!P$7*AD28</f>
        <v>23439967.554503109</v>
      </c>
      <c r="AF30" s="4">
        <f>WACC!$C$7*AF28</f>
        <v>50786090.156123541</v>
      </c>
      <c r="AG30" s="4">
        <f>WACC!$D$7*AG28</f>
        <v>53437660.530154191</v>
      </c>
      <c r="AH30" s="4">
        <f>WACC!$E$7*AH28</f>
        <v>63738202.12497472</v>
      </c>
      <c r="AI30" s="4">
        <f>WACC!$F$7*AI28</f>
        <v>87899419.730052635</v>
      </c>
      <c r="AJ30" s="4">
        <f>WACC!$G$7*AJ28</f>
        <v>93480249.606039077</v>
      </c>
      <c r="AK30" s="4">
        <f>WACC!$H$7*AK28</f>
        <v>113941533.58226448</v>
      </c>
      <c r="AL30" s="4">
        <f>WACC!$I$7*AL28</f>
        <v>134326464.03521901</v>
      </c>
      <c r="AM30" s="4">
        <f>WACC!$J$7*AM28</f>
        <v>124918732.56846642</v>
      </c>
      <c r="AN30" s="4">
        <f>WACC!$K$7*AN28</f>
        <v>111182148.65030961</v>
      </c>
      <c r="AO30" s="4">
        <f>WACC!$L$7*AO28</f>
        <v>117129123.51253885</v>
      </c>
      <c r="AP30" s="4">
        <f>WACC!$M$7*AP28</f>
        <v>98367373.915055126</v>
      </c>
      <c r="AQ30" s="4">
        <f>WACC!N$7*AQ28</f>
        <v>106254012.3540296</v>
      </c>
      <c r="AR30" s="4">
        <f>WACC!O$7*AR28</f>
        <v>100742107.2412243</v>
      </c>
      <c r="AS30" s="4">
        <f>WACC!P$7*AS28</f>
        <v>96371347.351413712</v>
      </c>
      <c r="AU30" s="4">
        <f>WACC!$C$7*AU28</f>
        <v>14533769.950465742</v>
      </c>
      <c r="AV30" s="4">
        <f>WACC!$D$7*AV28</f>
        <v>14946036.233632794</v>
      </c>
      <c r="AW30" s="4">
        <f>WACC!$E$7*AW28</f>
        <v>17496802.658689938</v>
      </c>
      <c r="AX30" s="4">
        <f>WACC!$F$7*AX28</f>
        <v>22841238.526778676</v>
      </c>
      <c r="AY30" s="4">
        <f>WACC!$G$7*AY28</f>
        <v>26157062.649110138</v>
      </c>
      <c r="AZ30" s="4">
        <f>WACC!$H$7*AZ28</f>
        <v>37201830.266786449</v>
      </c>
      <c r="BA30" s="4">
        <f>WACC!$I$7*BA28</f>
        <v>46176911.251336768</v>
      </c>
      <c r="BB30" s="4">
        <f>WACC!$J$7*BB28</f>
        <v>48021337.830849215</v>
      </c>
      <c r="BC30" s="4">
        <f>WACC!$K$7*BC28</f>
        <v>43191800.522343904</v>
      </c>
      <c r="BD30" s="4">
        <f>WACC!$L$7*BD28</f>
        <v>48029053.755400509</v>
      </c>
      <c r="BE30" s="4">
        <f>WACC!$M$7*BE28</f>
        <v>39866232.248197719</v>
      </c>
      <c r="BF30" s="4">
        <f>WACC!$N$7*BF28</f>
        <v>42827952.409026355</v>
      </c>
      <c r="BG30" s="109">
        <f>WACC!O$7*BG28</f>
        <v>40320812.956926078</v>
      </c>
      <c r="BH30" s="109">
        <f>WACC!P$7*BH28</f>
        <v>38042403.593799159</v>
      </c>
      <c r="BJ30" s="4">
        <f>WACC!$C$7*BJ28</f>
        <v>85031495.432638481</v>
      </c>
      <c r="BK30" s="4">
        <f>WACC!$D$7*BK28</f>
        <v>89993044.420542002</v>
      </c>
      <c r="BL30" s="4">
        <f>WACC!$E$7*BL28</f>
        <v>110135907.24034378</v>
      </c>
      <c r="BM30" s="4">
        <f>WACC!$F$7*BM28</f>
        <v>152984801.82924247</v>
      </c>
      <c r="BN30" s="4">
        <f>WACC!$G$7*BN28</f>
        <v>179010522.80880627</v>
      </c>
      <c r="BO30" s="4">
        <f>WACC!$H$7*BO28</f>
        <v>228432087.59679231</v>
      </c>
      <c r="BP30" s="4">
        <f>WACC!$I$7*BP28</f>
        <v>265057568.98692048</v>
      </c>
      <c r="BQ30" s="4">
        <f>WACC!$J$7*BQ28</f>
        <v>245125554.98435673</v>
      </c>
      <c r="BR30" s="4">
        <f>WACC!$K$7*BR28</f>
        <v>211986072.68170682</v>
      </c>
      <c r="BS30" s="4">
        <f>WACC!$L$7*BS28</f>
        <v>213349795.62036273</v>
      </c>
      <c r="BT30" s="4">
        <f>WACC!$M$7*BT28</f>
        <v>174074697.88740143</v>
      </c>
      <c r="BU30" s="4">
        <f>WACC!N$7*BU28</f>
        <v>184042232.29049286</v>
      </c>
      <c r="BV30" s="4">
        <f>WACC!O$7*BV28</f>
        <v>172775245.37626839</v>
      </c>
      <c r="BW30" s="4">
        <f>WACC!P$7*BW28</f>
        <v>161444658.42993733</v>
      </c>
      <c r="BY30" s="4">
        <f>WACC!$C$7*BY28</f>
        <v>18434150.733504709</v>
      </c>
      <c r="BZ30" s="4">
        <f>WACC!$D$7*BZ28</f>
        <v>19893786.196909145</v>
      </c>
      <c r="CA30" s="2">
        <f>WACC!$E$7*CA28</f>
        <v>24268276.09250316</v>
      </c>
      <c r="CB30" s="4">
        <f>WACC!$F$7*CB28</f>
        <v>34712657.756631352</v>
      </c>
      <c r="CC30" s="4">
        <f>WACC!$G$7*CC28</f>
        <v>40220915.438563488</v>
      </c>
      <c r="CD30" s="4">
        <f>WACC!$H$7*CD28</f>
        <v>56500291.988922924</v>
      </c>
      <c r="CE30" s="4">
        <f>WACC!$I$7*CE28</f>
        <v>67547492.918172076</v>
      </c>
      <c r="CF30" s="4">
        <f>WACC!$J$7*CF28</f>
        <v>60363988.159796417</v>
      </c>
      <c r="CG30" s="4">
        <f>WACC!$K$7*CG28</f>
        <v>47352390.810475275</v>
      </c>
      <c r="CH30" s="4">
        <f>WACC!$L$7*CH28</f>
        <v>40733851.721579485</v>
      </c>
      <c r="CI30" s="4">
        <f>WACC!$M$7*CI28</f>
        <v>29811116.252509143</v>
      </c>
      <c r="CJ30" s="4">
        <f>WACC!N$7*CJ28</f>
        <v>25551749.040189978</v>
      </c>
      <c r="CK30" s="4">
        <f>WACC!O$7*CK28</f>
        <v>19001274.457955871</v>
      </c>
      <c r="CL30" s="4">
        <f>WACC!P$7*CL28</f>
        <v>17098685.270462394</v>
      </c>
    </row>
    <row r="31" spans="1:130" s="55" customFormat="1" x14ac:dyDescent="0.35">
      <c r="A31" s="59"/>
      <c r="CA31" s="58"/>
    </row>
    <row r="32" spans="1:130" s="55" customFormat="1" x14ac:dyDescent="0.35">
      <c r="A32" s="56" t="s">
        <v>65</v>
      </c>
      <c r="CA32" s="58"/>
    </row>
    <row r="33" spans="1:90" s="55" customFormat="1" x14ac:dyDescent="0.35">
      <c r="A33" s="62" t="s">
        <v>66</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98606142.702088952</v>
      </c>
      <c r="K33" s="1">
        <f>K17*WACC!$L$21</f>
        <v>112693589.30369127</v>
      </c>
      <c r="L33" s="1">
        <f>L17*WACC!M$21</f>
        <v>99520610.003568515</v>
      </c>
      <c r="M33" s="1">
        <f>M17*WACC!N$21</f>
        <v>102517505.31960675</v>
      </c>
      <c r="N33" s="1">
        <f>N17*WACC!O$21</f>
        <v>98644979.429771096</v>
      </c>
      <c r="O33" s="1">
        <f>O17*WACC!P$21</f>
        <v>98976418.832599476</v>
      </c>
      <c r="Q33" s="1">
        <f>Q17*WACC!$C$21</f>
        <v>27270502.321187668</v>
      </c>
      <c r="R33" s="1">
        <f>R17*WACC!$D$21</f>
        <v>29710854.07823164</v>
      </c>
      <c r="S33" s="1">
        <f>S17*WACC!$E$21</f>
        <v>36060314.525549941</v>
      </c>
      <c r="T33" s="1">
        <f>T17*WACC!$F$21</f>
        <v>46676060.429512933</v>
      </c>
      <c r="U33" s="1">
        <f>U17*WACC!$G$21</f>
        <v>40639485.996078633</v>
      </c>
      <c r="V33" s="1">
        <f>V17*WACC!$H$21</f>
        <v>51741107.530741505</v>
      </c>
      <c r="W33" s="1">
        <f>W17*WACC!$I$21</f>
        <v>59534376.514361642</v>
      </c>
      <c r="X33" s="1">
        <f>X17*WACC!$J$21</f>
        <v>55652360.289227456</v>
      </c>
      <c r="Y33" s="1">
        <f>Y17*WACC!$K$21</f>
        <v>47280634.415048711</v>
      </c>
      <c r="Z33" s="1">
        <f>Z17*WACC!$L$21</f>
        <v>60829200.086509474</v>
      </c>
      <c r="AA33" s="1">
        <f>AA17*WACC!M21</f>
        <v>52891768.784790874</v>
      </c>
      <c r="AB33" s="1">
        <f>AB17*WACC!N$21</f>
        <v>52984895.29634589</v>
      </c>
      <c r="AC33" s="1">
        <f>AC17*WACC!O$21</f>
        <v>50637843.591503292</v>
      </c>
      <c r="AD33" s="1">
        <f>AD17*WACC!P$21</f>
        <v>50381735.918836638</v>
      </c>
      <c r="AF33" s="1">
        <f>AF17*WACC!$C$21</f>
        <v>99858543.420476928</v>
      </c>
      <c r="AG33" s="1">
        <f>AG17*WACC!$D$21</f>
        <v>107130707.5075682</v>
      </c>
      <c r="AH33" s="1">
        <f>AH17*WACC!$E$21</f>
        <v>126139165.46155979</v>
      </c>
      <c r="AI33" s="1">
        <f>AI17*WACC!$F$21</f>
        <v>160979861.41927922</v>
      </c>
      <c r="AJ33" s="1">
        <f>AJ17*WACC!$G$21</f>
        <v>165061702.16722864</v>
      </c>
      <c r="AK33" s="1">
        <f>AK17*WACC!$H$21</f>
        <v>196051497.48795882</v>
      </c>
      <c r="AL33" s="1">
        <f>AL17*WACC!$I$21</f>
        <v>228126596.80997324</v>
      </c>
      <c r="AM33" s="1">
        <f>AM17*WACC!$J$21</f>
        <v>219083610.88876128</v>
      </c>
      <c r="AN33" s="1">
        <f>AN17*WACC!$K$21</f>
        <v>206465490.63581628</v>
      </c>
      <c r="AO33" s="1">
        <f>AO17*WACC!$L$21</f>
        <v>230106299.35982499</v>
      </c>
      <c r="AP33" s="1">
        <f>AP17*WACC!$M$21</f>
        <v>203221719.87296221</v>
      </c>
      <c r="AQ33" s="1">
        <f>AQ17*WACC!N$21</f>
        <v>208800732.43059537</v>
      </c>
      <c r="AR33" s="1">
        <f>AR17*WACC!O$21</f>
        <v>203154955.57540119</v>
      </c>
      <c r="AS33" s="1">
        <f>AS17*WACC!P$21</f>
        <v>207140038.1042178</v>
      </c>
      <c r="AU33" s="1">
        <f>AU17*WACC!$C$21</f>
        <v>28577137.818647634</v>
      </c>
      <c r="AV33" s="1">
        <f>AV17*WACC!$D$21</f>
        <v>29963501.774919685</v>
      </c>
      <c r="AW33" s="1">
        <f>AW17*WACC!$E$21</f>
        <v>34626519.293489166</v>
      </c>
      <c r="AX33" s="1">
        <f>AX17*WACC!$F$21</f>
        <v>41831668.786641382</v>
      </c>
      <c r="AY33" s="1">
        <f>AY17*WACC!$G$21</f>
        <v>46186539.967026725</v>
      </c>
      <c r="AZ33" s="1">
        <f>AZ17*WACC!$H$21</f>
        <v>64010675.508685768</v>
      </c>
      <c r="BA33" s="1">
        <f>BA17*WACC!$I$21</f>
        <v>78422235.637808993</v>
      </c>
      <c r="BB33" s="1">
        <f>BB17*WACC!$J$21</f>
        <v>84220259.647008985</v>
      </c>
      <c r="BC33" s="1">
        <f>BC17*WACC!$K$21</f>
        <v>80207267.034726501</v>
      </c>
      <c r="BD33" s="1">
        <f>BD17*WACC!$L$21</f>
        <v>94355592.272712648</v>
      </c>
      <c r="BE33" s="1">
        <f>BE17*WACC!$M$21</f>
        <v>82361498.12568827</v>
      </c>
      <c r="BF33" s="1">
        <f>BF17*WACC!N$21</f>
        <v>84161601.36815998</v>
      </c>
      <c r="BG33" s="1">
        <f>BG17*WACC!O$21</f>
        <v>81310319.878602028</v>
      </c>
      <c r="BH33" s="1">
        <f>BH17*WACC!P$21</f>
        <v>81768130.741818368</v>
      </c>
      <c r="BJ33" s="1">
        <f>BJ17*WACC!$C$21</f>
        <v>167193836.98696476</v>
      </c>
      <c r="BK33" s="1">
        <f>BK17*WACC!$D$21</f>
        <v>180416178.84997737</v>
      </c>
      <c r="BL33" s="1">
        <f>BL17*WACC!$E$21</f>
        <v>217961143.60755095</v>
      </c>
      <c r="BM33" s="1">
        <f>BM17*WACC!$F$21</f>
        <v>280177870.04010516</v>
      </c>
      <c r="BN33" s="1">
        <f>BN17*WACC!$G$21</f>
        <v>316085822.67583299</v>
      </c>
      <c r="BO33" s="1">
        <f>BO17*WACC!$H$21</f>
        <v>393047657.33487213</v>
      </c>
      <c r="BP33" s="1">
        <f>BP17*WACC!$I$21</f>
        <v>450147196.28037798</v>
      </c>
      <c r="BQ33" s="1">
        <f>BQ17*WACC!$J$21</f>
        <v>429903430.83772904</v>
      </c>
      <c r="BR33" s="1">
        <f>BR17*WACC!$K$21</f>
        <v>393658595.69639218</v>
      </c>
      <c r="BS33" s="1">
        <f>BS17*WACC!$L$21</f>
        <v>419136850.57261765</v>
      </c>
      <c r="BT33" s="1">
        <f>BT17*WACC!$M$21</f>
        <v>359628991.63692892</v>
      </c>
      <c r="BU33" s="1">
        <f>BU17*WACC!N$21</f>
        <v>361663075.57758147</v>
      </c>
      <c r="BV33" s="1">
        <f>BV17*WACC!O$21</f>
        <v>348415853.7094968</v>
      </c>
      <c r="BW33" s="1">
        <f>BW17*WACC!P$21</f>
        <v>347008251.08272254</v>
      </c>
      <c r="BY33" s="1">
        <f>BY17*WACC!$C$21</f>
        <v>36246291.765764944</v>
      </c>
      <c r="BZ33" s="1">
        <f>BZ17*WACC!$D$21</f>
        <v>39882647.727000356</v>
      </c>
      <c r="CA33" s="38">
        <f>CA17*WACC!$E$21</f>
        <v>48027399.4471457</v>
      </c>
      <c r="CB33" s="1">
        <f>CB17*WACC!$F$21</f>
        <v>63573102.670288093</v>
      </c>
      <c r="CC33" s="1">
        <f>CC17*WACC!$G$21</f>
        <v>71019630.274762988</v>
      </c>
      <c r="CD33" s="1">
        <f>CD17*WACC!$H$21</f>
        <v>97216234.543111697</v>
      </c>
      <c r="CE33" s="1">
        <f>CE17*WACC!$I$21</f>
        <v>114715888.5863934</v>
      </c>
      <c r="CF33" s="1">
        <f>CF17*WACC!$J$21</f>
        <v>105866912.20587194</v>
      </c>
      <c r="CG33" s="1">
        <f>CG17*WACC!$K$21</f>
        <v>87933492.203080118</v>
      </c>
      <c r="CH33" s="1">
        <f>CH17*WACC!$L$21</f>
        <v>80023785.69255738</v>
      </c>
      <c r="CI33" s="1">
        <f>CI17*WACC!$M$21</f>
        <v>61588167.65200343</v>
      </c>
      <c r="CJ33" s="1">
        <f>CJ17*WACC!N$21</f>
        <v>50211975.964709021</v>
      </c>
      <c r="CK33" s="1">
        <f>CK17*WACC!O$21</f>
        <v>38317672.461812586</v>
      </c>
      <c r="CL33" s="1">
        <f>CL17*WACC!P$21</f>
        <v>36751819.039537899</v>
      </c>
    </row>
    <row r="34" spans="1:90" s="55" customFormat="1" x14ac:dyDescent="0.35">
      <c r="A34" s="62" t="s">
        <v>67</v>
      </c>
      <c r="B34" s="1">
        <f>B20</f>
        <v>1067313</v>
      </c>
      <c r="C34" s="1">
        <f t="shared" ref="C34:N34" si="28">C20</f>
        <v>6383517</v>
      </c>
      <c r="D34" s="1">
        <f t="shared" si="28"/>
        <v>-1078738</v>
      </c>
      <c r="E34" s="1">
        <f t="shared" si="28"/>
        <v>13620415</v>
      </c>
      <c r="F34" s="1">
        <f t="shared" si="28"/>
        <v>-6419207</v>
      </c>
      <c r="G34" s="1">
        <f t="shared" si="28"/>
        <v>2997186</v>
      </c>
      <c r="H34" s="1">
        <f t="shared" si="28"/>
        <v>9693278</v>
      </c>
      <c r="I34" s="1">
        <f t="shared" si="28"/>
        <v>-9538532</v>
      </c>
      <c r="J34" s="1">
        <f t="shared" si="28"/>
        <v>-504933</v>
      </c>
      <c r="K34" s="1">
        <f t="shared" si="28"/>
        <v>2031058.1457965001</v>
      </c>
      <c r="L34" s="1">
        <f t="shared" si="28"/>
        <v>-15103328.185444001</v>
      </c>
      <c r="M34" s="1">
        <f t="shared" si="28"/>
        <v>-12524532.5535227</v>
      </c>
      <c r="N34" s="1">
        <f t="shared" si="28"/>
        <v>-5797525.0700000003</v>
      </c>
      <c r="O34" s="1">
        <f t="shared" ref="O34" si="29">O20</f>
        <v>-6945277.6999999993</v>
      </c>
      <c r="Q34" s="1">
        <f t="shared" ref="Q34:AC34" si="30">Q20</f>
        <v>-5421628</v>
      </c>
      <c r="R34" s="1">
        <f t="shared" si="30"/>
        <v>-3599944</v>
      </c>
      <c r="S34" s="1">
        <f t="shared" si="30"/>
        <v>-6057800</v>
      </c>
      <c r="T34" s="1">
        <f t="shared" si="30"/>
        <v>28015</v>
      </c>
      <c r="U34" s="1">
        <f t="shared" si="30"/>
        <v>-2930693</v>
      </c>
      <c r="V34" s="1">
        <f t="shared" si="30"/>
        <v>1492885</v>
      </c>
      <c r="W34" s="1">
        <f t="shared" si="30"/>
        <v>900965</v>
      </c>
      <c r="X34" s="1">
        <f t="shared" si="30"/>
        <v>-4995586</v>
      </c>
      <c r="Y34" s="1">
        <f t="shared" si="30"/>
        <v>-1579869</v>
      </c>
      <c r="Z34" s="1">
        <f t="shared" si="30"/>
        <v>-3199511.9236890823</v>
      </c>
      <c r="AA34" s="1">
        <f t="shared" si="30"/>
        <v>-8811862.4465112984</v>
      </c>
      <c r="AB34" s="1">
        <f t="shared" si="30"/>
        <v>-12930824.195473332</v>
      </c>
      <c r="AC34" s="1">
        <f t="shared" si="30"/>
        <v>-8670001.0299999993</v>
      </c>
      <c r="AD34" s="1">
        <f t="shared" ref="AD34" si="31">AD20</f>
        <v>-9894519.5200000014</v>
      </c>
      <c r="AF34" s="1">
        <f t="shared" ref="AF34:AR34" si="32">AF20</f>
        <v>3453862</v>
      </c>
      <c r="AG34" s="1">
        <f t="shared" si="32"/>
        <v>15498444</v>
      </c>
      <c r="AH34" s="1">
        <f t="shared" si="32"/>
        <v>-807169</v>
      </c>
      <c r="AI34" s="1">
        <f t="shared" si="32"/>
        <v>33919678</v>
      </c>
      <c r="AJ34" s="1">
        <f t="shared" si="32"/>
        <v>-11056159</v>
      </c>
      <c r="AK34" s="1">
        <f t="shared" si="32"/>
        <v>9043240</v>
      </c>
      <c r="AL34" s="1">
        <f t="shared" si="32"/>
        <v>24077282</v>
      </c>
      <c r="AM34" s="1">
        <f t="shared" si="32"/>
        <v>-16287698</v>
      </c>
      <c r="AN34" s="1">
        <f t="shared" si="32"/>
        <v>3314147</v>
      </c>
      <c r="AO34" s="1">
        <f t="shared" si="32"/>
        <v>7564061.9671984911</v>
      </c>
      <c r="AP34" s="1">
        <f t="shared" si="32"/>
        <v>-25949985.780794404</v>
      </c>
      <c r="AQ34" s="1">
        <f t="shared" si="32"/>
        <v>-44035956.592905894</v>
      </c>
      <c r="AR34" s="1">
        <f t="shared" si="32"/>
        <v>-17876858.149999991</v>
      </c>
      <c r="AS34" s="1">
        <f t="shared" ref="AS34" si="33">AS20</f>
        <v>-21038188.090000004</v>
      </c>
      <c r="AU34" s="1">
        <f t="shared" ref="AU34:BG34" si="34">AU20</f>
        <v>-10539548</v>
      </c>
      <c r="AV34" s="1">
        <f t="shared" si="34"/>
        <v>-10045602</v>
      </c>
      <c r="AW34" s="1">
        <f t="shared" si="34"/>
        <v>-11038911</v>
      </c>
      <c r="AX34" s="1">
        <f t="shared" si="34"/>
        <v>-8686439</v>
      </c>
      <c r="AY34" s="1">
        <f t="shared" si="34"/>
        <v>-8659208</v>
      </c>
      <c r="AZ34" s="1">
        <f t="shared" si="34"/>
        <v>-3913749</v>
      </c>
      <c r="BA34" s="1">
        <f t="shared" si="34"/>
        <v>-7126894</v>
      </c>
      <c r="BB34" s="1">
        <f t="shared" si="34"/>
        <v>-12128410</v>
      </c>
      <c r="BC34" s="1">
        <f t="shared" si="34"/>
        <v>-6851351</v>
      </c>
      <c r="BD34" s="1">
        <f t="shared" si="34"/>
        <v>-13746845.840822097</v>
      </c>
      <c r="BE34" s="1">
        <f t="shared" si="34"/>
        <v>-21820464.422626499</v>
      </c>
      <c r="BF34" s="1">
        <f t="shared" si="34"/>
        <v>-26950722.820246402</v>
      </c>
      <c r="BG34" s="1">
        <f t="shared" si="34"/>
        <v>-20529823.43</v>
      </c>
      <c r="BH34" s="1">
        <f t="shared" ref="BH34" si="35">BH20</f>
        <v>-23018468.530000001</v>
      </c>
      <c r="BJ34" s="1">
        <f t="shared" ref="BJ34:BV34" si="36">BJ20</f>
        <v>-20666553</v>
      </c>
      <c r="BK34" s="1">
        <f t="shared" si="36"/>
        <v>-7698334</v>
      </c>
      <c r="BL34" s="1">
        <f t="shared" si="36"/>
        <v>-23451043</v>
      </c>
      <c r="BM34" s="1">
        <f t="shared" si="36"/>
        <v>19309612</v>
      </c>
      <c r="BN34" s="1">
        <f t="shared" si="36"/>
        <v>-23662294</v>
      </c>
      <c r="BO34" s="1">
        <f t="shared" si="36"/>
        <v>10383679</v>
      </c>
      <c r="BP34" s="1">
        <f t="shared" si="36"/>
        <v>18029088</v>
      </c>
      <c r="BQ34" s="1">
        <f t="shared" si="36"/>
        <v>-42780662</v>
      </c>
      <c r="BR34" s="1">
        <f t="shared" si="36"/>
        <v>-10815301</v>
      </c>
      <c r="BS34" s="1">
        <f t="shared" si="36"/>
        <v>-17868187.690581113</v>
      </c>
      <c r="BT34" s="1">
        <f t="shared" si="36"/>
        <v>-71725792.179172084</v>
      </c>
      <c r="BU34" s="1">
        <f t="shared" si="36"/>
        <v>-96550530.840031505</v>
      </c>
      <c r="BV34" s="1">
        <f t="shared" si="36"/>
        <v>-66451206.430000007</v>
      </c>
      <c r="BW34" s="1">
        <f t="shared" ref="BW34" si="37">BW20</f>
        <v>-78864039.469999984</v>
      </c>
      <c r="BY34" s="1">
        <f t="shared" ref="BY34:CK34" si="38">BY20</f>
        <v>-34041309</v>
      </c>
      <c r="BZ34" s="1">
        <f t="shared" si="38"/>
        <v>-38133716</v>
      </c>
      <c r="CA34" s="38">
        <f t="shared" si="38"/>
        <v>-53006048</v>
      </c>
      <c r="CB34" s="1">
        <f t="shared" si="38"/>
        <v>-58068692</v>
      </c>
      <c r="CC34" s="1">
        <f t="shared" si="38"/>
        <v>-62972262</v>
      </c>
      <c r="CD34" s="1">
        <f t="shared" si="38"/>
        <v>-73166270</v>
      </c>
      <c r="CE34" s="1">
        <f t="shared" si="38"/>
        <v>-99496161</v>
      </c>
      <c r="CF34" s="1">
        <f t="shared" si="38"/>
        <v>-144378053</v>
      </c>
      <c r="CG34" s="1">
        <f t="shared" si="38"/>
        <v>-129168493</v>
      </c>
      <c r="CH34" s="1">
        <f t="shared" si="38"/>
        <v>-144871371.69528645</v>
      </c>
      <c r="CI34" s="1">
        <f t="shared" si="38"/>
        <v>-168051930.41456261</v>
      </c>
      <c r="CJ34" s="1">
        <f t="shared" si="38"/>
        <v>-185625150.90812647</v>
      </c>
      <c r="CK34" s="1">
        <f t="shared" si="38"/>
        <v>-138523491.88999999</v>
      </c>
      <c r="CL34" s="1">
        <f t="shared" ref="CL34" si="39">CL20</f>
        <v>-129230146.78</v>
      </c>
    </row>
    <row r="35" spans="1:90" s="55" customFormat="1" x14ac:dyDescent="0.35">
      <c r="A35" s="62" t="s">
        <v>68</v>
      </c>
      <c r="B35" s="1">
        <f>B12*B4</f>
        <v>40359718.412332319</v>
      </c>
      <c r="C35" s="1">
        <f t="shared" ref="C35:N35" si="40">C12*C4</f>
        <v>35120210.657248706</v>
      </c>
      <c r="D35" s="1">
        <f t="shared" si="40"/>
        <v>50627230.981031507</v>
      </c>
      <c r="E35" s="1">
        <f t="shared" si="40"/>
        <v>46161673.70504494</v>
      </c>
      <c r="F35" s="1">
        <f t="shared" si="40"/>
        <v>54999104.516108401</v>
      </c>
      <c r="G35" s="1">
        <f t="shared" si="40"/>
        <v>54326800.743550785</v>
      </c>
      <c r="H35" s="1">
        <f t="shared" si="40"/>
        <v>59866340.856259532</v>
      </c>
      <c r="I35" s="1">
        <f t="shared" si="40"/>
        <v>49366192.447389044</v>
      </c>
      <c r="J35" s="1">
        <f t="shared" si="40"/>
        <v>58201369.278894834</v>
      </c>
      <c r="K35" s="1">
        <f t="shared" si="40"/>
        <v>73147255.89790684</v>
      </c>
      <c r="L35" s="1">
        <f t="shared" si="40"/>
        <v>68127386.573455319</v>
      </c>
      <c r="M35" s="1">
        <f t="shared" si="40"/>
        <v>63114696.206743814</v>
      </c>
      <c r="N35" s="1">
        <f t="shared" si="40"/>
        <v>55682108.495285571</v>
      </c>
      <c r="O35" s="1">
        <f t="shared" ref="O35" si="41">O12*O4</f>
        <v>53670786.083562627</v>
      </c>
      <c r="Q35" s="1">
        <f t="shared" ref="Q35:AD35" si="42">B12*B5</f>
        <v>24106322.042804051</v>
      </c>
      <c r="R35" s="1">
        <f t="shared" si="42"/>
        <v>21598121.815771457</v>
      </c>
      <c r="S35" s="1">
        <f t="shared" si="42"/>
        <v>32504834.73330472</v>
      </c>
      <c r="T35" s="1">
        <f t="shared" si="42"/>
        <v>31068063.935466271</v>
      </c>
      <c r="U35" s="1">
        <f t="shared" si="42"/>
        <v>29013033.545209553</v>
      </c>
      <c r="V35" s="1">
        <f t="shared" si="42"/>
        <v>29181479.411773287</v>
      </c>
      <c r="W35" s="1">
        <f t="shared" si="42"/>
        <v>33109338.339101803</v>
      </c>
      <c r="X35" s="1">
        <f t="shared" si="42"/>
        <v>26233364.715101011</v>
      </c>
      <c r="Y35" s="1">
        <f t="shared" si="42"/>
        <v>27906959.829515543</v>
      </c>
      <c r="Z35" s="1">
        <f t="shared" si="42"/>
        <v>39483071.683893397</v>
      </c>
      <c r="AA35" s="1">
        <f t="shared" si="42"/>
        <v>36207354.219654188</v>
      </c>
      <c r="AB35" s="1">
        <f t="shared" si="42"/>
        <v>32620044.349981144</v>
      </c>
      <c r="AC35" s="1">
        <f t="shared" si="42"/>
        <v>28583531.74311094</v>
      </c>
      <c r="AD35" s="1">
        <f t="shared" si="42"/>
        <v>27319915.217298303</v>
      </c>
      <c r="AF35" s="1">
        <f t="shared" ref="AF35:AS35" si="43">B12*B6</f>
        <v>88272015.603800237</v>
      </c>
      <c r="AG35" s="1">
        <f t="shared" si="43"/>
        <v>77878005.959226727</v>
      </c>
      <c r="AH35" s="1">
        <f t="shared" si="43"/>
        <v>113702078.8828644</v>
      </c>
      <c r="AI35" s="1">
        <f t="shared" si="43"/>
        <v>107149844.71428014</v>
      </c>
      <c r="AJ35" s="1">
        <f t="shared" si="43"/>
        <v>117839598.22890685</v>
      </c>
      <c r="AK35" s="1">
        <f t="shared" si="43"/>
        <v>110571130.20228779</v>
      </c>
      <c r="AL35" s="1">
        <f t="shared" si="43"/>
        <v>126869904.75338574</v>
      </c>
      <c r="AM35" s="1">
        <f t="shared" si="43"/>
        <v>103271455.83183192</v>
      </c>
      <c r="AN35" s="1">
        <f t="shared" si="43"/>
        <v>121864357.88435701</v>
      </c>
      <c r="AO35" s="1">
        <f t="shared" si="43"/>
        <v>149357602.92127067</v>
      </c>
      <c r="AP35" s="1">
        <f t="shared" si="43"/>
        <v>139116557.55939704</v>
      </c>
      <c r="AQ35" s="1">
        <f t="shared" si="43"/>
        <v>128547751.4695456</v>
      </c>
      <c r="AR35" s="1">
        <f t="shared" si="43"/>
        <v>114674830.31671064</v>
      </c>
      <c r="AS35" s="1">
        <f t="shared" si="43"/>
        <v>112323407.9951456</v>
      </c>
      <c r="AU35" s="1">
        <f t="shared" ref="AU35:BH35" si="44">B12*B7</f>
        <v>25261349.395191945</v>
      </c>
      <c r="AV35" s="1">
        <f t="shared" si="44"/>
        <v>21781782.497998036</v>
      </c>
      <c r="AW35" s="1">
        <f t="shared" si="44"/>
        <v>31212409.038389768</v>
      </c>
      <c r="AX35" s="1">
        <f t="shared" si="44"/>
        <v>27843587.235757317</v>
      </c>
      <c r="AY35" s="1">
        <f t="shared" si="44"/>
        <v>32973144.235382505</v>
      </c>
      <c r="AZ35" s="1">
        <f t="shared" si="44"/>
        <v>36101395.942879714</v>
      </c>
      <c r="BA35" s="1">
        <f t="shared" si="44"/>
        <v>43613597.471951723</v>
      </c>
      <c r="BB35" s="1">
        <f t="shared" si="44"/>
        <v>39699678.077232555</v>
      </c>
      <c r="BC35" s="1">
        <f t="shared" si="44"/>
        <v>47341602.05051963</v>
      </c>
      <c r="BD35" s="1">
        <f t="shared" si="44"/>
        <v>61244412.35757678</v>
      </c>
      <c r="BE35" s="1">
        <f t="shared" si="44"/>
        <v>56381021.191253588</v>
      </c>
      <c r="BF35" s="1">
        <f t="shared" si="44"/>
        <v>51813920.813469</v>
      </c>
      <c r="BG35" s="1">
        <f t="shared" si="44"/>
        <v>45897217.267808393</v>
      </c>
      <c r="BH35" s="1">
        <f t="shared" si="44"/>
        <v>44339448.782435358</v>
      </c>
      <c r="BJ35" s="1">
        <f t="shared" ref="BJ35:BW35" si="45">B12*B8</f>
        <v>147794434.82595611</v>
      </c>
      <c r="BK35" s="1">
        <f t="shared" si="45"/>
        <v>131152426.58718432</v>
      </c>
      <c r="BL35" s="1">
        <f t="shared" si="45"/>
        <v>196470581.14886186</v>
      </c>
      <c r="BM35" s="1">
        <f t="shared" si="45"/>
        <v>186489260.2248176</v>
      </c>
      <c r="BN35" s="1">
        <f t="shared" si="45"/>
        <v>225657592.65124533</v>
      </c>
      <c r="BO35" s="1">
        <f t="shared" si="45"/>
        <v>221675040.75069648</v>
      </c>
      <c r="BP35" s="1">
        <f t="shared" si="45"/>
        <v>250344031.40931109</v>
      </c>
      <c r="BQ35" s="1">
        <f t="shared" si="45"/>
        <v>202647532.55438074</v>
      </c>
      <c r="BR35" s="1">
        <f t="shared" si="45"/>
        <v>232353367.34707814</v>
      </c>
      <c r="BS35" s="1">
        <f t="shared" si="45"/>
        <v>272053722.43897265</v>
      </c>
      <c r="BT35" s="1">
        <f t="shared" si="45"/>
        <v>246186024.53695238</v>
      </c>
      <c r="BU35" s="1">
        <f t="shared" si="45"/>
        <v>222657145.94900599</v>
      </c>
      <c r="BV35" s="1">
        <f t="shared" si="45"/>
        <v>196670215.55356178</v>
      </c>
      <c r="BW35" s="1">
        <f t="shared" si="45"/>
        <v>188168109.46243095</v>
      </c>
      <c r="BY35" s="1">
        <f t="shared" ref="BY35:CL35" si="46">B12*B9</f>
        <v>32040655.939223368</v>
      </c>
      <c r="BZ35" s="1">
        <f t="shared" si="46"/>
        <v>28992444.36646378</v>
      </c>
      <c r="CA35" s="38">
        <f t="shared" si="46"/>
        <v>43291987.389454797</v>
      </c>
      <c r="CB35" s="1">
        <f t="shared" si="46"/>
        <v>42314908.331201732</v>
      </c>
      <c r="CC35" s="1">
        <f t="shared" si="46"/>
        <v>50701795.6804104</v>
      </c>
      <c r="CD35" s="1">
        <f t="shared" si="46"/>
        <v>54829006.99650488</v>
      </c>
      <c r="CE35" s="1">
        <f t="shared" si="46"/>
        <v>63797882.676429205</v>
      </c>
      <c r="CF35" s="1">
        <f t="shared" si="46"/>
        <v>49903459.704579763</v>
      </c>
      <c r="CG35" s="1">
        <f t="shared" si="46"/>
        <v>51901935.431714892</v>
      </c>
      <c r="CH35" s="1">
        <f t="shared" si="46"/>
        <v>51941910.503874756</v>
      </c>
      <c r="CI35" s="1">
        <f t="shared" si="46"/>
        <v>42160522.386552528</v>
      </c>
      <c r="CJ35" s="1">
        <f t="shared" si="46"/>
        <v>30912902.133864455</v>
      </c>
      <c r="CK35" s="1">
        <f t="shared" si="46"/>
        <v>21629167.623522669</v>
      </c>
      <c r="CL35" s="1">
        <f t="shared" si="46"/>
        <v>19928979.459127173</v>
      </c>
    </row>
    <row r="36" spans="1:90" s="55" customFormat="1" x14ac:dyDescent="0.35">
      <c r="A36" s="63" t="s">
        <v>69</v>
      </c>
      <c r="B36" s="1">
        <f>B52</f>
        <v>2727867.4748773677</v>
      </c>
      <c r="C36" s="1">
        <f t="shared" ref="C36:N36" si="47">C52</f>
        <v>988353.43441303866</v>
      </c>
      <c r="D36" s="1">
        <f t="shared" si="47"/>
        <v>4447274.8103583073</v>
      </c>
      <c r="E36" s="1">
        <f t="shared" si="47"/>
        <v>-154269.00341968666</v>
      </c>
      <c r="F36" s="1">
        <f t="shared" si="47"/>
        <v>6411288.7975030784</v>
      </c>
      <c r="G36" s="1">
        <f t="shared" si="47"/>
        <v>4353085.9410588918</v>
      </c>
      <c r="H36" s="1">
        <f t="shared" si="47"/>
        <v>2302683.7614191151</v>
      </c>
      <c r="I36" s="1">
        <f t="shared" si="47"/>
        <v>8052280.8068244178</v>
      </c>
      <c r="J36" s="1">
        <f t="shared" si="47"/>
        <v>3629607.3238592697</v>
      </c>
      <c r="K36" s="1">
        <f t="shared" si="47"/>
        <v>5409187.2784111593</v>
      </c>
      <c r="L36" s="1">
        <f t="shared" si="47"/>
        <v>9246488.9417175129</v>
      </c>
      <c r="M36" s="1">
        <f t="shared" si="47"/>
        <v>13154917.987637907</v>
      </c>
      <c r="N36" s="1">
        <f t="shared" si="47"/>
        <v>9680295.5571372937</v>
      </c>
      <c r="O36" s="1">
        <f t="shared" ref="O36" si="48">O52</f>
        <v>10516394.492491361</v>
      </c>
      <c r="Q36" s="1">
        <f>Q52</f>
        <v>1536903.0997352868</v>
      </c>
      <c r="R36" s="1">
        <f t="shared" ref="R36:AC36" si="49">R52</f>
        <v>919826.5435626352</v>
      </c>
      <c r="S36" s="1">
        <f t="shared" si="49"/>
        <v>2264564.3436948778</v>
      </c>
      <c r="T36" s="1">
        <f t="shared" si="49"/>
        <v>687323.48508417932</v>
      </c>
      <c r="U36" s="1">
        <f t="shared" si="49"/>
        <v>2833384.8230091338</v>
      </c>
      <c r="V36" s="1">
        <f t="shared" si="49"/>
        <v>2034428.8080841685</v>
      </c>
      <c r="W36" s="1">
        <f t="shared" si="49"/>
        <v>2538860.1452010083</v>
      </c>
      <c r="X36" s="1">
        <f t="shared" si="49"/>
        <v>3741316.857055604</v>
      </c>
      <c r="Y36" s="1">
        <f t="shared" si="49"/>
        <v>1417568.5673882191</v>
      </c>
      <c r="Z36" s="1">
        <f t="shared" si="49"/>
        <v>4414192.5885705594</v>
      </c>
      <c r="AA36" s="1">
        <f t="shared" si="49"/>
        <v>5084803.4225993967</v>
      </c>
      <c r="AB36" s="1">
        <f t="shared" si="49"/>
        <v>5353374.3557521384</v>
      </c>
      <c r="AC36" s="1">
        <f t="shared" si="49"/>
        <v>3231979.9912823089</v>
      </c>
      <c r="AD36" s="1">
        <f t="shared" ref="AD36" si="50">AD52</f>
        <v>3881026.8601205922</v>
      </c>
      <c r="AF36" s="1">
        <f t="shared" ref="AF36:AR36" si="51">AF52</f>
        <v>5955827.6576880636</v>
      </c>
      <c r="AG36" s="1">
        <f t="shared" si="51"/>
        <v>2178762.4307604218</v>
      </c>
      <c r="AH36" s="1">
        <f t="shared" si="51"/>
        <v>9965392.4402103722</v>
      </c>
      <c r="AI36" s="1">
        <f t="shared" si="51"/>
        <v>-397099.13808769488</v>
      </c>
      <c r="AJ36" s="1">
        <f t="shared" si="51"/>
        <v>13736654.473600879</v>
      </c>
      <c r="AK36" s="1">
        <f t="shared" si="51"/>
        <v>8859818.7459824607</v>
      </c>
      <c r="AL36" s="1">
        <f t="shared" si="51"/>
        <v>4879892.1127131646</v>
      </c>
      <c r="AM36" s="1">
        <f t="shared" si="51"/>
        <v>16844944.141565088</v>
      </c>
      <c r="AN36" s="1">
        <f t="shared" si="51"/>
        <v>7599817.3117679516</v>
      </c>
      <c r="AO36" s="1">
        <f t="shared" si="51"/>
        <v>11459196.735744417</v>
      </c>
      <c r="AP36" s="1">
        <f t="shared" si="51"/>
        <v>19372929.214255888</v>
      </c>
      <c r="AQ36" s="1">
        <f t="shared" si="51"/>
        <v>17957828.330513135</v>
      </c>
      <c r="AR36" s="1">
        <f t="shared" si="51"/>
        <v>7251548.4710376784</v>
      </c>
      <c r="AS36" s="1">
        <f t="shared" ref="AS36" si="52">AS52</f>
        <v>9984863.0717539024</v>
      </c>
      <c r="AU36" s="1">
        <f>AU52</f>
        <v>1529532.0249440288</v>
      </c>
      <c r="AV36" s="1">
        <f t="shared" ref="AV36:BG36" si="53">AV52</f>
        <v>1200107.0272996412</v>
      </c>
      <c r="AW36" s="1">
        <f t="shared" si="53"/>
        <v>1721587.5493161569</v>
      </c>
      <c r="AX36" s="1">
        <f t="shared" si="53"/>
        <v>937294.85116893763</v>
      </c>
      <c r="AY36" s="1">
        <f t="shared" si="53"/>
        <v>3104174.3846024922</v>
      </c>
      <c r="AZ36" s="1">
        <f t="shared" si="53"/>
        <v>2416198.2592305657</v>
      </c>
      <c r="BA36" s="1">
        <f t="shared" si="53"/>
        <v>4033745.2633420122</v>
      </c>
      <c r="BB36" s="1">
        <f t="shared" si="53"/>
        <v>5066126.2742029345</v>
      </c>
      <c r="BC36" s="1">
        <f t="shared" si="53"/>
        <v>1913493.4801392755</v>
      </c>
      <c r="BD36" s="1">
        <f t="shared" si="53"/>
        <v>6517068.3817591751</v>
      </c>
      <c r="BE36" s="1">
        <f t="shared" si="53"/>
        <v>6961321.9134340379</v>
      </c>
      <c r="BF36" s="1">
        <f t="shared" si="53"/>
        <v>7722224.6794179985</v>
      </c>
      <c r="BG36" s="1">
        <f t="shared" si="53"/>
        <v>4254960.2164652403</v>
      </c>
      <c r="BH36" s="1">
        <f t="shared" ref="BH36" si="54">BH52</f>
        <v>5338717.4919562815</v>
      </c>
      <c r="BJ36" s="1">
        <f>BJ52</f>
        <v>9518621.1784085557</v>
      </c>
      <c r="BK36" s="1">
        <f t="shared" ref="BK36:BV36" si="55">BK52</f>
        <v>5227499.4254012834</v>
      </c>
      <c r="BL36" s="1">
        <f t="shared" si="55"/>
        <v>14321879.768485155</v>
      </c>
      <c r="BM36" s="1">
        <f t="shared" si="55"/>
        <v>2491890.4429976521</v>
      </c>
      <c r="BN36" s="1">
        <f t="shared" si="55"/>
        <v>23953380.683049727</v>
      </c>
      <c r="BO36" s="1">
        <f t="shared" si="55"/>
        <v>16509682.221242668</v>
      </c>
      <c r="BP36" s="1">
        <f t="shared" si="55"/>
        <v>15244903.643942257</v>
      </c>
      <c r="BQ36" s="1">
        <f t="shared" si="55"/>
        <v>30389974.336588405</v>
      </c>
      <c r="BR36" s="1">
        <f t="shared" si="55"/>
        <v>12499946.346831517</v>
      </c>
      <c r="BS36" s="1">
        <f t="shared" si="55"/>
        <v>24953398.339922853</v>
      </c>
      <c r="BT36" s="1">
        <f t="shared" si="55"/>
        <v>33248473.606664088</v>
      </c>
      <c r="BU36" s="1">
        <f t="shared" si="55"/>
        <v>35163250.292650357</v>
      </c>
      <c r="BV36" s="1">
        <f t="shared" si="55"/>
        <v>19420518.319466729</v>
      </c>
      <c r="BW36" s="1">
        <f t="shared" ref="BW36" si="56">BW52</f>
        <v>23498293.164424967</v>
      </c>
      <c r="BY36" s="1">
        <f>BY52</f>
        <v>2078457.8166798104</v>
      </c>
      <c r="BZ36" s="1">
        <f t="shared" ref="BZ36:CK36" si="57">BZ52</f>
        <v>1104032.7549110122</v>
      </c>
      <c r="CA36" s="38">
        <f t="shared" si="57"/>
        <v>3219257.3248680262</v>
      </c>
      <c r="CB36" s="1">
        <f t="shared" si="57"/>
        <v>470327.89524009806</v>
      </c>
      <c r="CC36" s="1">
        <f t="shared" si="57"/>
        <v>5531795.0620221682</v>
      </c>
      <c r="CD36" s="1">
        <f t="shared" si="57"/>
        <v>4168943.9832382654</v>
      </c>
      <c r="CE36" s="1">
        <f t="shared" si="57"/>
        <v>3416592.3176407013</v>
      </c>
      <c r="CF36" s="1">
        <f t="shared" si="57"/>
        <v>7712128.1875857674</v>
      </c>
      <c r="CG36" s="1">
        <f t="shared" si="57"/>
        <v>2961113.1924153105</v>
      </c>
      <c r="CH36" s="1">
        <f t="shared" si="57"/>
        <v>4950947.0256133182</v>
      </c>
      <c r="CI36" s="1">
        <f t="shared" si="57"/>
        <v>5947007.3252815325</v>
      </c>
      <c r="CJ36" s="1">
        <f t="shared" si="57"/>
        <v>5153116.2362231789</v>
      </c>
      <c r="CK36" s="1">
        <f t="shared" si="57"/>
        <v>2494139.2916539796</v>
      </c>
      <c r="CL36" s="1">
        <f t="shared" ref="CL36" si="58">CL52</f>
        <v>2827050.8557582903</v>
      </c>
    </row>
    <row r="37" spans="1:90" s="55" customFormat="1" x14ac:dyDescent="0.35">
      <c r="A37" s="63" t="s">
        <v>70</v>
      </c>
      <c r="B37" s="1">
        <f>-B36*WACC!$C$13</f>
        <v>-1091146.9899509472</v>
      </c>
      <c r="C37" s="1">
        <f>-C36*WACC!$D$13</f>
        <v>-395341.37376521551</v>
      </c>
      <c r="D37" s="1">
        <f>-D36*WACC!$E$13</f>
        <v>-1778909.924143323</v>
      </c>
      <c r="E37" s="1">
        <f>-E36*WACC!$F$13</f>
        <v>61707.601367874668</v>
      </c>
      <c r="F37" s="1">
        <f>-F36*WACC!$G$13</f>
        <v>-2564515.5190012315</v>
      </c>
      <c r="G37" s="1">
        <f>-G36*WACC!$H$13</f>
        <v>-1741234.3764235568</v>
      </c>
      <c r="H37" s="1">
        <f>-H36*WACC!$I$13</f>
        <v>-921073.50456764607</v>
      </c>
      <c r="I37" s="1">
        <f>-I36*WACC!$J$13</f>
        <v>-3220912.3227297673</v>
      </c>
      <c r="J37" s="1">
        <f>-J36*WACC!$K$13</f>
        <v>-1451842.929543708</v>
      </c>
      <c r="K37" s="1">
        <f>-K36*WACC!$L$13</f>
        <v>-2163674.9113644636</v>
      </c>
      <c r="L37" s="1">
        <f>-L36*WACC!M$13</f>
        <v>-3698595.5766870053</v>
      </c>
      <c r="M37" s="1">
        <f>-M36*WACC!N$13</f>
        <v>-5261967.1950551635</v>
      </c>
      <c r="N37" s="1">
        <f>-N36*WACC!O$13</f>
        <v>-3872118.2228549179</v>
      </c>
      <c r="O37" s="1">
        <f>-O36*WACC!P$13</f>
        <v>-4206557.7969965441</v>
      </c>
      <c r="Q37" s="1">
        <f>-Q36*WACC!$C$13</f>
        <v>-614761.23989411478</v>
      </c>
      <c r="R37" s="1">
        <f>-R36*WACC!$D$13</f>
        <v>-367930.61742505408</v>
      </c>
      <c r="S37" s="1">
        <f>-S36*WACC!$E$13</f>
        <v>-905825.73747795122</v>
      </c>
      <c r="T37" s="1">
        <f>-T36*WACC!$F$13</f>
        <v>-274929.39403367176</v>
      </c>
      <c r="U37" s="1">
        <f>-U36*WACC!$G$13</f>
        <v>-1133353.9292036535</v>
      </c>
      <c r="V37" s="1">
        <f>-V36*WACC!$H$13</f>
        <v>-813771.52323366748</v>
      </c>
      <c r="W37" s="1">
        <f>-W36*WACC!$I$13</f>
        <v>-1015544.0580804034</v>
      </c>
      <c r="X37" s="1">
        <f>-X36*WACC!$J$13</f>
        <v>-1496526.7428222417</v>
      </c>
      <c r="Y37" s="1">
        <f>-Y36*WACC!$K$13</f>
        <v>-567027.42695528769</v>
      </c>
      <c r="Z37" s="1">
        <f>-Z36*WACC!$L$13</f>
        <v>-1765677.0354282239</v>
      </c>
      <c r="AA37" s="1">
        <f>-AA36*WACC!M13</f>
        <v>-2033921.3690397588</v>
      </c>
      <c r="AB37" s="1">
        <f>-AB36*WACC!N$13</f>
        <v>-2141349.7423008555</v>
      </c>
      <c r="AC37" s="1">
        <f>-AC36*WACC!O$13</f>
        <v>-1292791.9965129236</v>
      </c>
      <c r="AD37" s="1">
        <f>-AD36*WACC!P$13</f>
        <v>-1552410.7440482369</v>
      </c>
      <c r="AF37" s="1">
        <f>-AF36*WACC!$C$13</f>
        <v>-2382331.0630752253</v>
      </c>
      <c r="AG37" s="1">
        <f>-AG36*WACC!$D$13</f>
        <v>-871504.97230416874</v>
      </c>
      <c r="AH37" s="1">
        <f>-AH36*WACC!$E$13</f>
        <v>-3986156.976084149</v>
      </c>
      <c r="AI37" s="1">
        <f>-AI36*WACC!$F$13</f>
        <v>158839.65523507795</v>
      </c>
      <c r="AJ37" s="1">
        <f>-AJ36*WACC!$G$13</f>
        <v>-5494661.7894403525</v>
      </c>
      <c r="AK37" s="1">
        <f>-AK36*WACC!$H$13</f>
        <v>-3543927.4983929843</v>
      </c>
      <c r="AL37" s="1">
        <f>-AL36*WACC!$I$13</f>
        <v>-1951956.845085266</v>
      </c>
      <c r="AM37" s="1">
        <f>-AM36*WACC!$J$13</f>
        <v>-6737977.6566260355</v>
      </c>
      <c r="AN37" s="1">
        <f>-AN36*WACC!$K$13</f>
        <v>-3039926.9247071808</v>
      </c>
      <c r="AO37" s="1">
        <f>-AO36*WACC!$L$13</f>
        <v>-4583678.6942977672</v>
      </c>
      <c r="AP37" s="1">
        <f>-AP36*WACC!$M$13</f>
        <v>-7749171.6857023556</v>
      </c>
      <c r="AQ37" s="1">
        <f>-AQ36*WACC!N$13</f>
        <v>-7183131.3322052546</v>
      </c>
      <c r="AR37" s="1">
        <f>-AR36*WACC!O$13</f>
        <v>-2900619.3884150716</v>
      </c>
      <c r="AS37" s="1">
        <f>-AS36*WACC!P$13</f>
        <v>-3993945.2287015612</v>
      </c>
      <c r="AU37" s="38">
        <f>-AU36*WACC!C13</f>
        <v>-611812.80997761153</v>
      </c>
      <c r="AV37" s="38">
        <f>-AV36*WACC!D13</f>
        <v>-480042.81091985648</v>
      </c>
      <c r="AW37" s="38">
        <f>-AW36*WACC!E13</f>
        <v>-688635.01972646278</v>
      </c>
      <c r="AX37" s="38">
        <f>-AX36*WACC!F13</f>
        <v>-374917.9404675751</v>
      </c>
      <c r="AY37" s="38">
        <f>-AY36*WACC!G13</f>
        <v>-1241669.7538409969</v>
      </c>
      <c r="AZ37" s="38">
        <f>-AZ36*WACC!H13</f>
        <v>-966479.3036922263</v>
      </c>
      <c r="BA37" s="38">
        <f>-BA36*WACC!I13</f>
        <v>-1613498.1053368049</v>
      </c>
      <c r="BB37" s="38">
        <f>-BB36*WACC!J13</f>
        <v>-2026450.5096811738</v>
      </c>
      <c r="BC37" s="38">
        <f>-BC36*WACC!K13</f>
        <v>-765397.39205571031</v>
      </c>
      <c r="BD37" s="38">
        <f>-BD36*WACC!L13</f>
        <v>-2606827.35270367</v>
      </c>
      <c r="BE37" s="38">
        <f>-BE36*WACC!M13</f>
        <v>-2784528.7653736155</v>
      </c>
      <c r="BF37" s="1">
        <f>-BF36*WACC!N$13</f>
        <v>-3088889.8717671996</v>
      </c>
      <c r="BG37" s="1">
        <f>-BG36*WACC!O$13</f>
        <v>-1701984.0865860963</v>
      </c>
      <c r="BH37" s="1">
        <f>-BH36*WACC!P$13</f>
        <v>-2135486.9967825129</v>
      </c>
      <c r="BJ37" s="38">
        <f>-BJ36*WACC!C13</f>
        <v>-3807448.4713634225</v>
      </c>
      <c r="BK37" s="38">
        <f>-BK36*WACC!D13</f>
        <v>-2090999.7701605135</v>
      </c>
      <c r="BL37" s="38">
        <f>-BL36*WACC!E13</f>
        <v>-5728751.9073940627</v>
      </c>
      <c r="BM37" s="38">
        <f>-BM36*WACC!F13</f>
        <v>-996756.17719906091</v>
      </c>
      <c r="BN37" s="38">
        <f>-BN36*WACC!G13</f>
        <v>-9581352.2732198909</v>
      </c>
      <c r="BO37" s="38">
        <f>-BO36*WACC!H13</f>
        <v>-6603872.8884970676</v>
      </c>
      <c r="BP37" s="38">
        <f>-BP36*WACC!I13</f>
        <v>-6097961.4575769035</v>
      </c>
      <c r="BQ37" s="38">
        <f>-BQ36*WACC!J13</f>
        <v>-12155989.734635362</v>
      </c>
      <c r="BR37" s="38">
        <f>-BR36*WACC!K13</f>
        <v>-4999978.5387326069</v>
      </c>
      <c r="BS37" s="38">
        <f>-BS36*WACC!L13</f>
        <v>-9981359.3359691408</v>
      </c>
      <c r="BT37" s="38">
        <f>-BT36*WACC!M13</f>
        <v>-13299389.442665637</v>
      </c>
      <c r="BU37" s="1">
        <f>-BU36*WACC!N$13</f>
        <v>-14065300.117060144</v>
      </c>
      <c r="BV37" s="1">
        <f>-BV36*WACC!O$13</f>
        <v>-7768207.3277866915</v>
      </c>
      <c r="BW37" s="1">
        <f>-BW36*WACC!P$13</f>
        <v>-9399317.2657699864</v>
      </c>
      <c r="BY37" s="38">
        <f>-BY36*WACC!C13</f>
        <v>-831383.12667192426</v>
      </c>
      <c r="BZ37" s="38">
        <f>-BZ36*WACC!D13</f>
        <v>-441613.10196440492</v>
      </c>
      <c r="CA37" s="38">
        <f>-CA36*WACC!E13</f>
        <v>-1287702.9299472105</v>
      </c>
      <c r="CB37" s="38">
        <f>-CB36*WACC!F13</f>
        <v>-188131.15809603923</v>
      </c>
      <c r="CC37" s="38">
        <f>-CC36*WACC!G13</f>
        <v>-2212718.0248088674</v>
      </c>
      <c r="CD37" s="38">
        <f>-CD36*WACC!H13</f>
        <v>-1667577.5932953062</v>
      </c>
      <c r="CE37" s="38">
        <f>-CE36*WACC!I13</f>
        <v>-1366636.9270562807</v>
      </c>
      <c r="CF37" s="38">
        <f>-CF36*WACC!J13</f>
        <v>-3084851.275034307</v>
      </c>
      <c r="CG37" s="38">
        <f>-CG36*WACC!K13</f>
        <v>-1184445.2769661243</v>
      </c>
      <c r="CH37" s="38">
        <f>-CH36*WACC!L13</f>
        <v>-1980378.8102453274</v>
      </c>
      <c r="CI37" s="38">
        <f>-CI36*WACC!M13</f>
        <v>-2378802.9301126129</v>
      </c>
      <c r="CJ37" s="1">
        <f>-CJ36*WACC!N$13</f>
        <v>-2061246.4944892717</v>
      </c>
      <c r="CK37" s="1">
        <f>-CK36*WACC!O$13</f>
        <v>-997655.7166615919</v>
      </c>
      <c r="CL37" s="1">
        <f>-CL36*WACC!P$13</f>
        <v>-1130820.3423033161</v>
      </c>
    </row>
    <row r="38" spans="1:90" s="55" customFormat="1" x14ac:dyDescent="0.35">
      <c r="A38" s="62" t="s">
        <v>71</v>
      </c>
      <c r="B38" s="1">
        <f>B36+B37</f>
        <v>1636720.4849264205</v>
      </c>
      <c r="C38" s="1">
        <f t="shared" ref="C38:N38" si="59">C36+C37</f>
        <v>593012.06064782315</v>
      </c>
      <c r="D38" s="1">
        <f t="shared" si="59"/>
        <v>2668364.8862149846</v>
      </c>
      <c r="E38" s="1">
        <f t="shared" si="59"/>
        <v>-92561.402051811994</v>
      </c>
      <c r="F38" s="1">
        <f t="shared" si="59"/>
        <v>3846773.2785018468</v>
      </c>
      <c r="G38" s="1">
        <f t="shared" si="59"/>
        <v>2611851.564635335</v>
      </c>
      <c r="H38" s="1">
        <f t="shared" si="59"/>
        <v>1381610.2568514692</v>
      </c>
      <c r="I38" s="1">
        <f t="shared" si="59"/>
        <v>4831368.4840946505</v>
      </c>
      <c r="J38" s="1">
        <f t="shared" si="59"/>
        <v>2177764.3943155617</v>
      </c>
      <c r="K38" s="1">
        <f t="shared" si="59"/>
        <v>3245512.3670466957</v>
      </c>
      <c r="L38" s="1">
        <f t="shared" si="59"/>
        <v>5547893.3650305076</v>
      </c>
      <c r="M38" s="1">
        <f t="shared" si="59"/>
        <v>7892950.7925827438</v>
      </c>
      <c r="N38" s="1">
        <f t="shared" si="59"/>
        <v>5808177.3342823759</v>
      </c>
      <c r="O38" s="1">
        <f t="shared" ref="O38" si="60">O36+O37</f>
        <v>6309836.6954948166</v>
      </c>
      <c r="Q38" s="1">
        <f t="shared" ref="Q38:AC38" si="61">Q36+Q37</f>
        <v>922141.859841172</v>
      </c>
      <c r="R38" s="1">
        <f t="shared" si="61"/>
        <v>551895.92613758112</v>
      </c>
      <c r="S38" s="1">
        <f t="shared" si="61"/>
        <v>1358738.6062169266</v>
      </c>
      <c r="T38" s="1">
        <f t="shared" si="61"/>
        <v>412394.09105050756</v>
      </c>
      <c r="U38" s="1">
        <f t="shared" si="61"/>
        <v>1700030.8938054803</v>
      </c>
      <c r="V38" s="1">
        <f t="shared" si="61"/>
        <v>1220657.284850501</v>
      </c>
      <c r="W38" s="1">
        <f t="shared" si="61"/>
        <v>1523316.0871206049</v>
      </c>
      <c r="X38" s="1">
        <f t="shared" si="61"/>
        <v>2244790.1142333625</v>
      </c>
      <c r="Y38" s="1">
        <f t="shared" si="61"/>
        <v>850541.14043293137</v>
      </c>
      <c r="Z38" s="1">
        <f t="shared" si="61"/>
        <v>2648515.5531423353</v>
      </c>
      <c r="AA38" s="1">
        <f t="shared" si="61"/>
        <v>3050882.0535596376</v>
      </c>
      <c r="AB38" s="1">
        <f t="shared" si="61"/>
        <v>3212024.613451283</v>
      </c>
      <c r="AC38" s="1">
        <f t="shared" si="61"/>
        <v>1939187.9947693853</v>
      </c>
      <c r="AD38" s="1">
        <f t="shared" ref="AD38" si="62">AD36+AD37</f>
        <v>2328616.1160723553</v>
      </c>
      <c r="AF38" s="1">
        <f t="shared" ref="AF38:AR38" si="63">AF36+AF37</f>
        <v>3573496.5946128382</v>
      </c>
      <c r="AG38" s="1">
        <f t="shared" si="63"/>
        <v>1307257.4584562532</v>
      </c>
      <c r="AH38" s="1">
        <f t="shared" si="63"/>
        <v>5979235.4641262237</v>
      </c>
      <c r="AI38" s="1">
        <f t="shared" si="63"/>
        <v>-238259.48285261693</v>
      </c>
      <c r="AJ38" s="1">
        <f t="shared" si="63"/>
        <v>8241992.6841605268</v>
      </c>
      <c r="AK38" s="1">
        <f t="shared" si="63"/>
        <v>5315891.2475894764</v>
      </c>
      <c r="AL38" s="1">
        <f t="shared" si="63"/>
        <v>2927935.2676278986</v>
      </c>
      <c r="AM38" s="1">
        <f t="shared" si="63"/>
        <v>10106966.484939054</v>
      </c>
      <c r="AN38" s="1">
        <f t="shared" si="63"/>
        <v>4559890.3870607708</v>
      </c>
      <c r="AO38" s="1">
        <f t="shared" si="63"/>
        <v>6875518.0414466495</v>
      </c>
      <c r="AP38" s="1">
        <f t="shared" si="63"/>
        <v>11623757.528553532</v>
      </c>
      <c r="AQ38" s="1">
        <f t="shared" si="63"/>
        <v>10774696.99830788</v>
      </c>
      <c r="AR38" s="1">
        <f t="shared" si="63"/>
        <v>4350929.0826226063</v>
      </c>
      <c r="AS38" s="1">
        <f t="shared" ref="AS38" si="64">AS36+AS37</f>
        <v>5990917.8430523407</v>
      </c>
      <c r="AU38" s="1">
        <f>AU36+AU37</f>
        <v>917719.21496641729</v>
      </c>
      <c r="AV38" s="1">
        <f t="shared" ref="AV38:BG38" si="65">AV36+AV37</f>
        <v>720064.21637978475</v>
      </c>
      <c r="AW38" s="1">
        <f t="shared" si="65"/>
        <v>1032952.5295896941</v>
      </c>
      <c r="AX38" s="1">
        <f t="shared" si="65"/>
        <v>562376.91070136253</v>
      </c>
      <c r="AY38" s="1">
        <f t="shared" si="65"/>
        <v>1862504.6307614953</v>
      </c>
      <c r="AZ38" s="1">
        <f t="shared" si="65"/>
        <v>1449718.9555383394</v>
      </c>
      <c r="BA38" s="1">
        <f t="shared" si="65"/>
        <v>2420247.1580052073</v>
      </c>
      <c r="BB38" s="1">
        <f t="shared" si="65"/>
        <v>3039675.7645217609</v>
      </c>
      <c r="BC38" s="1">
        <f t="shared" si="65"/>
        <v>1148096.0880835652</v>
      </c>
      <c r="BD38" s="1">
        <f t="shared" si="65"/>
        <v>3910241.0290555051</v>
      </c>
      <c r="BE38" s="1">
        <f t="shared" si="65"/>
        <v>4176793.1480604224</v>
      </c>
      <c r="BF38" s="1">
        <f t="shared" si="65"/>
        <v>4633334.8076507989</v>
      </c>
      <c r="BG38" s="1">
        <f t="shared" si="65"/>
        <v>2552976.129879144</v>
      </c>
      <c r="BH38" s="1">
        <f t="shared" ref="BH38" si="66">BH36+BH37</f>
        <v>3203230.4951737686</v>
      </c>
      <c r="BJ38" s="1">
        <f>BJ36+BJ37</f>
        <v>5711172.7070451332</v>
      </c>
      <c r="BK38" s="1">
        <f t="shared" ref="BK38:BV38" si="67">BK36+BK37</f>
        <v>3136499.65524077</v>
      </c>
      <c r="BL38" s="1">
        <f t="shared" si="67"/>
        <v>8593127.8610910922</v>
      </c>
      <c r="BM38" s="1">
        <f t="shared" si="67"/>
        <v>1495134.2657985911</v>
      </c>
      <c r="BN38" s="1">
        <f t="shared" si="67"/>
        <v>14372028.409829836</v>
      </c>
      <c r="BO38" s="1">
        <f t="shared" si="67"/>
        <v>9905809.3327456005</v>
      </c>
      <c r="BP38" s="1">
        <f t="shared" si="67"/>
        <v>9146942.1863653548</v>
      </c>
      <c r="BQ38" s="1">
        <f t="shared" si="67"/>
        <v>18233984.601953045</v>
      </c>
      <c r="BR38" s="1">
        <f t="shared" si="67"/>
        <v>7499967.8080989104</v>
      </c>
      <c r="BS38" s="1">
        <f t="shared" si="67"/>
        <v>14972039.003953712</v>
      </c>
      <c r="BT38" s="1">
        <f t="shared" si="67"/>
        <v>19949084.163998451</v>
      </c>
      <c r="BU38" s="1">
        <f t="shared" si="67"/>
        <v>21097950.175590213</v>
      </c>
      <c r="BV38" s="1">
        <f t="shared" si="67"/>
        <v>11652310.991680037</v>
      </c>
      <c r="BW38" s="1">
        <f t="shared" ref="BW38" si="68">BW36+BW37</f>
        <v>14098975.898654981</v>
      </c>
      <c r="BY38" s="1">
        <f>BY36+BY37</f>
        <v>1247074.6900078862</v>
      </c>
      <c r="BZ38" s="1">
        <f t="shared" ref="BZ38:CK38" si="69">BZ36+BZ37</f>
        <v>662419.65294660733</v>
      </c>
      <c r="CA38" s="38">
        <f t="shared" si="69"/>
        <v>1931554.3949208157</v>
      </c>
      <c r="CB38" s="1">
        <f t="shared" si="69"/>
        <v>282196.7371440588</v>
      </c>
      <c r="CC38" s="1">
        <f t="shared" si="69"/>
        <v>3319077.0372133008</v>
      </c>
      <c r="CD38" s="1">
        <f t="shared" si="69"/>
        <v>2501366.389942959</v>
      </c>
      <c r="CE38" s="1">
        <f t="shared" si="69"/>
        <v>2049955.3905844206</v>
      </c>
      <c r="CF38" s="1">
        <f t="shared" si="69"/>
        <v>4627276.9125514608</v>
      </c>
      <c r="CG38" s="1">
        <f t="shared" si="69"/>
        <v>1776667.9154491862</v>
      </c>
      <c r="CH38" s="1">
        <f t="shared" si="69"/>
        <v>2970568.2153679905</v>
      </c>
      <c r="CI38" s="1">
        <f t="shared" si="69"/>
        <v>3568204.3951689196</v>
      </c>
      <c r="CJ38" s="1">
        <f t="shared" si="69"/>
        <v>3091869.7417339073</v>
      </c>
      <c r="CK38" s="1">
        <f t="shared" si="69"/>
        <v>1496483.5749923876</v>
      </c>
      <c r="CL38" s="1">
        <f t="shared" ref="CL38" si="70">CL36+CL37</f>
        <v>1696230.5134549742</v>
      </c>
    </row>
    <row r="39" spans="1:90" s="55" customFormat="1" x14ac:dyDescent="0.35">
      <c r="A39" s="61" t="s">
        <v>72</v>
      </c>
      <c r="B39" s="1">
        <f>B33-B34+B35+B38</f>
        <v>86586434.909047082</v>
      </c>
      <c r="C39" s="1">
        <f t="shared" ref="C39:N39" si="71">C33-C34+C35+C38</f>
        <v>77641844.288775384</v>
      </c>
      <c r="D39" s="1">
        <f t="shared" si="71"/>
        <v>110539328.63533564</v>
      </c>
      <c r="E39" s="1">
        <f t="shared" si="71"/>
        <v>101801106.12575419</v>
      </c>
      <c r="F39" s="1">
        <f t="shared" si="71"/>
        <v>142304093.29044205</v>
      </c>
      <c r="G39" s="1">
        <f t="shared" si="71"/>
        <v>150267248.81594881</v>
      </c>
      <c r="H39" s="1">
        <f t="shared" si="71"/>
        <v>159201199.91985461</v>
      </c>
      <c r="I39" s="1">
        <f t="shared" si="71"/>
        <v>168463227.93784258</v>
      </c>
      <c r="J39" s="1">
        <f t="shared" si="71"/>
        <v>159490209.37529936</v>
      </c>
      <c r="K39" s="1">
        <f t="shared" si="71"/>
        <v>187055299.42284828</v>
      </c>
      <c r="L39" s="1">
        <f t="shared" si="71"/>
        <v>188299218.12749833</v>
      </c>
      <c r="M39" s="1">
        <f t="shared" si="71"/>
        <v>186049684.87245601</v>
      </c>
      <c r="N39" s="1">
        <f t="shared" si="71"/>
        <v>165932790.32933903</v>
      </c>
      <c r="O39" s="1">
        <f t="shared" ref="O39" si="72">O33-O34+O35+O38</f>
        <v>165902319.31165695</v>
      </c>
      <c r="Q39" s="1">
        <f t="shared" ref="Q39:AC39" si="73">Q33-Q34+Q35+Q38</f>
        <v>57720594.223832898</v>
      </c>
      <c r="R39" s="1">
        <f t="shared" si="73"/>
        <v>55460815.820140675</v>
      </c>
      <c r="S39" s="1">
        <f t="shared" si="73"/>
        <v>75981687.86507158</v>
      </c>
      <c r="T39" s="1">
        <f t="shared" si="73"/>
        <v>78128503.456029713</v>
      </c>
      <c r="U39" s="1">
        <f t="shared" si="73"/>
        <v>74283243.435093656</v>
      </c>
      <c r="V39" s="1">
        <f t="shared" si="73"/>
        <v>80650359.2273653</v>
      </c>
      <c r="W39" s="1">
        <f t="shared" si="73"/>
        <v>93266065.940584049</v>
      </c>
      <c r="X39" s="1">
        <f t="shared" si="73"/>
        <v>89126101.118561819</v>
      </c>
      <c r="Y39" s="1">
        <f t="shared" si="73"/>
        <v>77618004.384997174</v>
      </c>
      <c r="Z39" s="1">
        <f t="shared" si="73"/>
        <v>106160299.24723428</v>
      </c>
      <c r="AA39" s="1">
        <f t="shared" si="73"/>
        <v>100961867.50451599</v>
      </c>
      <c r="AB39" s="1">
        <f t="shared" si="73"/>
        <v>101747788.45525165</v>
      </c>
      <c r="AC39" s="1">
        <f t="shared" si="73"/>
        <v>89830564.359383613</v>
      </c>
      <c r="AD39" s="1">
        <f t="shared" ref="AD39" si="74">AD33-AD34+AD35+AD38</f>
        <v>89924786.772207305</v>
      </c>
      <c r="AF39" s="1">
        <f t="shared" ref="AF39:AR39" si="75">AF33-AF34+AF35+AF38</f>
        <v>188250193.61888999</v>
      </c>
      <c r="AG39" s="1">
        <f t="shared" si="75"/>
        <v>170817526.92525116</v>
      </c>
      <c r="AH39" s="1">
        <f t="shared" si="75"/>
        <v>246627648.80855042</v>
      </c>
      <c r="AI39" s="1">
        <f t="shared" si="75"/>
        <v>233971768.65070674</v>
      </c>
      <c r="AJ39" s="1">
        <f t="shared" si="75"/>
        <v>302199452.08029604</v>
      </c>
      <c r="AK39" s="1">
        <f t="shared" si="75"/>
        <v>302895278.93783605</v>
      </c>
      <c r="AL39" s="1">
        <f t="shared" si="75"/>
        <v>333847154.83098686</v>
      </c>
      <c r="AM39" s="1">
        <f t="shared" si="75"/>
        <v>348749731.20553225</v>
      </c>
      <c r="AN39" s="1">
        <f t="shared" si="75"/>
        <v>329575591.90723407</v>
      </c>
      <c r="AO39" s="1">
        <f t="shared" si="75"/>
        <v>378775358.35534376</v>
      </c>
      <c r="AP39" s="1">
        <f t="shared" si="75"/>
        <v>379912020.74170721</v>
      </c>
      <c r="AQ39" s="1">
        <f t="shared" si="75"/>
        <v>392159137.49135476</v>
      </c>
      <c r="AR39" s="1">
        <f t="shared" si="75"/>
        <v>340057573.1247344</v>
      </c>
      <c r="AS39" s="1">
        <f t="shared" ref="AS39" si="76">AS33-AS34+AS35+AS38</f>
        <v>346492552.03241575</v>
      </c>
      <c r="AU39" s="1">
        <f t="shared" ref="AU39:BG39" si="77">AU33-AU34+AU35+AU38</f>
        <v>65295754.428805999</v>
      </c>
      <c r="AV39" s="1">
        <f t="shared" si="77"/>
        <v>62510950.489297509</v>
      </c>
      <c r="AW39" s="1">
        <f t="shared" si="77"/>
        <v>77910791.861468628</v>
      </c>
      <c r="AX39" s="1">
        <f t="shared" si="77"/>
        <v>78924071.93310006</v>
      </c>
      <c r="AY39" s="1">
        <f t="shared" si="77"/>
        <v>89681396.833170727</v>
      </c>
      <c r="AZ39" s="1">
        <f t="shared" si="77"/>
        <v>105475539.40710381</v>
      </c>
      <c r="BA39" s="1">
        <f t="shared" si="77"/>
        <v>131582974.26776592</v>
      </c>
      <c r="BB39" s="1">
        <f t="shared" si="77"/>
        <v>139088023.4887633</v>
      </c>
      <c r="BC39" s="1">
        <f t="shared" si="77"/>
        <v>135548316.17332971</v>
      </c>
      <c r="BD39" s="1">
        <f t="shared" si="77"/>
        <v>173257091.50016704</v>
      </c>
      <c r="BE39" s="1">
        <f t="shared" si="77"/>
        <v>164739776.88762876</v>
      </c>
      <c r="BF39" s="1">
        <f t="shared" si="77"/>
        <v>167559579.80952618</v>
      </c>
      <c r="BG39" s="1">
        <f t="shared" si="77"/>
        <v>150290336.70628956</v>
      </c>
      <c r="BH39" s="1">
        <f t="shared" ref="BH39" si="78">BH33-BH34+BH35+BH38</f>
        <v>152329278.54942751</v>
      </c>
      <c r="BJ39" s="1">
        <f t="shared" ref="BJ39:BV39" si="79">BJ33-BJ34+BJ35+BJ38</f>
        <v>341365997.51996601</v>
      </c>
      <c r="BK39" s="1">
        <f t="shared" si="79"/>
        <v>322403439.09240246</v>
      </c>
      <c r="BL39" s="1">
        <f t="shared" si="79"/>
        <v>446475895.61750388</v>
      </c>
      <c r="BM39" s="1">
        <f t="shared" si="79"/>
        <v>448852652.53072131</v>
      </c>
      <c r="BN39" s="1">
        <f t="shared" si="79"/>
        <v>579777737.7369082</v>
      </c>
      <c r="BO39" s="1">
        <f t="shared" si="79"/>
        <v>614244828.41831422</v>
      </c>
      <c r="BP39" s="1">
        <f t="shared" si="79"/>
        <v>691609081.87605441</v>
      </c>
      <c r="BQ39" s="1">
        <f t="shared" si="79"/>
        <v>693565609.99406278</v>
      </c>
      <c r="BR39" s="1">
        <f t="shared" si="79"/>
        <v>644327231.85156929</v>
      </c>
      <c r="BS39" s="1">
        <f t="shared" si="79"/>
        <v>724030799.70612502</v>
      </c>
      <c r="BT39" s="1">
        <f t="shared" si="79"/>
        <v>697489892.51705182</v>
      </c>
      <c r="BU39" s="1">
        <f t="shared" si="79"/>
        <v>701968702.54220915</v>
      </c>
      <c r="BV39" s="1">
        <f t="shared" si="79"/>
        <v>623189586.68473864</v>
      </c>
      <c r="BW39" s="1">
        <f t="shared" ref="BW39" si="80">BW33-BW34+BW35+BW38</f>
        <v>628139375.91380835</v>
      </c>
      <c r="BY39" s="1">
        <f t="shared" ref="BY39:CK39" si="81">BY33-BY34+BY35+BY38</f>
        <v>103575331.3949962</v>
      </c>
      <c r="BZ39" s="1">
        <f t="shared" si="81"/>
        <v>107671227.74641074</v>
      </c>
      <c r="CA39" s="38">
        <f t="shared" si="81"/>
        <v>146256989.23152131</v>
      </c>
      <c r="CB39" s="1">
        <f t="shared" si="81"/>
        <v>164238899.73863387</v>
      </c>
      <c r="CC39" s="1">
        <f t="shared" si="81"/>
        <v>188012764.99238667</v>
      </c>
      <c r="CD39" s="1">
        <f t="shared" si="81"/>
        <v>227712877.92955953</v>
      </c>
      <c r="CE39" s="1">
        <f t="shared" si="81"/>
        <v>280059887.65340704</v>
      </c>
      <c r="CF39" s="1">
        <f t="shared" si="81"/>
        <v>304775701.82300317</v>
      </c>
      <c r="CG39" s="1">
        <f t="shared" si="81"/>
        <v>270780588.55024421</v>
      </c>
      <c r="CH39" s="1">
        <f t="shared" si="81"/>
        <v>279807636.1070866</v>
      </c>
      <c r="CI39" s="1">
        <f t="shared" si="81"/>
        <v>275368824.84828746</v>
      </c>
      <c r="CJ39" s="1">
        <f t="shared" si="81"/>
        <v>269841898.74843383</v>
      </c>
      <c r="CK39" s="1">
        <f t="shared" si="81"/>
        <v>199966815.55032763</v>
      </c>
      <c r="CL39" s="1">
        <f t="shared" ref="CL39" si="82">CL33-CL34+CL35+CL38</f>
        <v>187607175.79212004</v>
      </c>
    </row>
    <row r="40" spans="1:90" s="55" customFormat="1"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s="55" customFormat="1"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s="55" customFormat="1"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s="55" customFormat="1" x14ac:dyDescent="0.35">
      <c r="A43" s="59" t="s">
        <v>74</v>
      </c>
      <c r="B43" s="1">
        <f>B35</f>
        <v>40359718.412332319</v>
      </c>
      <c r="C43" s="1">
        <f t="shared" ref="C43:N43" si="83">C35</f>
        <v>35120210.657248706</v>
      </c>
      <c r="D43" s="1">
        <f t="shared" si="83"/>
        <v>50627230.981031507</v>
      </c>
      <c r="E43" s="1">
        <f t="shared" si="83"/>
        <v>46161673.70504494</v>
      </c>
      <c r="F43" s="1">
        <f t="shared" si="83"/>
        <v>54999104.516108401</v>
      </c>
      <c r="G43" s="1">
        <f t="shared" si="83"/>
        <v>54326800.743550785</v>
      </c>
      <c r="H43" s="1">
        <f t="shared" si="83"/>
        <v>59866340.856259532</v>
      </c>
      <c r="I43" s="1">
        <f t="shared" si="83"/>
        <v>49366192.447389044</v>
      </c>
      <c r="J43" s="1">
        <f t="shared" si="83"/>
        <v>58201369.278894834</v>
      </c>
      <c r="K43" s="1">
        <f t="shared" si="83"/>
        <v>73147255.89790684</v>
      </c>
      <c r="L43" s="1">
        <f t="shared" si="83"/>
        <v>68127386.573455319</v>
      </c>
      <c r="M43" s="1">
        <f t="shared" si="83"/>
        <v>63114696.206743814</v>
      </c>
      <c r="N43" s="1">
        <f t="shared" si="83"/>
        <v>55682108.495285571</v>
      </c>
      <c r="O43" s="1">
        <f t="shared" ref="O43" si="84">O35</f>
        <v>53670786.083562627</v>
      </c>
      <c r="Q43" s="1">
        <f t="shared" ref="Q43:AC43" si="85">Q35</f>
        <v>24106322.042804051</v>
      </c>
      <c r="R43" s="1">
        <f t="shared" si="85"/>
        <v>21598121.815771457</v>
      </c>
      <c r="S43" s="1">
        <f t="shared" si="85"/>
        <v>32504834.73330472</v>
      </c>
      <c r="T43" s="1">
        <f t="shared" si="85"/>
        <v>31068063.935466271</v>
      </c>
      <c r="U43" s="1">
        <f t="shared" si="85"/>
        <v>29013033.545209553</v>
      </c>
      <c r="V43" s="1">
        <f t="shared" si="85"/>
        <v>29181479.411773287</v>
      </c>
      <c r="W43" s="1">
        <f t="shared" si="85"/>
        <v>33109338.339101803</v>
      </c>
      <c r="X43" s="1">
        <f t="shared" si="85"/>
        <v>26233364.715101011</v>
      </c>
      <c r="Y43" s="1">
        <f t="shared" si="85"/>
        <v>27906959.829515543</v>
      </c>
      <c r="Z43" s="1">
        <f t="shared" si="85"/>
        <v>39483071.683893397</v>
      </c>
      <c r="AA43" s="1">
        <f t="shared" si="85"/>
        <v>36207354.219654188</v>
      </c>
      <c r="AB43" s="1">
        <f t="shared" si="85"/>
        <v>32620044.349981144</v>
      </c>
      <c r="AC43" s="1">
        <f t="shared" si="85"/>
        <v>28583531.74311094</v>
      </c>
      <c r="AD43" s="1">
        <f t="shared" ref="AD43" si="86">AD35</f>
        <v>27319915.217298303</v>
      </c>
      <c r="AF43" s="1">
        <f t="shared" ref="AF43:AR43" si="87">AF35</f>
        <v>88272015.603800237</v>
      </c>
      <c r="AG43" s="1">
        <f t="shared" si="87"/>
        <v>77878005.959226727</v>
      </c>
      <c r="AH43" s="1">
        <f t="shared" si="87"/>
        <v>113702078.8828644</v>
      </c>
      <c r="AI43" s="1">
        <f t="shared" si="87"/>
        <v>107149844.71428014</v>
      </c>
      <c r="AJ43" s="1">
        <f t="shared" si="87"/>
        <v>117839598.22890685</v>
      </c>
      <c r="AK43" s="1">
        <f t="shared" si="87"/>
        <v>110571130.20228779</v>
      </c>
      <c r="AL43" s="1">
        <f t="shared" si="87"/>
        <v>126869904.75338574</v>
      </c>
      <c r="AM43" s="1">
        <f t="shared" si="87"/>
        <v>103271455.83183192</v>
      </c>
      <c r="AN43" s="1">
        <f t="shared" si="87"/>
        <v>121864357.88435701</v>
      </c>
      <c r="AO43" s="1">
        <f t="shared" si="87"/>
        <v>149357602.92127067</v>
      </c>
      <c r="AP43" s="1">
        <f t="shared" si="87"/>
        <v>139116557.55939704</v>
      </c>
      <c r="AQ43" s="1">
        <f t="shared" si="87"/>
        <v>128547751.4695456</v>
      </c>
      <c r="AR43" s="1">
        <f t="shared" si="87"/>
        <v>114674830.31671064</v>
      </c>
      <c r="AS43" s="1">
        <f t="shared" ref="AS43" si="88">AS35</f>
        <v>112323407.9951456</v>
      </c>
      <c r="AU43" s="1">
        <f t="shared" ref="AU43:BG43" si="89">AU35</f>
        <v>25261349.395191945</v>
      </c>
      <c r="AV43" s="1">
        <f t="shared" si="89"/>
        <v>21781782.497998036</v>
      </c>
      <c r="AW43" s="1">
        <f t="shared" si="89"/>
        <v>31212409.038389768</v>
      </c>
      <c r="AX43" s="1">
        <f t="shared" si="89"/>
        <v>27843587.235757317</v>
      </c>
      <c r="AY43" s="1">
        <f t="shared" si="89"/>
        <v>32973144.235382505</v>
      </c>
      <c r="AZ43" s="1">
        <f t="shared" si="89"/>
        <v>36101395.942879714</v>
      </c>
      <c r="BA43" s="1">
        <f t="shared" si="89"/>
        <v>43613597.471951723</v>
      </c>
      <c r="BB43" s="1">
        <f t="shared" si="89"/>
        <v>39699678.077232555</v>
      </c>
      <c r="BC43" s="1">
        <f t="shared" si="89"/>
        <v>47341602.05051963</v>
      </c>
      <c r="BD43" s="1">
        <f t="shared" si="89"/>
        <v>61244412.35757678</v>
      </c>
      <c r="BE43" s="1">
        <f t="shared" si="89"/>
        <v>56381021.191253588</v>
      </c>
      <c r="BF43" s="1">
        <f t="shared" si="89"/>
        <v>51813920.813469</v>
      </c>
      <c r="BG43" s="1">
        <f t="shared" si="89"/>
        <v>45897217.267808393</v>
      </c>
      <c r="BH43" s="1">
        <f t="shared" ref="BH43" si="90">BH35</f>
        <v>44339448.782435358</v>
      </c>
      <c r="BJ43" s="1">
        <f t="shared" ref="BJ43:BV43" si="91">BJ35</f>
        <v>147794434.82595611</v>
      </c>
      <c r="BK43" s="1">
        <f t="shared" si="91"/>
        <v>131152426.58718432</v>
      </c>
      <c r="BL43" s="1">
        <f t="shared" si="91"/>
        <v>196470581.14886186</v>
      </c>
      <c r="BM43" s="1">
        <f t="shared" si="91"/>
        <v>186489260.2248176</v>
      </c>
      <c r="BN43" s="1">
        <f t="shared" si="91"/>
        <v>225657592.65124533</v>
      </c>
      <c r="BO43" s="1">
        <f t="shared" si="91"/>
        <v>221675040.75069648</v>
      </c>
      <c r="BP43" s="1">
        <f t="shared" si="91"/>
        <v>250344031.40931109</v>
      </c>
      <c r="BQ43" s="1">
        <f t="shared" si="91"/>
        <v>202647532.55438074</v>
      </c>
      <c r="BR43" s="1">
        <f t="shared" si="91"/>
        <v>232353367.34707814</v>
      </c>
      <c r="BS43" s="1">
        <f t="shared" si="91"/>
        <v>272053722.43897265</v>
      </c>
      <c r="BT43" s="1">
        <f t="shared" si="91"/>
        <v>246186024.53695238</v>
      </c>
      <c r="BU43" s="1">
        <f t="shared" si="91"/>
        <v>222657145.94900599</v>
      </c>
      <c r="BV43" s="1">
        <f t="shared" si="91"/>
        <v>196670215.55356178</v>
      </c>
      <c r="BW43" s="1">
        <f t="shared" ref="BW43" si="92">BW35</f>
        <v>188168109.46243095</v>
      </c>
      <c r="BY43" s="1">
        <f t="shared" ref="BY43:CK43" si="93">BY35</f>
        <v>32040655.939223368</v>
      </c>
      <c r="BZ43" s="1">
        <f t="shared" si="93"/>
        <v>28992444.36646378</v>
      </c>
      <c r="CA43" s="38">
        <f t="shared" si="93"/>
        <v>43291987.389454797</v>
      </c>
      <c r="CB43" s="1">
        <f t="shared" si="93"/>
        <v>42314908.331201732</v>
      </c>
      <c r="CC43" s="1">
        <f t="shared" si="93"/>
        <v>50701795.6804104</v>
      </c>
      <c r="CD43" s="1">
        <f t="shared" si="93"/>
        <v>54829006.99650488</v>
      </c>
      <c r="CE43" s="1">
        <f t="shared" si="93"/>
        <v>63797882.676429205</v>
      </c>
      <c r="CF43" s="1">
        <f t="shared" si="93"/>
        <v>49903459.704579763</v>
      </c>
      <c r="CG43" s="1">
        <f t="shared" si="93"/>
        <v>51901935.431714892</v>
      </c>
      <c r="CH43" s="1">
        <f t="shared" si="93"/>
        <v>51941910.503874756</v>
      </c>
      <c r="CI43" s="1">
        <f t="shared" si="93"/>
        <v>42160522.386552528</v>
      </c>
      <c r="CJ43" s="1">
        <f t="shared" si="93"/>
        <v>30912902.133864455</v>
      </c>
      <c r="CK43" s="1">
        <f t="shared" si="93"/>
        <v>21629167.623522669</v>
      </c>
      <c r="CL43" s="1">
        <f t="shared" ref="CL43" si="94">CL35</f>
        <v>19928979.459127173</v>
      </c>
    </row>
    <row r="44" spans="1:90" s="55" customFormat="1" x14ac:dyDescent="0.35">
      <c r="A44" s="59" t="s">
        <v>75</v>
      </c>
      <c r="B44" s="1">
        <f>B19</f>
        <v>-13913416</v>
      </c>
      <c r="C44" s="1">
        <f t="shared" ref="C44:N44" si="95">C19</f>
        <v>-15128638</v>
      </c>
      <c r="D44" s="1">
        <f t="shared" si="95"/>
        <v>-16707640</v>
      </c>
      <c r="E44" s="1">
        <f t="shared" si="95"/>
        <v>-18285345</v>
      </c>
      <c r="F44" s="1">
        <f t="shared" si="95"/>
        <v>-22304125</v>
      </c>
      <c r="G44" s="1">
        <f t="shared" si="95"/>
        <v>-25447384</v>
      </c>
      <c r="H44" s="1">
        <f t="shared" si="95"/>
        <v>-28274365</v>
      </c>
      <c r="I44" s="1">
        <f t="shared" si="95"/>
        <v>-32541998</v>
      </c>
      <c r="J44" s="1">
        <f t="shared" si="95"/>
        <v>-36090511</v>
      </c>
      <c r="K44" s="1">
        <f t="shared" si="95"/>
        <v>-38513925.185628198</v>
      </c>
      <c r="L44" s="1">
        <f t="shared" si="95"/>
        <v>-41178278.675346501</v>
      </c>
      <c r="M44" s="1">
        <f t="shared" si="95"/>
        <v>-26916401.567709301</v>
      </c>
      <c r="N44" s="1">
        <f t="shared" si="95"/>
        <v>-29066167.140000001</v>
      </c>
      <c r="O44" s="1">
        <f t="shared" ref="O44" si="96">O19</f>
        <v>-31128371.43</v>
      </c>
      <c r="Q44" s="1">
        <f t="shared" ref="Q44:AC44" si="97">Q19</f>
        <v>-14622021</v>
      </c>
      <c r="R44" s="1">
        <f t="shared" si="97"/>
        <v>-15976592</v>
      </c>
      <c r="S44" s="1">
        <f t="shared" si="97"/>
        <v>-17707005</v>
      </c>
      <c r="T44" s="1">
        <f t="shared" si="97"/>
        <v>-19282952</v>
      </c>
      <c r="U44" s="1">
        <f t="shared" si="97"/>
        <v>-12810023</v>
      </c>
      <c r="V44" s="1">
        <f t="shared" si="97"/>
        <v>-14616468</v>
      </c>
      <c r="W44" s="1">
        <f t="shared" si="97"/>
        <v>-16638578</v>
      </c>
      <c r="X44" s="1">
        <f t="shared" si="97"/>
        <v>-18689401</v>
      </c>
      <c r="Y44" s="1">
        <f t="shared" si="97"/>
        <v>-19525084</v>
      </c>
      <c r="Z44" s="1">
        <f t="shared" si="97"/>
        <v>-20999863.130456202</v>
      </c>
      <c r="AA44" s="1">
        <f t="shared" si="97"/>
        <v>-22203454.314996898</v>
      </c>
      <c r="AB44" s="1">
        <f t="shared" si="97"/>
        <v>-24320337.387832001</v>
      </c>
      <c r="AC44" s="1">
        <f t="shared" si="97"/>
        <v>-25363066.34</v>
      </c>
      <c r="AD44" s="1">
        <f t="shared" ref="AD44" si="98">AD19</f>
        <v>-26228147.800000001</v>
      </c>
      <c r="AF44" s="1">
        <f t="shared" ref="AF44:AR44" si="99">AF19</f>
        <v>-29339329</v>
      </c>
      <c r="AG44" s="1">
        <f t="shared" si="99"/>
        <v>-32239319</v>
      </c>
      <c r="AH44" s="1">
        <f t="shared" si="99"/>
        <v>-35969393</v>
      </c>
      <c r="AI44" s="1">
        <f t="shared" si="99"/>
        <v>-40246168</v>
      </c>
      <c r="AJ44" s="1">
        <f t="shared" si="99"/>
        <v>-45090756</v>
      </c>
      <c r="AK44" s="1">
        <f t="shared" si="99"/>
        <v>-48849886</v>
      </c>
      <c r="AL44" s="1">
        <f t="shared" si="99"/>
        <v>-56384479</v>
      </c>
      <c r="AM44" s="1">
        <f t="shared" si="99"/>
        <v>-64409729</v>
      </c>
      <c r="AN44" s="1">
        <f t="shared" si="99"/>
        <v>-71196361</v>
      </c>
      <c r="AO44" s="1">
        <f t="shared" si="99"/>
        <v>-74091309.469041407</v>
      </c>
      <c r="AP44" s="1">
        <f t="shared" si="99"/>
        <v>-77851658.553049207</v>
      </c>
      <c r="AQ44" s="1">
        <f t="shared" si="99"/>
        <v>-97497945.899384394</v>
      </c>
      <c r="AR44" s="1">
        <f t="shared" si="99"/>
        <v>-100468807.33</v>
      </c>
      <c r="AS44" s="1">
        <f t="shared" ref="AS44" si="100">AS19</f>
        <v>-104514919.78</v>
      </c>
      <c r="AU44" s="1">
        <f t="shared" ref="AU44:BG44" si="101">AU19</f>
        <v>-20402195</v>
      </c>
      <c r="AV44" s="1">
        <f t="shared" si="101"/>
        <v>-21782775</v>
      </c>
      <c r="AW44" s="1">
        <f t="shared" si="101"/>
        <v>-23462955</v>
      </c>
      <c r="AX44" s="1">
        <f t="shared" si="101"/>
        <v>-25114930</v>
      </c>
      <c r="AY44" s="1">
        <f t="shared" si="101"/>
        <v>-20203942</v>
      </c>
      <c r="AZ44" s="1">
        <f t="shared" si="101"/>
        <v>-24118319</v>
      </c>
      <c r="BA44" s="1">
        <f t="shared" si="101"/>
        <v>-28346648</v>
      </c>
      <c r="BB44" s="1">
        <f t="shared" si="101"/>
        <v>-34479920</v>
      </c>
      <c r="BC44" s="1">
        <f t="shared" si="101"/>
        <v>-38636602</v>
      </c>
      <c r="BD44" s="1">
        <f t="shared" si="101"/>
        <v>-42260064.114652596</v>
      </c>
      <c r="BE44" s="1">
        <f t="shared" si="101"/>
        <v>-45288117.070056997</v>
      </c>
      <c r="BF44" s="1">
        <f t="shared" si="101"/>
        <v>-47176957.655629702</v>
      </c>
      <c r="BG44" s="1">
        <f t="shared" si="101"/>
        <v>-49889105.759999998</v>
      </c>
      <c r="BH44" s="1">
        <f t="shared" ref="BH44" si="102">BH19</f>
        <v>-52151701.200000003</v>
      </c>
      <c r="BJ44" s="1">
        <f t="shared" ref="BJ44:BV44" si="103">BJ19</f>
        <v>-76811330</v>
      </c>
      <c r="BK44" s="1">
        <f t="shared" si="103"/>
        <v>-83832970</v>
      </c>
      <c r="BL44" s="1">
        <f t="shared" si="103"/>
        <v>-92129808</v>
      </c>
      <c r="BM44" s="1">
        <f t="shared" si="103"/>
        <v>-101072289</v>
      </c>
      <c r="BN44" s="1">
        <f t="shared" si="103"/>
        <v>-95265020</v>
      </c>
      <c r="BO44" s="1">
        <f t="shared" si="103"/>
        <v>-109105426</v>
      </c>
      <c r="BP44" s="1">
        <f t="shared" si="103"/>
        <v>-125391136</v>
      </c>
      <c r="BQ44" s="1">
        <f t="shared" si="103"/>
        <v>-144492608</v>
      </c>
      <c r="BR44" s="1">
        <f t="shared" si="103"/>
        <v>-158321304</v>
      </c>
      <c r="BS44" s="1">
        <f t="shared" si="103"/>
        <v>-155449287.18035501</v>
      </c>
      <c r="BT44" s="1">
        <f t="shared" si="103"/>
        <v>-166400924.73711759</v>
      </c>
      <c r="BU44" s="1">
        <f t="shared" si="103"/>
        <v>-178058489.9938404</v>
      </c>
      <c r="BV44" s="1">
        <f t="shared" si="103"/>
        <v>-189009064.69</v>
      </c>
      <c r="BW44" s="1">
        <f t="shared" ref="BW44" si="104">BW19</f>
        <v>-200198964.13999999</v>
      </c>
      <c r="BY44" s="1">
        <f t="shared" ref="BY44:CK44" si="105">BY19</f>
        <v>-46172332</v>
      </c>
      <c r="BZ44" s="1">
        <f t="shared" si="105"/>
        <v>-55104888</v>
      </c>
      <c r="CA44" s="38">
        <f t="shared" si="105"/>
        <v>-67965868</v>
      </c>
      <c r="CB44" s="1">
        <f t="shared" si="105"/>
        <v>-85643574</v>
      </c>
      <c r="CC44" s="1">
        <f t="shared" si="105"/>
        <v>-78650737</v>
      </c>
      <c r="CD44" s="1">
        <f t="shared" si="105"/>
        <v>-102487099</v>
      </c>
      <c r="CE44" s="1">
        <f t="shared" si="105"/>
        <v>-137325871</v>
      </c>
      <c r="CF44" s="1">
        <f t="shared" si="105"/>
        <v>-168801160</v>
      </c>
      <c r="CG44" s="1">
        <f t="shared" si="105"/>
        <v>-161655885</v>
      </c>
      <c r="CH44" s="1">
        <f t="shared" si="105"/>
        <v>-170628717.129583</v>
      </c>
      <c r="CI44" s="1">
        <f t="shared" si="105"/>
        <v>-183573828.4582814</v>
      </c>
      <c r="CJ44" s="1">
        <f t="shared" si="105"/>
        <v>-196200193.4536303</v>
      </c>
      <c r="CK44" s="1">
        <f t="shared" si="105"/>
        <v>-151022575.82999998</v>
      </c>
      <c r="CL44" s="1">
        <f t="shared" ref="CL44" si="106">CL19</f>
        <v>-141156008.21000001</v>
      </c>
    </row>
    <row r="45" spans="1:90" s="55" customFormat="1" x14ac:dyDescent="0.35">
      <c r="A45" s="59" t="s">
        <v>76</v>
      </c>
      <c r="B45" s="1">
        <f>B30</f>
        <v>23220408.913787458</v>
      </c>
      <c r="C45" s="1">
        <f t="shared" ref="C45:N45" si="107">C30</f>
        <v>24098484.18348223</v>
      </c>
      <c r="D45" s="1">
        <f t="shared" si="107"/>
        <v>28380208.28643864</v>
      </c>
      <c r="E45" s="1">
        <f t="shared" si="107"/>
        <v>37868317.432108365</v>
      </c>
      <c r="F45" s="1">
        <f t="shared" si="107"/>
        <v>43629901.11598362</v>
      </c>
      <c r="G45" s="1">
        <f t="shared" si="107"/>
        <v>55982777.602197342</v>
      </c>
      <c r="H45" s="1">
        <f t="shared" si="107"/>
        <v>63384881.525529034</v>
      </c>
      <c r="I45" s="1">
        <f t="shared" si="107"/>
        <v>59714101.467697389</v>
      </c>
      <c r="J45" s="1">
        <f t="shared" si="107"/>
        <v>53099638.016869947</v>
      </c>
      <c r="K45" s="1">
        <f t="shared" si="107"/>
        <v>57363494.077937268</v>
      </c>
      <c r="L45" s="1">
        <f t="shared" si="107"/>
        <v>48171923.07296215</v>
      </c>
      <c r="M45" s="1">
        <f t="shared" si="107"/>
        <v>52168860.472529955</v>
      </c>
      <c r="N45" s="1">
        <f t="shared" si="107"/>
        <v>48916862.836919449</v>
      </c>
      <c r="O45" s="1">
        <f t="shared" ref="O45" si="108">O30</f>
        <v>46048513.489779212</v>
      </c>
      <c r="Q45" s="1">
        <f t="shared" ref="Q45:AC45" si="109">Q30</f>
        <v>13869240.848576345</v>
      </c>
      <c r="R45" s="1">
        <f t="shared" si="109"/>
        <v>14820013.525826188</v>
      </c>
      <c r="S45" s="1">
        <f t="shared" si="109"/>
        <v>18221300.319448318</v>
      </c>
      <c r="T45" s="1">
        <f t="shared" si="109"/>
        <v>25486409.236948814</v>
      </c>
      <c r="U45" s="1">
        <f t="shared" si="109"/>
        <v>23015570.813184138</v>
      </c>
      <c r="V45" s="1">
        <f t="shared" si="109"/>
        <v>30070982.45530938</v>
      </c>
      <c r="W45" s="1">
        <f t="shared" si="109"/>
        <v>35055282.450809658</v>
      </c>
      <c r="X45" s="1">
        <f t="shared" si="109"/>
        <v>31732279.213271704</v>
      </c>
      <c r="Y45" s="1">
        <f t="shared" si="109"/>
        <v>25460731.997519497</v>
      </c>
      <c r="Z45" s="1">
        <f t="shared" si="109"/>
        <v>30963389.137645058</v>
      </c>
      <c r="AA45" s="1">
        <f t="shared" si="109"/>
        <v>25601714.227861814</v>
      </c>
      <c r="AB45" s="1">
        <f t="shared" si="109"/>
        <v>26962825.531592637</v>
      </c>
      <c r="AC45" s="1">
        <f t="shared" si="109"/>
        <v>25110699.638661738</v>
      </c>
      <c r="AD45" s="1">
        <f t="shared" ref="AD45" si="110">AD30</f>
        <v>23439967.554503109</v>
      </c>
      <c r="AF45" s="1">
        <f t="shared" ref="AF45:AR45" si="111">AF30</f>
        <v>50786090.156123541</v>
      </c>
      <c r="AG45" s="1">
        <f t="shared" si="111"/>
        <v>53437660.530154191</v>
      </c>
      <c r="AH45" s="1">
        <f t="shared" si="111"/>
        <v>63738202.12497472</v>
      </c>
      <c r="AI45" s="1">
        <f t="shared" si="111"/>
        <v>87899419.730052635</v>
      </c>
      <c r="AJ45" s="1">
        <f t="shared" si="111"/>
        <v>93480249.606039077</v>
      </c>
      <c r="AK45" s="1">
        <f t="shared" si="111"/>
        <v>113941533.58226448</v>
      </c>
      <c r="AL45" s="1">
        <f t="shared" si="111"/>
        <v>134326464.03521901</v>
      </c>
      <c r="AM45" s="1">
        <f t="shared" si="111"/>
        <v>124918732.56846642</v>
      </c>
      <c r="AN45" s="1">
        <f t="shared" si="111"/>
        <v>111182148.65030961</v>
      </c>
      <c r="AO45" s="1">
        <f t="shared" si="111"/>
        <v>117129123.51253885</v>
      </c>
      <c r="AP45" s="1">
        <f t="shared" si="111"/>
        <v>98367373.915055126</v>
      </c>
      <c r="AQ45" s="1">
        <f t="shared" si="111"/>
        <v>106254012.3540296</v>
      </c>
      <c r="AR45" s="1">
        <f t="shared" si="111"/>
        <v>100742107.2412243</v>
      </c>
      <c r="AS45" s="1">
        <f t="shared" ref="AS45" si="112">AS30</f>
        <v>96371347.351413712</v>
      </c>
      <c r="AU45" s="1">
        <f t="shared" ref="AU45:BG45" si="113">AU30</f>
        <v>14533769.950465742</v>
      </c>
      <c r="AV45" s="1">
        <f t="shared" si="113"/>
        <v>14946036.233632794</v>
      </c>
      <c r="AW45" s="1">
        <f t="shared" si="113"/>
        <v>17496802.658689938</v>
      </c>
      <c r="AX45" s="1">
        <f t="shared" si="113"/>
        <v>22841238.526778676</v>
      </c>
      <c r="AY45" s="1">
        <f t="shared" si="113"/>
        <v>26157062.649110138</v>
      </c>
      <c r="AZ45" s="1">
        <f t="shared" si="113"/>
        <v>37201830.266786449</v>
      </c>
      <c r="BA45" s="1">
        <f t="shared" si="113"/>
        <v>46176911.251336768</v>
      </c>
      <c r="BB45" s="1">
        <f t="shared" si="113"/>
        <v>48021337.830849215</v>
      </c>
      <c r="BC45" s="1">
        <f t="shared" si="113"/>
        <v>43191800.522343904</v>
      </c>
      <c r="BD45" s="1">
        <f t="shared" si="113"/>
        <v>48029053.755400509</v>
      </c>
      <c r="BE45" s="1">
        <f t="shared" si="113"/>
        <v>39866232.248197719</v>
      </c>
      <c r="BF45" s="1">
        <f t="shared" si="113"/>
        <v>42827952.409026355</v>
      </c>
      <c r="BG45" s="1">
        <f t="shared" si="113"/>
        <v>40320812.956926078</v>
      </c>
      <c r="BH45" s="1">
        <f t="shared" ref="BH45" si="114">BH30</f>
        <v>38042403.593799159</v>
      </c>
      <c r="BJ45" s="1">
        <f t="shared" ref="BJ45:BV45" si="115">BJ30</f>
        <v>85031495.432638481</v>
      </c>
      <c r="BK45" s="1">
        <f t="shared" si="115"/>
        <v>89993044.420542002</v>
      </c>
      <c r="BL45" s="1">
        <f t="shared" si="115"/>
        <v>110135907.24034378</v>
      </c>
      <c r="BM45" s="1">
        <f t="shared" si="115"/>
        <v>152984801.82924247</v>
      </c>
      <c r="BN45" s="1">
        <f t="shared" si="115"/>
        <v>179010522.80880627</v>
      </c>
      <c r="BO45" s="1">
        <f t="shared" si="115"/>
        <v>228432087.59679231</v>
      </c>
      <c r="BP45" s="1">
        <f t="shared" si="115"/>
        <v>265057568.98692048</v>
      </c>
      <c r="BQ45" s="1">
        <f t="shared" si="115"/>
        <v>245125554.98435673</v>
      </c>
      <c r="BR45" s="1">
        <f t="shared" si="115"/>
        <v>211986072.68170682</v>
      </c>
      <c r="BS45" s="1">
        <f t="shared" si="115"/>
        <v>213349795.62036273</v>
      </c>
      <c r="BT45" s="1">
        <f t="shared" si="115"/>
        <v>174074697.88740143</v>
      </c>
      <c r="BU45" s="1">
        <f t="shared" si="115"/>
        <v>184042232.29049286</v>
      </c>
      <c r="BV45" s="1">
        <f t="shared" si="115"/>
        <v>172775245.37626839</v>
      </c>
      <c r="BW45" s="1">
        <f t="shared" ref="BW45" si="116">BW30</f>
        <v>161444658.42993733</v>
      </c>
      <c r="BY45" s="1">
        <f t="shared" ref="BY45:CK45" si="117">BY30</f>
        <v>18434150.733504709</v>
      </c>
      <c r="BZ45" s="1">
        <f t="shared" si="117"/>
        <v>19893786.196909145</v>
      </c>
      <c r="CA45" s="38">
        <f t="shared" si="117"/>
        <v>24268276.09250316</v>
      </c>
      <c r="CB45" s="1">
        <f t="shared" si="117"/>
        <v>34712657.756631352</v>
      </c>
      <c r="CC45" s="1">
        <f t="shared" si="117"/>
        <v>40220915.438563488</v>
      </c>
      <c r="CD45" s="1">
        <f t="shared" si="117"/>
        <v>56500291.988922924</v>
      </c>
      <c r="CE45" s="1">
        <f t="shared" si="117"/>
        <v>67547492.918172076</v>
      </c>
      <c r="CF45" s="1">
        <f t="shared" si="117"/>
        <v>60363988.159796417</v>
      </c>
      <c r="CG45" s="1">
        <f t="shared" si="117"/>
        <v>47352390.810475275</v>
      </c>
      <c r="CH45" s="1">
        <f t="shared" si="117"/>
        <v>40733851.721579485</v>
      </c>
      <c r="CI45" s="1">
        <f t="shared" si="117"/>
        <v>29811116.252509143</v>
      </c>
      <c r="CJ45" s="1">
        <f t="shared" si="117"/>
        <v>25551749.040189978</v>
      </c>
      <c r="CK45" s="1">
        <f t="shared" si="117"/>
        <v>19001274.457955871</v>
      </c>
      <c r="CL45" s="1">
        <f t="shared" ref="CL45" si="118">CL30</f>
        <v>17098685.270462394</v>
      </c>
    </row>
    <row r="46" spans="1:90" s="55" customFormat="1" x14ac:dyDescent="0.35">
      <c r="A46" s="59" t="s">
        <v>77</v>
      </c>
      <c r="B46" s="1">
        <f>B43-B44+B45</f>
        <v>77493543.326119781</v>
      </c>
      <c r="C46" s="1">
        <f t="shared" ref="C46:N46" si="119">C43-C44+C45</f>
        <v>74347332.840730935</v>
      </c>
      <c r="D46" s="1">
        <f t="shared" si="119"/>
        <v>95715079.267470151</v>
      </c>
      <c r="E46" s="1">
        <f t="shared" si="119"/>
        <v>102315336.1371533</v>
      </c>
      <c r="F46" s="1">
        <f t="shared" si="119"/>
        <v>120933130.63209201</v>
      </c>
      <c r="G46" s="1">
        <f t="shared" si="119"/>
        <v>135756962.34574813</v>
      </c>
      <c r="H46" s="1">
        <f t="shared" si="119"/>
        <v>151525587.38178855</v>
      </c>
      <c r="I46" s="1">
        <f t="shared" si="119"/>
        <v>141622291.91508642</v>
      </c>
      <c r="J46" s="1">
        <f t="shared" si="119"/>
        <v>147391518.2957648</v>
      </c>
      <c r="K46" s="1">
        <f t="shared" si="119"/>
        <v>169024675.16147232</v>
      </c>
      <c r="L46" s="1">
        <f t="shared" si="119"/>
        <v>157477588.32176399</v>
      </c>
      <c r="M46" s="1">
        <f t="shared" si="119"/>
        <v>142199958.24698308</v>
      </c>
      <c r="N46" s="1">
        <f t="shared" si="119"/>
        <v>133665138.47220501</v>
      </c>
      <c r="O46" s="1">
        <f t="shared" ref="O46" si="120">O43-O44+O45</f>
        <v>130847671.00334182</v>
      </c>
      <c r="Q46" s="1">
        <f t="shared" ref="Q46:AC46" si="121">Q43-Q44+Q45</f>
        <v>52597583.891380392</v>
      </c>
      <c r="R46" s="1">
        <f t="shared" si="121"/>
        <v>52394727.341597646</v>
      </c>
      <c r="S46" s="1">
        <f t="shared" si="121"/>
        <v>68433140.052753046</v>
      </c>
      <c r="T46" s="1">
        <f t="shared" si="121"/>
        <v>75837425.172415093</v>
      </c>
      <c r="U46" s="1">
        <f t="shared" si="121"/>
        <v>64838627.358393699</v>
      </c>
      <c r="V46" s="1">
        <f t="shared" si="121"/>
        <v>73868929.86708267</v>
      </c>
      <c r="W46" s="1">
        <f t="shared" si="121"/>
        <v>84803198.789911464</v>
      </c>
      <c r="X46" s="1">
        <f t="shared" si="121"/>
        <v>76655044.928372711</v>
      </c>
      <c r="Y46" s="1">
        <f t="shared" si="121"/>
        <v>72892775.82703504</v>
      </c>
      <c r="Z46" s="1">
        <f t="shared" si="121"/>
        <v>91446323.951994658</v>
      </c>
      <c r="AA46" s="1">
        <f t="shared" si="121"/>
        <v>84012522.762512892</v>
      </c>
      <c r="AB46" s="1">
        <f t="shared" si="121"/>
        <v>83903207.269405782</v>
      </c>
      <c r="AC46" s="1">
        <f t="shared" si="121"/>
        <v>79057297.721772686</v>
      </c>
      <c r="AD46" s="1">
        <f t="shared" ref="AD46" si="122">AD43-AD44+AD45</f>
        <v>76988030.571801409</v>
      </c>
      <c r="AF46" s="1">
        <f t="shared" ref="AF46:AR46" si="123">AF43-AF44+AF45</f>
        <v>168397434.75992379</v>
      </c>
      <c r="AG46" s="1">
        <f t="shared" si="123"/>
        <v>163554985.48938093</v>
      </c>
      <c r="AH46" s="1">
        <f t="shared" si="123"/>
        <v>213409674.00783914</v>
      </c>
      <c r="AI46" s="1">
        <f t="shared" si="123"/>
        <v>235295432.44433278</v>
      </c>
      <c r="AJ46" s="1">
        <f t="shared" si="123"/>
        <v>256410603.83494595</v>
      </c>
      <c r="AK46" s="1">
        <f t="shared" si="123"/>
        <v>273362549.78455228</v>
      </c>
      <c r="AL46" s="1">
        <f t="shared" si="123"/>
        <v>317580847.78860474</v>
      </c>
      <c r="AM46" s="1">
        <f t="shared" si="123"/>
        <v>292599917.40029836</v>
      </c>
      <c r="AN46" s="1">
        <f t="shared" si="123"/>
        <v>304242867.5346666</v>
      </c>
      <c r="AO46" s="1">
        <f t="shared" si="123"/>
        <v>340578035.90285093</v>
      </c>
      <c r="AP46" s="1">
        <f t="shared" si="123"/>
        <v>315335590.02750134</v>
      </c>
      <c r="AQ46" s="1">
        <f t="shared" si="123"/>
        <v>332299709.72295958</v>
      </c>
      <c r="AR46" s="1">
        <f t="shared" si="123"/>
        <v>315885744.88793492</v>
      </c>
      <c r="AS46" s="1">
        <f t="shared" ref="AS46" si="124">AS43-AS44+AS45</f>
        <v>313209675.12655932</v>
      </c>
      <c r="AU46" s="1">
        <f t="shared" ref="AU46:BG46" si="125">AU43-AU44+AU45</f>
        <v>60197314.345657691</v>
      </c>
      <c r="AV46" s="1">
        <f t="shared" si="125"/>
        <v>58510593.731630832</v>
      </c>
      <c r="AW46" s="1">
        <f t="shared" si="125"/>
        <v>72172166.697079718</v>
      </c>
      <c r="AX46" s="1">
        <f t="shared" si="125"/>
        <v>75799755.762535989</v>
      </c>
      <c r="AY46" s="1">
        <f t="shared" si="125"/>
        <v>79334148.884492636</v>
      </c>
      <c r="AZ46" s="1">
        <f t="shared" si="125"/>
        <v>97421545.209666163</v>
      </c>
      <c r="BA46" s="1">
        <f t="shared" si="125"/>
        <v>118137156.72328849</v>
      </c>
      <c r="BB46" s="1">
        <f t="shared" si="125"/>
        <v>122200935.90808177</v>
      </c>
      <c r="BC46" s="1">
        <f t="shared" si="125"/>
        <v>129170004.57286353</v>
      </c>
      <c r="BD46" s="1">
        <f t="shared" si="125"/>
        <v>151533530.2276299</v>
      </c>
      <c r="BE46" s="1">
        <f t="shared" si="125"/>
        <v>141535370.50950831</v>
      </c>
      <c r="BF46" s="1">
        <f t="shared" si="125"/>
        <v>141818830.87812507</v>
      </c>
      <c r="BG46" s="1">
        <f t="shared" si="125"/>
        <v>136107135.98473448</v>
      </c>
      <c r="BH46" s="1">
        <f t="shared" ref="BH46" si="126">BH43-BH44+BH45</f>
        <v>134533553.57623452</v>
      </c>
      <c r="BJ46" s="1">
        <f t="shared" ref="BJ46:BV46" si="127">BJ43-BJ44+BJ45</f>
        <v>309637260.25859457</v>
      </c>
      <c r="BK46" s="1">
        <f t="shared" si="127"/>
        <v>304978441.00772631</v>
      </c>
      <c r="BL46" s="1">
        <f t="shared" si="127"/>
        <v>398736296.38920569</v>
      </c>
      <c r="BM46" s="1">
        <f t="shared" si="127"/>
        <v>440546351.0540601</v>
      </c>
      <c r="BN46" s="1">
        <f t="shared" si="127"/>
        <v>499933135.46005166</v>
      </c>
      <c r="BO46" s="1">
        <f t="shared" si="127"/>
        <v>559212554.34748876</v>
      </c>
      <c r="BP46" s="1">
        <f t="shared" si="127"/>
        <v>640792736.39623153</v>
      </c>
      <c r="BQ46" s="1">
        <f t="shared" si="127"/>
        <v>592265695.53873754</v>
      </c>
      <c r="BR46" s="1">
        <f t="shared" si="127"/>
        <v>602660744.02878499</v>
      </c>
      <c r="BS46" s="1">
        <f t="shared" si="127"/>
        <v>640852805.23969042</v>
      </c>
      <c r="BT46" s="1">
        <f t="shared" si="127"/>
        <v>586661647.16147137</v>
      </c>
      <c r="BU46" s="1">
        <f t="shared" si="127"/>
        <v>584757868.23333931</v>
      </c>
      <c r="BV46" s="1">
        <f t="shared" si="127"/>
        <v>558454525.61983013</v>
      </c>
      <c r="BW46" s="1">
        <f t="shared" ref="BW46" si="128">BW43-BW44+BW45</f>
        <v>549811732.0323683</v>
      </c>
      <c r="BY46" s="1">
        <f t="shared" ref="BY46:CK46" si="129">BY43-BY44+BY45</f>
        <v>96647138.672728077</v>
      </c>
      <c r="BZ46" s="1">
        <f t="shared" si="129"/>
        <v>103991118.56337292</v>
      </c>
      <c r="CA46" s="38">
        <f t="shared" si="129"/>
        <v>135526131.48195797</v>
      </c>
      <c r="CB46" s="1">
        <f t="shared" si="129"/>
        <v>162671140.08783308</v>
      </c>
      <c r="CC46" s="1">
        <f t="shared" si="129"/>
        <v>169573448.11897388</v>
      </c>
      <c r="CD46" s="1">
        <f t="shared" si="129"/>
        <v>213816397.9854278</v>
      </c>
      <c r="CE46" s="1">
        <f t="shared" si="129"/>
        <v>268671246.59460127</v>
      </c>
      <c r="CF46" s="1">
        <f t="shared" si="129"/>
        <v>279068607.86437619</v>
      </c>
      <c r="CG46" s="1">
        <f t="shared" si="129"/>
        <v>260910211.24219018</v>
      </c>
      <c r="CH46" s="1">
        <f t="shared" si="129"/>
        <v>263304479.35503724</v>
      </c>
      <c r="CI46" s="1">
        <f t="shared" si="129"/>
        <v>255545467.09734306</v>
      </c>
      <c r="CJ46" s="1">
        <f t="shared" si="129"/>
        <v>252664844.62768474</v>
      </c>
      <c r="CK46" s="1">
        <f t="shared" si="129"/>
        <v>191653017.91147852</v>
      </c>
      <c r="CL46" s="1">
        <f t="shared" ref="CL46" si="130">CL43-CL44+CL45</f>
        <v>178183672.93958956</v>
      </c>
    </row>
    <row r="47" spans="1:90" s="55" customFormat="1"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s="55" customFormat="1"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s="55" customFormat="1" x14ac:dyDescent="0.35">
      <c r="A49" s="59" t="s">
        <v>79</v>
      </c>
      <c r="B49" s="1">
        <f>B39-B46</f>
        <v>9092891.5829273015</v>
      </c>
      <c r="C49" s="1">
        <f t="shared" ref="C49:N49" si="131">C39-C46</f>
        <v>3294511.4480444491</v>
      </c>
      <c r="D49" s="1">
        <f t="shared" si="131"/>
        <v>14824249.367865488</v>
      </c>
      <c r="E49" s="1">
        <f t="shared" si="131"/>
        <v>-514230.01139910519</v>
      </c>
      <c r="F49" s="1">
        <f t="shared" si="131"/>
        <v>21370962.658350036</v>
      </c>
      <c r="G49" s="1">
        <f t="shared" si="131"/>
        <v>14510286.470200688</v>
      </c>
      <c r="H49" s="1">
        <f t="shared" si="131"/>
        <v>7675612.5380660594</v>
      </c>
      <c r="I49" s="1">
        <f t="shared" si="131"/>
        <v>26840936.022756159</v>
      </c>
      <c r="J49" s="1">
        <f t="shared" si="131"/>
        <v>12098691.07953456</v>
      </c>
      <c r="K49" s="1">
        <f t="shared" si="131"/>
        <v>18030624.261375964</v>
      </c>
      <c r="L49" s="1">
        <f t="shared" si="131"/>
        <v>30821629.805734336</v>
      </c>
      <c r="M49" s="1">
        <f t="shared" si="131"/>
        <v>43849726.625472933</v>
      </c>
      <c r="N49" s="1">
        <f t="shared" si="131"/>
        <v>32267651.857134014</v>
      </c>
      <c r="O49" s="1">
        <f t="shared" ref="O49" si="132">O39-O46</f>
        <v>35054648.308315128</v>
      </c>
      <c r="Q49" s="1">
        <f t="shared" ref="Q49:AC49" si="133">Q39-Q46</f>
        <v>5123010.3324525058</v>
      </c>
      <c r="R49" s="1">
        <f t="shared" si="133"/>
        <v>3066088.4785430282</v>
      </c>
      <c r="S49" s="1">
        <f t="shared" si="133"/>
        <v>7548547.8123185337</v>
      </c>
      <c r="T49" s="1">
        <f t="shared" si="133"/>
        <v>2291078.2836146206</v>
      </c>
      <c r="U49" s="1">
        <f t="shared" si="133"/>
        <v>9444616.0766999573</v>
      </c>
      <c r="V49" s="1">
        <f t="shared" si="133"/>
        <v>6781429.3602826297</v>
      </c>
      <c r="W49" s="1">
        <f t="shared" si="133"/>
        <v>8462867.1506725848</v>
      </c>
      <c r="X49" s="1">
        <f t="shared" si="133"/>
        <v>12471056.190189108</v>
      </c>
      <c r="Y49" s="1">
        <f t="shared" si="133"/>
        <v>4725228.5579621345</v>
      </c>
      <c r="Z49" s="1">
        <f t="shared" si="133"/>
        <v>14713975.295239627</v>
      </c>
      <c r="AA49" s="1">
        <f t="shared" si="133"/>
        <v>16949344.742003098</v>
      </c>
      <c r="AB49" s="1">
        <f t="shared" si="133"/>
        <v>17844581.185845867</v>
      </c>
      <c r="AC49" s="1">
        <f t="shared" si="133"/>
        <v>10773266.637610927</v>
      </c>
      <c r="AD49" s="1">
        <f t="shared" ref="AD49" si="134">AD39-AD46</f>
        <v>12936756.200405896</v>
      </c>
      <c r="AF49" s="1">
        <f t="shared" ref="AF49:AR49" si="135">AF39-AF46</f>
        <v>19852758.858966202</v>
      </c>
      <c r="AG49" s="1">
        <f t="shared" si="135"/>
        <v>7262541.4358702302</v>
      </c>
      <c r="AH49" s="1">
        <f t="shared" si="135"/>
        <v>33217974.800711274</v>
      </c>
      <c r="AI49" s="1">
        <f t="shared" si="135"/>
        <v>-1323663.7936260402</v>
      </c>
      <c r="AJ49" s="1">
        <f t="shared" si="135"/>
        <v>45788848.245350093</v>
      </c>
      <c r="AK49" s="1">
        <f t="shared" si="135"/>
        <v>29532729.153283775</v>
      </c>
      <c r="AL49" s="1">
        <f t="shared" si="135"/>
        <v>16266307.042382121</v>
      </c>
      <c r="AM49" s="1">
        <f t="shared" si="135"/>
        <v>56149813.805233896</v>
      </c>
      <c r="AN49" s="1">
        <f t="shared" si="135"/>
        <v>25332724.372567475</v>
      </c>
      <c r="AO49" s="1">
        <f t="shared" si="135"/>
        <v>38197322.452492833</v>
      </c>
      <c r="AP49" s="1">
        <f t="shared" si="135"/>
        <v>64576430.714205861</v>
      </c>
      <c r="AQ49" s="1">
        <f t="shared" si="135"/>
        <v>59859427.768395185</v>
      </c>
      <c r="AR49" s="1">
        <f t="shared" si="135"/>
        <v>24171828.236799479</v>
      </c>
      <c r="AS49" s="1">
        <f t="shared" ref="AS49" si="136">AS39-AS46</f>
        <v>33282876.905856431</v>
      </c>
      <c r="AU49" s="1">
        <f t="shared" ref="AU49:BG49" si="137">AU39-AU46</f>
        <v>5098440.0831483081</v>
      </c>
      <c r="AV49" s="1">
        <f t="shared" si="137"/>
        <v>4000356.7576666772</v>
      </c>
      <c r="AW49" s="1">
        <f t="shared" si="137"/>
        <v>5738625.1643889099</v>
      </c>
      <c r="AX49" s="1">
        <f t="shared" si="137"/>
        <v>3124316.1705640703</v>
      </c>
      <c r="AY49" s="1">
        <f t="shared" si="137"/>
        <v>10347247.948678091</v>
      </c>
      <c r="AZ49" s="1">
        <f t="shared" si="137"/>
        <v>8053994.197437644</v>
      </c>
      <c r="BA49" s="1">
        <f t="shared" si="137"/>
        <v>13445817.544477433</v>
      </c>
      <c r="BB49" s="1">
        <f t="shared" si="137"/>
        <v>16887087.580681533</v>
      </c>
      <c r="BC49" s="1">
        <f t="shared" si="137"/>
        <v>6378311.6004661769</v>
      </c>
      <c r="BD49" s="1">
        <f t="shared" si="137"/>
        <v>21723561.272537142</v>
      </c>
      <c r="BE49" s="1">
        <f t="shared" si="137"/>
        <v>23204406.378120452</v>
      </c>
      <c r="BF49" s="1">
        <f t="shared" si="137"/>
        <v>25740748.931401104</v>
      </c>
      <c r="BG49" s="1">
        <f t="shared" si="137"/>
        <v>14183200.721555084</v>
      </c>
      <c r="BH49" s="1">
        <f t="shared" ref="BH49" si="138">BH39-BH46</f>
        <v>17795724.97319299</v>
      </c>
      <c r="BJ49" s="1">
        <f t="shared" ref="BJ49:BV49" si="139">BJ39-BJ46</f>
        <v>31728737.261371434</v>
      </c>
      <c r="BK49" s="1">
        <f t="shared" si="139"/>
        <v>17424998.084676147</v>
      </c>
      <c r="BL49" s="1">
        <f t="shared" si="139"/>
        <v>47739599.228298187</v>
      </c>
      <c r="BM49" s="1">
        <f t="shared" si="139"/>
        <v>8306301.4766612053</v>
      </c>
      <c r="BN49" s="1">
        <f t="shared" si="139"/>
        <v>79844602.276856542</v>
      </c>
      <c r="BO49" s="1">
        <f t="shared" si="139"/>
        <v>55032274.070825458</v>
      </c>
      <c r="BP49" s="1">
        <f t="shared" si="139"/>
        <v>50816345.479822874</v>
      </c>
      <c r="BQ49" s="1">
        <f t="shared" si="139"/>
        <v>101299914.45532525</v>
      </c>
      <c r="BR49" s="1">
        <f t="shared" si="139"/>
        <v>41666487.822784305</v>
      </c>
      <c r="BS49" s="1">
        <f t="shared" si="139"/>
        <v>83177994.466434598</v>
      </c>
      <c r="BT49" s="1">
        <f t="shared" si="139"/>
        <v>110828245.35558045</v>
      </c>
      <c r="BU49" s="1">
        <f t="shared" si="139"/>
        <v>117210834.30886984</v>
      </c>
      <c r="BV49" s="1">
        <f t="shared" si="139"/>
        <v>64735061.064908504</v>
      </c>
      <c r="BW49" s="1">
        <f t="shared" ref="BW49" si="140">BW39-BW46</f>
        <v>78327643.881440043</v>
      </c>
      <c r="BY49" s="1">
        <f t="shared" ref="BY49:CK49" si="141">BY39-BY46</f>
        <v>6928192.7222681195</v>
      </c>
      <c r="BZ49" s="1">
        <f t="shared" si="141"/>
        <v>3680109.1830378175</v>
      </c>
      <c r="CA49" s="38">
        <f t="shared" si="141"/>
        <v>10730857.749563336</v>
      </c>
      <c r="CB49" s="1">
        <f t="shared" si="141"/>
        <v>1567759.6508007944</v>
      </c>
      <c r="CC49" s="1">
        <f t="shared" si="141"/>
        <v>18439316.873412788</v>
      </c>
      <c r="CD49" s="1">
        <f t="shared" si="141"/>
        <v>13896479.944131732</v>
      </c>
      <c r="CE49" s="1">
        <f t="shared" si="141"/>
        <v>11388641.058805764</v>
      </c>
      <c r="CF49" s="1">
        <f t="shared" si="141"/>
        <v>25707093.958626986</v>
      </c>
      <c r="CG49" s="1">
        <f t="shared" si="141"/>
        <v>9870377.3080540299</v>
      </c>
      <c r="CH49" s="1">
        <f t="shared" si="141"/>
        <v>16503156.752049357</v>
      </c>
      <c r="CI49" s="1">
        <f t="shared" si="141"/>
        <v>19823357.750944406</v>
      </c>
      <c r="CJ49" s="1">
        <f t="shared" si="141"/>
        <v>17177054.120749086</v>
      </c>
      <c r="CK49" s="1">
        <f t="shared" si="141"/>
        <v>8313797.6388491094</v>
      </c>
      <c r="CL49" s="1">
        <f t="shared" ref="CL49" si="142">CL39-CL46</f>
        <v>9423502.8525304794</v>
      </c>
    </row>
    <row r="50" spans="1:90" s="55" customFormat="1" x14ac:dyDescent="0.35">
      <c r="A50" s="59" t="s">
        <v>80</v>
      </c>
      <c r="B50" s="1">
        <f>B49*WACC!C12</f>
        <v>2727867.4748773673</v>
      </c>
      <c r="C50" s="1">
        <f>C49*WACC!D12</f>
        <v>988353.43441303645</v>
      </c>
      <c r="D50" s="1">
        <f>D49*WACC!E12</f>
        <v>4447274.8103583036</v>
      </c>
      <c r="E50" s="1">
        <f>E49*WACC!F12</f>
        <v>-154269.003419685</v>
      </c>
      <c r="F50" s="1">
        <f>F49*WACC!G12</f>
        <v>6411288.7975030756</v>
      </c>
      <c r="G50" s="1">
        <f>G49*WACC!H12</f>
        <v>4353085.9410588928</v>
      </c>
      <c r="H50" s="1">
        <f>H49*WACC!I12</f>
        <v>2302683.7614191226</v>
      </c>
      <c r="I50" s="1">
        <f>I49*WACC!J12</f>
        <v>8052280.8068244178</v>
      </c>
      <c r="J50" s="1">
        <f>J49*WACC!K12</f>
        <v>3629607.3238592725</v>
      </c>
      <c r="K50" s="1">
        <f>K49*WACC!L12</f>
        <v>5409187.2784111565</v>
      </c>
      <c r="L50" s="1">
        <f>L49*WACC!M$12</f>
        <v>9246488.9417175092</v>
      </c>
      <c r="M50" s="1">
        <f>M49*WACC!N$12</f>
        <v>13154917.987637909</v>
      </c>
      <c r="N50" s="1">
        <f>N49*WACC!O$12</f>
        <v>9680295.5571372826</v>
      </c>
      <c r="O50" s="1">
        <f>O49*WACC!P$12</f>
        <v>10516394.492491364</v>
      </c>
      <c r="Q50" s="1">
        <f>Q49*WACC!C12</f>
        <v>1536903.0997352879</v>
      </c>
      <c r="R50" s="1">
        <f>R49*WACC!D12</f>
        <v>919826.54356263089</v>
      </c>
      <c r="S50" s="1">
        <f>S49*WACC!E12</f>
        <v>2264564.3436948764</v>
      </c>
      <c r="T50" s="1">
        <f>T49*WACC!F12</f>
        <v>687323.48508417874</v>
      </c>
      <c r="U50" s="1">
        <f>U49*WACC!G12</f>
        <v>2833384.8230091319</v>
      </c>
      <c r="V50" s="1">
        <f>V49*WACC!H12</f>
        <v>2034428.8080841748</v>
      </c>
      <c r="W50" s="1">
        <f>W49*WACC!I12</f>
        <v>2538860.1452010092</v>
      </c>
      <c r="X50" s="1">
        <f>X49*WACC!J12</f>
        <v>3741316.8570556031</v>
      </c>
      <c r="Y50" s="1">
        <f>Y49*WACC!K12</f>
        <v>1417568.5673882125</v>
      </c>
      <c r="Z50" s="1">
        <f>Z49*WACC!L12</f>
        <v>4414192.5885705557</v>
      </c>
      <c r="AA50" s="1">
        <f>AA49*WACC!M12</f>
        <v>5084803.4225993948</v>
      </c>
      <c r="AB50" s="1">
        <f>AB49*WACC!N$12</f>
        <v>5353374.355752144</v>
      </c>
      <c r="AC50" s="1">
        <f>AC49*WACC!O$12</f>
        <v>3231979.9912823024</v>
      </c>
      <c r="AD50" s="1">
        <f>AD49*WACC!P$12</f>
        <v>3881026.8601205973</v>
      </c>
      <c r="AF50" s="1">
        <f>AF49*WACC!C12</f>
        <v>5955827.6576880626</v>
      </c>
      <c r="AG50" s="1">
        <f>AG49*WACC!D12</f>
        <v>2178762.4307604115</v>
      </c>
      <c r="AH50" s="1">
        <f>AH49*WACC!E12</f>
        <v>9965392.4402103741</v>
      </c>
      <c r="AI50" s="1">
        <f>AI49*WACC!F12</f>
        <v>-397099.1380876922</v>
      </c>
      <c r="AJ50" s="1">
        <f>AJ49*WACC!G12</f>
        <v>13736654.473600881</v>
      </c>
      <c r="AK50" s="1">
        <f>AK49*WACC!H12</f>
        <v>8859818.7459824588</v>
      </c>
      <c r="AL50" s="1">
        <f>AL49*WACC!I12</f>
        <v>4879892.1127131637</v>
      </c>
      <c r="AM50" s="1">
        <f>AM49*WACC!J12</f>
        <v>16844944.141565084</v>
      </c>
      <c r="AN50" s="1">
        <f>AN49*WACC!K12</f>
        <v>7599817.3117679488</v>
      </c>
      <c r="AO50" s="1">
        <f>AO49*WACC!L12</f>
        <v>11459196.735744391</v>
      </c>
      <c r="AP50" s="1">
        <f>AP49*WACC!M12</f>
        <v>19372929.21425591</v>
      </c>
      <c r="AQ50" s="1">
        <f>AQ49*WACC!N$12</f>
        <v>17957828.330513135</v>
      </c>
      <c r="AR50" s="1">
        <f>AR49*WACC!O$12</f>
        <v>7251548.4710376551</v>
      </c>
      <c r="AS50" s="1">
        <f>AS49*WACC!P$12</f>
        <v>9984863.0717539154</v>
      </c>
      <c r="AU50" s="1">
        <f>AU49*WACC!C12</f>
        <v>1529532.0249440307</v>
      </c>
      <c r="AV50" s="1">
        <f>AV49*WACC!D12</f>
        <v>1200107.0272996409</v>
      </c>
      <c r="AW50" s="1">
        <f>AW49*WACC!E12</f>
        <v>1721587.5493161534</v>
      </c>
      <c r="AX50" s="1">
        <f>AX49*WACC!F12</f>
        <v>937294.85116893821</v>
      </c>
      <c r="AY50" s="1">
        <f>AY49*WACC!G12</f>
        <v>3104174.3846024903</v>
      </c>
      <c r="AZ50" s="1">
        <f>AZ49*WACC!H12</f>
        <v>2416198.2592305639</v>
      </c>
      <c r="BA50" s="1">
        <f>BA49*WACC!I12</f>
        <v>4033745.2633420122</v>
      </c>
      <c r="BB50" s="1">
        <f>BB49*WACC!J12</f>
        <v>5066126.2742029307</v>
      </c>
      <c r="BC50" s="1">
        <f>BC49*WACC!K12</f>
        <v>1913493.4801392755</v>
      </c>
      <c r="BD50" s="1">
        <f>BD49*WACC!L12</f>
        <v>6517068.3817591751</v>
      </c>
      <c r="BE50" s="1">
        <f>BE49*WACC!M12</f>
        <v>6961321.9134340342</v>
      </c>
      <c r="BF50" s="1">
        <f>BF49*WACC!N$12</f>
        <v>7722224.6794180004</v>
      </c>
      <c r="BG50" s="1">
        <f>BG49*WACC!O$12</f>
        <v>4254960.2164652413</v>
      </c>
      <c r="BH50" s="1">
        <f>BH49*WACC!P$12</f>
        <v>5338717.4919562852</v>
      </c>
      <c r="BJ50" s="1">
        <f>BJ49*WACC!C12</f>
        <v>9518621.1784085575</v>
      </c>
      <c r="BK50" s="1">
        <f>BK49*WACC!D12</f>
        <v>5227499.4254012657</v>
      </c>
      <c r="BL50" s="1">
        <f>BL49*WACC!E12</f>
        <v>14321879.768485133</v>
      </c>
      <c r="BM50" s="1">
        <f>BM49*WACC!F12</f>
        <v>2491890.4429976093</v>
      </c>
      <c r="BN50" s="1">
        <f>BN49*WACC!G12</f>
        <v>23953380.683049731</v>
      </c>
      <c r="BO50" s="1">
        <f>BO49*WACC!H12</f>
        <v>16509682.221242653</v>
      </c>
      <c r="BP50" s="1">
        <f>BP49*WACC!I12</f>
        <v>15244903.643942261</v>
      </c>
      <c r="BQ50" s="1">
        <f>BQ49*WACC!J12</f>
        <v>30389974.336588401</v>
      </c>
      <c r="BR50" s="1">
        <f>BR49*WACC!K12</f>
        <v>12499946.346831519</v>
      </c>
      <c r="BS50" s="1">
        <f>BS49*WACC!L12</f>
        <v>24953398.339922849</v>
      </c>
      <c r="BT50" s="1">
        <f>BT49*WACC!M12</f>
        <v>33248473.606664099</v>
      </c>
      <c r="BU50" s="1">
        <f>BU49*WACC!N$12</f>
        <v>35163250.292650335</v>
      </c>
      <c r="BV50" s="1">
        <f>BV49*WACC!O$12</f>
        <v>19420518.319466688</v>
      </c>
      <c r="BW50" s="1">
        <f>BW49*WACC!P$12</f>
        <v>23498293.164424922</v>
      </c>
      <c r="BY50" s="1">
        <f>BY49*WACC!C12</f>
        <v>2078457.8166798085</v>
      </c>
      <c r="BZ50" s="1">
        <f>BZ49*WACC!D12</f>
        <v>1104032.754911012</v>
      </c>
      <c r="CA50" s="38">
        <f>CA49*WACC!E12</f>
        <v>3219257.3248680294</v>
      </c>
      <c r="CB50" s="1">
        <f>CB49*WACC!F12</f>
        <v>470327.89524009638</v>
      </c>
      <c r="CC50" s="1">
        <f>CC49*WACC!G12</f>
        <v>5531795.0620221663</v>
      </c>
      <c r="CD50" s="1">
        <f>CD49*WACC!H12</f>
        <v>4168943.9832382612</v>
      </c>
      <c r="CE50" s="1">
        <f>CE49*WACC!I12</f>
        <v>3416592.317640698</v>
      </c>
      <c r="CF50" s="1">
        <f>CF49*WACC!J12</f>
        <v>7712128.1875857683</v>
      </c>
      <c r="CG50" s="1">
        <f>CG49*WACC!K12</f>
        <v>2961113.1924153152</v>
      </c>
      <c r="CH50" s="1">
        <f>CH49*WACC!L12</f>
        <v>4950947.0256133126</v>
      </c>
      <c r="CI50" s="1">
        <f>CI49*WACC!M12</f>
        <v>5947007.3252815269</v>
      </c>
      <c r="CJ50" s="1">
        <f>CJ49*WACC!N$12</f>
        <v>5153116.2362231705</v>
      </c>
      <c r="CK50" s="1">
        <f>CK49*WACC!O$12</f>
        <v>2494139.29165398</v>
      </c>
      <c r="CL50" s="1">
        <f>CL49*WACC!P$12</f>
        <v>2827050.8557582907</v>
      </c>
    </row>
    <row r="51" spans="1:90" s="55" customFormat="1" x14ac:dyDescent="0.35">
      <c r="A51" s="59" t="s">
        <v>81</v>
      </c>
      <c r="B51" s="1">
        <f>B50*WACC!C13</f>
        <v>1091146.989950947</v>
      </c>
      <c r="C51" s="1">
        <f>C50*WACC!D13</f>
        <v>395341.37376521458</v>
      </c>
      <c r="D51" s="1">
        <f>D50*WACC!E13</f>
        <v>1778909.9241433216</v>
      </c>
      <c r="E51" s="1">
        <f>E50*WACC!F13</f>
        <v>-61707.601367874006</v>
      </c>
      <c r="F51" s="1">
        <f>F50*WACC!G13</f>
        <v>2564515.5190012306</v>
      </c>
      <c r="G51" s="1">
        <f>G50*WACC!H13</f>
        <v>1741234.3764235573</v>
      </c>
      <c r="H51" s="1">
        <f>H50*WACC!I13</f>
        <v>921073.5045676491</v>
      </c>
      <c r="I51" s="1">
        <f>I50*WACC!J13</f>
        <v>3220912.3227297673</v>
      </c>
      <c r="J51" s="1">
        <f>J50*WACC!K13</f>
        <v>1451842.9295437091</v>
      </c>
      <c r="K51" s="1">
        <f>K50*WACC!L13</f>
        <v>2163674.9113644627</v>
      </c>
      <c r="L51" s="1">
        <f>L50*WACC!M$13</f>
        <v>3698595.576687004</v>
      </c>
      <c r="M51" s="1">
        <f>M50*WACC!N$13</f>
        <v>5261967.1950551644</v>
      </c>
      <c r="N51" s="1">
        <f>N50*WACC!O$13</f>
        <v>3872118.2228549132</v>
      </c>
      <c r="O51" s="1">
        <f>O50*WACC!P$13</f>
        <v>4206557.796996546</v>
      </c>
      <c r="Q51" s="1">
        <f>Q50*WACC!C13</f>
        <v>614761.23989411525</v>
      </c>
      <c r="R51" s="1">
        <f>R50*WACC!D13</f>
        <v>367930.61742505239</v>
      </c>
      <c r="S51" s="1">
        <f>S50*WACC!E13</f>
        <v>905825.73747795064</v>
      </c>
      <c r="T51" s="1">
        <f>T50*WACC!F13</f>
        <v>274929.39403367153</v>
      </c>
      <c r="U51" s="1">
        <f>U50*WACC!G13</f>
        <v>1133353.9292036528</v>
      </c>
      <c r="V51" s="1">
        <f>V50*WACC!H13</f>
        <v>813771.52323366993</v>
      </c>
      <c r="W51" s="1">
        <f>W50*WACC!I13</f>
        <v>1015544.0580804037</v>
      </c>
      <c r="X51" s="1">
        <f>X50*WACC!J13</f>
        <v>1496526.7428222413</v>
      </c>
      <c r="Y51" s="1">
        <f>Y50*WACC!K13</f>
        <v>567027.42695528502</v>
      </c>
      <c r="Z51" s="1">
        <f>Z50*WACC!L13</f>
        <v>1765677.0354282223</v>
      </c>
      <c r="AA51" s="1">
        <f>AA50*WACC!M13</f>
        <v>2033921.3690397581</v>
      </c>
      <c r="AB51" s="1">
        <f>AB50*WACC!N$13</f>
        <v>2141349.7423008578</v>
      </c>
      <c r="AC51" s="1">
        <f>AC50*WACC!O$13</f>
        <v>1292791.9965129211</v>
      </c>
      <c r="AD51" s="1">
        <f>AD50*WACC!P$13</f>
        <v>1552410.744048239</v>
      </c>
      <c r="AF51" s="1">
        <f>AF50*WACC!C13</f>
        <v>2382331.0630752253</v>
      </c>
      <c r="AG51" s="1">
        <f>AG50*WACC!D13</f>
        <v>871504.97230416466</v>
      </c>
      <c r="AH51" s="1">
        <f>AH50*WACC!E13</f>
        <v>3986156.9760841499</v>
      </c>
      <c r="AI51" s="1">
        <f>AI50*WACC!F13</f>
        <v>-158839.65523507691</v>
      </c>
      <c r="AJ51" s="1">
        <f>AJ50*WACC!G13</f>
        <v>5494661.7894403525</v>
      </c>
      <c r="AK51" s="1">
        <f>AK50*WACC!H13</f>
        <v>3543927.4983929838</v>
      </c>
      <c r="AL51" s="1">
        <f>AL50*WACC!I13</f>
        <v>1951956.8450852656</v>
      </c>
      <c r="AM51" s="1">
        <f>AM50*WACC!J13</f>
        <v>6737977.6566260345</v>
      </c>
      <c r="AN51" s="1">
        <f>AN50*WACC!K13</f>
        <v>3039926.9247071799</v>
      </c>
      <c r="AO51" s="1">
        <f>AO50*WACC!L13</f>
        <v>4583678.6942977561</v>
      </c>
      <c r="AP51" s="1">
        <f>AP50*WACC!M13</f>
        <v>7749171.6857023649</v>
      </c>
      <c r="AQ51" s="1">
        <f>AQ50*WACC!N$13</f>
        <v>7183131.3322052546</v>
      </c>
      <c r="AR51" s="1">
        <f>AR50*WACC!O$13</f>
        <v>2900619.3884150623</v>
      </c>
      <c r="AS51" s="1">
        <f>AS50*WACC!P$13</f>
        <v>3993945.2287015663</v>
      </c>
      <c r="AU51" s="1">
        <f>AU50*WACC!C13</f>
        <v>611812.80997761234</v>
      </c>
      <c r="AV51" s="1">
        <f>AV50*WACC!D13</f>
        <v>480042.81091985642</v>
      </c>
      <c r="AW51" s="1">
        <f>AW50*WACC!E13</f>
        <v>688635.01972646138</v>
      </c>
      <c r="AX51" s="1">
        <f>AX50*WACC!F13</f>
        <v>374917.94046757533</v>
      </c>
      <c r="AY51" s="1">
        <f>AY50*WACC!G13</f>
        <v>1241669.7538409962</v>
      </c>
      <c r="AZ51" s="1">
        <f>AZ50*WACC!H13</f>
        <v>966479.3036922256</v>
      </c>
      <c r="BA51" s="1">
        <f>BA50*WACC!I13</f>
        <v>1613498.1053368049</v>
      </c>
      <c r="BB51" s="1">
        <f>BB50*WACC!J13</f>
        <v>2026450.5096811724</v>
      </c>
      <c r="BC51" s="1">
        <f>BC50*WACC!K13</f>
        <v>765397.39205571031</v>
      </c>
      <c r="BD51" s="1">
        <f>BD50*WACC!L13</f>
        <v>2606827.35270367</v>
      </c>
      <c r="BE51" s="1">
        <f>BE50*WACC!M13</f>
        <v>2784528.7653736137</v>
      </c>
      <c r="BF51" s="1">
        <f>BF50*WACC!N$13</f>
        <v>3088889.8717672005</v>
      </c>
      <c r="BG51" s="1">
        <f>BG50*WACC!O$13</f>
        <v>1701984.0865860966</v>
      </c>
      <c r="BH51" s="1">
        <f>BH50*WACC!P$13</f>
        <v>2135486.9967825143</v>
      </c>
      <c r="BJ51" s="1">
        <f>BJ50*WACC!C13</f>
        <v>3807448.4713634234</v>
      </c>
      <c r="BK51" s="1">
        <f>BK50*WACC!D13</f>
        <v>2090999.7701605065</v>
      </c>
      <c r="BL51" s="1">
        <f>BL50*WACC!E13</f>
        <v>5728751.9073940534</v>
      </c>
      <c r="BM51" s="1">
        <f>BM50*WACC!F13</f>
        <v>996756.1771990438</v>
      </c>
      <c r="BN51" s="1">
        <f>BN50*WACC!G13</f>
        <v>9581352.2732198928</v>
      </c>
      <c r="BO51" s="1">
        <f>BO50*WACC!H13</f>
        <v>6603872.888497062</v>
      </c>
      <c r="BP51" s="1">
        <f>BP50*WACC!I13</f>
        <v>6097961.4575769044</v>
      </c>
      <c r="BQ51" s="1">
        <f>BQ50*WACC!J13</f>
        <v>12155989.734635361</v>
      </c>
      <c r="BR51" s="1">
        <f>BR50*WACC!K13</f>
        <v>4999978.5387326078</v>
      </c>
      <c r="BS51" s="1">
        <f>BS50*WACC!L13</f>
        <v>9981359.3359691408</v>
      </c>
      <c r="BT51" s="1">
        <f>BT50*WACC!M13</f>
        <v>13299389.44266564</v>
      </c>
      <c r="BU51" s="1">
        <f>BU50*WACC!N$13</f>
        <v>14065300.117060134</v>
      </c>
      <c r="BV51" s="1">
        <f>BV50*WACC!O$13</f>
        <v>7768207.3277866757</v>
      </c>
      <c r="BW51" s="1">
        <f>BW50*WACC!P$13</f>
        <v>9399317.2657699697</v>
      </c>
      <c r="BY51" s="1">
        <f>BY50*WACC!C13</f>
        <v>831383.12667192344</v>
      </c>
      <c r="BZ51" s="1">
        <f>BZ50*WACC!D13</f>
        <v>441613.10196440481</v>
      </c>
      <c r="CA51" s="38">
        <f>CA50*WACC!E13</f>
        <v>1287702.9299472119</v>
      </c>
      <c r="CB51" s="1">
        <f>CB50*WACC!F13</f>
        <v>188131.15809603856</v>
      </c>
      <c r="CC51" s="1">
        <f>CC50*WACC!G13</f>
        <v>2212718.0248088664</v>
      </c>
      <c r="CD51" s="1">
        <f>CD50*WACC!H13</f>
        <v>1667577.5932953046</v>
      </c>
      <c r="CE51" s="1">
        <f>CE50*WACC!I13</f>
        <v>1366636.9270562793</v>
      </c>
      <c r="CF51" s="1">
        <f>CF50*WACC!J13</f>
        <v>3084851.2750343075</v>
      </c>
      <c r="CG51" s="1">
        <f>CG50*WACC!K13</f>
        <v>1184445.2769661262</v>
      </c>
      <c r="CH51" s="1">
        <f>CH50*WACC!L13</f>
        <v>1980378.8102453251</v>
      </c>
      <c r="CI51" s="1">
        <f>CI50*WACC!M13</f>
        <v>2378802.930112611</v>
      </c>
      <c r="CJ51" s="1">
        <f>CJ50*WACC!N$13</f>
        <v>2061246.4944892684</v>
      </c>
      <c r="CK51" s="1">
        <f>CK50*WACC!O$13</f>
        <v>997655.71666159201</v>
      </c>
      <c r="CL51" s="1">
        <f>CL50*WACC!P$13</f>
        <v>1130820.3423033163</v>
      </c>
    </row>
    <row r="52" spans="1:90" s="55" customFormat="1" x14ac:dyDescent="0.35">
      <c r="A52" s="59" t="s">
        <v>82</v>
      </c>
      <c r="B52" s="1">
        <f>(B29+B30+B43-B34-B46)*WACC!C12/(1-(1-WACC!C13)*WACC!C12)</f>
        <v>2727867.4748773677</v>
      </c>
      <c r="C52" s="1">
        <f>(C29+C30+C43-C34-C46)*WACC!D12/(1-(1-WACC!D13)*WACC!D12)</f>
        <v>988353.43441303866</v>
      </c>
      <c r="D52" s="1">
        <f>(D29+D30+D43-D34-D46)*WACC!E12/(1-(1-WACC!E13)*WACC!E12)</f>
        <v>4447274.8103583073</v>
      </c>
      <c r="E52" s="1">
        <f>(E29+E30+E43-E34-E46)*WACC!F12/(1-(1-WACC!F13)*WACC!F12)</f>
        <v>-154269.00341968666</v>
      </c>
      <c r="F52" s="1">
        <f>(F29+F30+F43-F34-F46)*WACC!G12/(1-(1-WACC!G13)*WACC!G12)</f>
        <v>6411288.7975030784</v>
      </c>
      <c r="G52" s="1">
        <f>(G29+G30+G43-G34-G46)*WACC!H12/(1-(1-WACC!H13)*WACC!H12)</f>
        <v>4353085.9410588918</v>
      </c>
      <c r="H52" s="1">
        <f>(H29+H30+H43-H34-H46)*WACC!I12/(1-(1-WACC!I13)*WACC!I12)</f>
        <v>2302683.7614191151</v>
      </c>
      <c r="I52" s="1">
        <f>(I29+I30+I43-I34-I46)*WACC!J12/(1-(1-WACC!J13)*WACC!J12)</f>
        <v>8052280.8068244178</v>
      </c>
      <c r="J52" s="1">
        <f>(J29+J30+J43-J34-J46)*WACC!K12/(1-(1-WACC!K13)*WACC!K12)</f>
        <v>3629607.3238592697</v>
      </c>
      <c r="K52" s="1">
        <f>(K29+K30+K43-K34-K46)*WACC!L12/(1-(1-WACC!L13)*WACC!L12)</f>
        <v>5409187.2784111593</v>
      </c>
      <c r="L52" s="1">
        <f>(L29+L30+L43-L34-L46)*WACC!M12/(1-(1-WACC!M$13)*WACC!M$12)</f>
        <v>9246488.9417175129</v>
      </c>
      <c r="M52" s="1">
        <f>(M29+M30+M43-M34-M46)*WACC!N12/(1-(1-WACC!N$13)*WACC!N$12)</f>
        <v>13154917.987637907</v>
      </c>
      <c r="N52" s="1">
        <f>(N29+N30+N43-N34-N46)*WACC!O12/(1-(1-WACC!O$13)*WACC!O$12)</f>
        <v>9680295.5571372937</v>
      </c>
      <c r="O52" s="1">
        <f>(O29+O30+O43-O34-O46)*WACC!P12/(1-(1-WACC!P$13)*WACC!P$12)</f>
        <v>10516394.492491361</v>
      </c>
      <c r="Q52" s="1">
        <f>(Q29+Q30+Q43-Q34-Q46)*WACC!C12/(1-(1-WACC!C13)*WACC!C12)</f>
        <v>1536903.0997352868</v>
      </c>
      <c r="R52" s="1">
        <f>(R29+R30+R43-R34-R46)*WACC!D12/(1-(1-WACC!D13)*WACC!D12)</f>
        <v>919826.5435626352</v>
      </c>
      <c r="S52" s="1">
        <f>(S29+S30+S43-S34-S46)*WACC!E12/(1-(1-WACC!E13)*WACC!E12)</f>
        <v>2264564.3436948778</v>
      </c>
      <c r="T52" s="1">
        <f>(T29+T30+T43-T34-T46)*WACC!F12/(1-(1-WACC!F13)*WACC!F12)</f>
        <v>687323.48508417932</v>
      </c>
      <c r="U52" s="1">
        <f>(U29+U30+U43-U34-U46)*WACC!G12/(1-(1-WACC!G13)*WACC!G12)</f>
        <v>2833384.8230091338</v>
      </c>
      <c r="V52" s="1">
        <f>(V29+V30+V43-V34-V46)*WACC!H12/(1-(1-WACC!H13)*WACC!H12)</f>
        <v>2034428.8080841685</v>
      </c>
      <c r="W52" s="1">
        <f>(W29+W30+W43-W34-W46)*WACC!I12/(1-(1-WACC!I13)*WACC!I12)</f>
        <v>2538860.1452010083</v>
      </c>
      <c r="X52" s="1">
        <f>(X29+X30+X43-X34-X46)*WACC!J12/(1-(1-WACC!J13)*WACC!J12)</f>
        <v>3741316.857055604</v>
      </c>
      <c r="Y52" s="1">
        <f>(Y29+Y30+Y43-Y34-Y46)*WACC!K12/(1-(1-WACC!K13)*WACC!K12)</f>
        <v>1417568.5673882191</v>
      </c>
      <c r="Z52" s="1">
        <f>(Z29+Z30+Z43-Z34-Z46)*WACC!L12/(1-(1-WACC!L13)*WACC!L12)</f>
        <v>4414192.5885705594</v>
      </c>
      <c r="AA52" s="1">
        <f>(AA29+AA30+AA43-AA34-AA46)*WACC!M12/(1-(1-WACC!M13)*WACC!M12)</f>
        <v>5084803.4225993967</v>
      </c>
      <c r="AB52" s="1">
        <f>(AB29+AB30+AB43-AB34-AB46)*WACC!N$12/(1-(1-WACC!N$13)*WACC!N$12)</f>
        <v>5353374.3557521384</v>
      </c>
      <c r="AC52" s="1">
        <f>(AC29+AC30+AC43-AC34-AC46)*WACC!O$12/(1-(1-WACC!O$13)*WACC!O$12)</f>
        <v>3231979.9912823089</v>
      </c>
      <c r="AD52" s="1">
        <f>(AD29+AD30+AD43-AD34-AD46)*WACC!P$12/(1-(1-WACC!P$13)*WACC!P$12)</f>
        <v>3881026.8601205922</v>
      </c>
      <c r="AF52" s="1">
        <f>(AF29+AF30+AF43-AF34-AF46)*WACC!C12/(1-(1-WACC!C13)*WACC!C12)</f>
        <v>5955827.6576880636</v>
      </c>
      <c r="AG52" s="1">
        <f>(AG29+AG30+AG43-AG34-AG46)*WACC!D12/(1-(1-WACC!D13)*WACC!D12)</f>
        <v>2178762.4307604218</v>
      </c>
      <c r="AH52" s="1">
        <f>(AH29+AH30+AH43-AH34-AH46)*WACC!E12/(1-(1-WACC!E13)*WACC!E12)</f>
        <v>9965392.4402103722</v>
      </c>
      <c r="AI52" s="1">
        <f>(AI29+AI30+AI43-AI34-AI46)*WACC!F12/(1-(1-WACC!F13)*WACC!F12)</f>
        <v>-397099.13808769488</v>
      </c>
      <c r="AJ52" s="1">
        <f>(AJ29+AJ30+AJ43-AJ34-AJ46)*WACC!G12/(1-(1-WACC!G13)*WACC!G12)</f>
        <v>13736654.473600879</v>
      </c>
      <c r="AK52" s="1">
        <f>(AK29+AK30+AK43-AK34-AK46)*WACC!H12/(1-(1-WACC!H13)*WACC!H12)</f>
        <v>8859818.7459824607</v>
      </c>
      <c r="AL52" s="1">
        <f>(AL29+AL30+AL43-AL34-AL46)*WACC!I12/(1-(1-WACC!I13)*WACC!I12)</f>
        <v>4879892.1127131646</v>
      </c>
      <c r="AM52" s="1">
        <f>(AM29+AM30+AM43-AM34-AM46)*WACC!J12/(1-(1-WACC!J13)*WACC!J12)</f>
        <v>16844944.141565088</v>
      </c>
      <c r="AN52" s="1">
        <f>(AN29+AN30+AN43-AN34-AN46)*WACC!K12/(1-(1-WACC!K13)*WACC!K12)</f>
        <v>7599817.3117679516</v>
      </c>
      <c r="AO52" s="1">
        <f>(AO29+AO30+AO43-AO34-AO46)*WACC!L12/(1-(1-WACC!L13)*WACC!L12)</f>
        <v>11459196.735744417</v>
      </c>
      <c r="AP52" s="1">
        <f>(AP29+AP30+AP43-AP34-AP46)*WACC!M12/(1-(1-WACC!M13)*WACC!M12)</f>
        <v>19372929.214255888</v>
      </c>
      <c r="AQ52" s="1">
        <f>(AQ29+AQ30+AQ43-AQ34-AQ46)*WACC!N$12/(1-(1-WACC!N$13)*WACC!N$12)</f>
        <v>17957828.330513135</v>
      </c>
      <c r="AR52" s="1">
        <f>(AR29+AR30+AR43-AR34-AR46)*WACC!O$12/(1-(1-WACC!O$13)*WACC!O$12)</f>
        <v>7251548.4710376784</v>
      </c>
      <c r="AS52" s="1">
        <f>(AS29+AS30+AS43-AS34-AS46)*WACC!P$12/(1-(1-WACC!P$13)*WACC!P$12)</f>
        <v>9984863.0717539024</v>
      </c>
      <c r="AU52" s="38">
        <f>(AU29+AU30+AU43-AU34-AU46)*WACC!C12/(1-(1-WACC!C13)*WACC!C12)</f>
        <v>1529532.0249440288</v>
      </c>
      <c r="AV52" s="38">
        <f>(AV29+AV30+AV43-AV34-AV46)*WACC!D12/(1-(1-WACC!D13)*WACC!D12)</f>
        <v>1200107.0272996412</v>
      </c>
      <c r="AW52" s="38">
        <f>(AW29+AW30+AW43-AW34-AW46)*WACC!E12/(1-(1-WACC!E13)*WACC!E12)</f>
        <v>1721587.5493161569</v>
      </c>
      <c r="AX52" s="38">
        <f>(AX29+AX30+AX43-AX34-AX46)*WACC!F12/(1-(1-WACC!F13)*WACC!F12)</f>
        <v>937294.85116893763</v>
      </c>
      <c r="AY52" s="38">
        <f>(AY29+AY30+AY43-AY34-AY46)*WACC!G12/(1-(1-WACC!G13)*WACC!G12)</f>
        <v>3104174.3846024922</v>
      </c>
      <c r="AZ52" s="38">
        <f>(AZ29+AZ30+AZ43-AZ34-AZ46)*WACC!H12/(1-(1-WACC!H13)*WACC!H12)</f>
        <v>2416198.2592305657</v>
      </c>
      <c r="BA52" s="38">
        <f>(BA29+BA30+BA43-BA34-BA46)*WACC!I12/(1-(1-WACC!I13)*WACC!I12)</f>
        <v>4033745.2633420122</v>
      </c>
      <c r="BB52" s="38">
        <f>(BB29+BB30+BB43-BB34-BB46)*WACC!J12/(1-(1-WACC!J13)*WACC!J12)</f>
        <v>5066126.2742029345</v>
      </c>
      <c r="BC52" s="38">
        <f>(BC29+BC30+BC43-BC34-BC46)*WACC!K12/(1-(1-WACC!K13)*WACC!K12)</f>
        <v>1913493.4801392755</v>
      </c>
      <c r="BD52" s="38">
        <f>(BD29+BD30+BD43-BD34-BD46)*WACC!L12/(1-(1-WACC!L13)*WACC!L12)</f>
        <v>6517068.3817591751</v>
      </c>
      <c r="BE52" s="38">
        <f>(BE29+BE30+BE43-BE34-BE46)*WACC!M12/(1-(1-WACC!M13)*WACC!M12)</f>
        <v>6961321.9134340379</v>
      </c>
      <c r="BF52" s="1">
        <f>(BF29+BF30+BF43-BF34-BF46)*WACC!N$12/(1-(1-WACC!N$13)*WACC!N$12)</f>
        <v>7722224.6794179985</v>
      </c>
      <c r="BG52" s="1">
        <f>(BG29+BG30+BG43-BG34-BG46)*WACC!O$12/(1-(1-WACC!O$13)*WACC!O$12)</f>
        <v>4254960.2164652403</v>
      </c>
      <c r="BH52" s="1">
        <f>(BH29+BH30+BH43-BH34-BH46)*WACC!P$12/(1-(1-WACC!P$13)*WACC!P$12)</f>
        <v>5338717.4919562815</v>
      </c>
      <c r="BJ52" s="38">
        <f>(BJ29+BJ30+BJ43-BJ34-BJ46)*WACC!C12/(1-(1-WACC!C13)*WACC!C12)</f>
        <v>9518621.1784085557</v>
      </c>
      <c r="BK52" s="38">
        <f>(BK29+BK30+BK43-BK34-BK46)*WACC!D12/(1-(1-WACC!D13)*WACC!D12)</f>
        <v>5227499.4254012834</v>
      </c>
      <c r="BL52" s="38">
        <f>(BL29+BL30+BL43-BL34-BL46)*WACC!E12/(1-(1-WACC!E13)*WACC!E12)</f>
        <v>14321879.768485155</v>
      </c>
      <c r="BM52" s="38">
        <f>(BM29+BM30+BM43-BM34-BM46)*WACC!F12/(1-(1-WACC!F13)*WACC!F12)</f>
        <v>2491890.4429976521</v>
      </c>
      <c r="BN52" s="38">
        <f>(BN29+BN30+BN43-BN34-BN46)*WACC!G12/(1-(1-WACC!G13)*WACC!G12)</f>
        <v>23953380.683049727</v>
      </c>
      <c r="BO52" s="38">
        <f>(BO29+BO30+BO43-BO34-BO46)*WACC!H12/(1-(1-WACC!H13)*WACC!H12)</f>
        <v>16509682.221242668</v>
      </c>
      <c r="BP52" s="38">
        <f>(BP29+BP30+BP43-BP34-BP46)*WACC!I12/(1-(1-WACC!I13)*WACC!I12)</f>
        <v>15244903.643942257</v>
      </c>
      <c r="BQ52" s="38">
        <f>(BQ29+BQ30+BQ43-BQ34-BQ46)*WACC!J12/(1-(1-WACC!J13)*WACC!J12)</f>
        <v>30389974.336588405</v>
      </c>
      <c r="BR52" s="38">
        <f>(BR29+BR30+BR43-BR34-BR46)*WACC!K12/(1-(1-WACC!K13)*WACC!K12)</f>
        <v>12499946.346831517</v>
      </c>
      <c r="BS52" s="38">
        <f>(BS29+BS30+BS43-BS34-BS46)*WACC!L12/(1-(1-WACC!L13)*WACC!L12)</f>
        <v>24953398.339922853</v>
      </c>
      <c r="BT52" s="38">
        <f>(BT29+BT30+BT43-BT34-BT46)*WACC!M12/(1-(1-WACC!M13)*WACC!M12)</f>
        <v>33248473.606664088</v>
      </c>
      <c r="BU52" s="1">
        <f>(BU29+BU30+BU43-BU34-BU46)*WACC!N$12/(1-(1-WACC!N$13)*WACC!N$12)</f>
        <v>35163250.292650357</v>
      </c>
      <c r="BV52" s="1">
        <f>(BV29+BV30+BV43-BV34-BV46)*WACC!O$12/(1-(1-WACC!O$13)*WACC!O$12)</f>
        <v>19420518.319466729</v>
      </c>
      <c r="BW52" s="1">
        <f>(BW29+BW30+BW43-BW34-BW46)*WACC!P$12/(1-(1-WACC!P$13)*WACC!P$12)</f>
        <v>23498293.164424967</v>
      </c>
      <c r="BY52" s="38">
        <f>(BY29+BY30+BY43-BY34-BY46)*WACC!C12/(1-(1-WACC!C13)*WACC!C12)</f>
        <v>2078457.8166798104</v>
      </c>
      <c r="BZ52" s="38">
        <f>(BZ29+BZ30+BZ43-BZ34-BZ46)*WACC!D12/(1-(1-WACC!D13)*WACC!D12)</f>
        <v>1104032.7549110122</v>
      </c>
      <c r="CA52" s="38">
        <f>(CA29+CA30+CA43-CA34-CA46)*WACC!E12/(1-(1-WACC!E13)*WACC!E12)</f>
        <v>3219257.3248680262</v>
      </c>
      <c r="CB52" s="38">
        <f>(CB29+CB30+CB43-CB34-CB46)*WACC!F12/(1-(1-WACC!F13)*WACC!F12)</f>
        <v>470327.89524009806</v>
      </c>
      <c r="CC52" s="38">
        <f>(CC29+CC30+CC43-CC34-CC46)*WACC!G12/(1-(1-WACC!G13)*WACC!G12)</f>
        <v>5531795.0620221682</v>
      </c>
      <c r="CD52" s="38">
        <f>(CD29+CD30+CD43-CD34-CD46)*WACC!H12/(1-(1-WACC!H13)*WACC!H12)</f>
        <v>4168943.9832382654</v>
      </c>
      <c r="CE52" s="38">
        <f>(CE29+CE30+CE43-CE34-CE46)*WACC!I12/(1-(1-WACC!I13)*WACC!I12)</f>
        <v>3416592.3176407013</v>
      </c>
      <c r="CF52" s="38">
        <f>(CF29+CF30+CF43-CF34-CF46)*WACC!J12/(1-(1-WACC!J13)*WACC!J12)</f>
        <v>7712128.1875857674</v>
      </c>
      <c r="CG52" s="38">
        <f>(CG29+CG30+CG43-CG34-CG46)*WACC!K12/(1-(1-WACC!K13)*WACC!K12)</f>
        <v>2961113.1924153105</v>
      </c>
      <c r="CH52" s="38">
        <f>(CH29+CH30+CH43-CH34-CH46)*WACC!L12/(1-(1-WACC!L13)*WACC!L12)</f>
        <v>4950947.0256133182</v>
      </c>
      <c r="CI52" s="38">
        <f>(CI29+CI30+CI43-CI34-CI46)*WACC!M12/(1-(1-WACC!M13)*WACC!M12)</f>
        <v>5947007.3252815325</v>
      </c>
      <c r="CJ52" s="1">
        <f>(CJ29+CJ30+CJ43-CJ34-CJ46)*WACC!N$12/(1-(1-WACC!N$13)*WACC!N$12)</f>
        <v>5153116.2362231789</v>
      </c>
      <c r="CK52" s="1">
        <f>(CK29+CK30+CK43-CK34-CK46)*WACC!O$12/(1-(1-WACC!O$13)*WACC!O$12)</f>
        <v>2494139.2916539796</v>
      </c>
      <c r="CL52" s="1">
        <f>(CL29+CL30+CL43-CL34-CL46)*WACC!P$12/(1-(1-WACC!P$13)*WACC!P$12)</f>
        <v>2827050.8557582903</v>
      </c>
    </row>
    <row r="53" spans="1:90" s="55" customFormat="1" x14ac:dyDescent="0.35">
      <c r="A53" s="59" t="s">
        <v>83</v>
      </c>
      <c r="B53" s="1">
        <f>B50-B51</f>
        <v>1636720.4849264203</v>
      </c>
      <c r="C53" s="1">
        <f t="shared" ref="C53:N53" si="143">C50-C51</f>
        <v>593012.06064782187</v>
      </c>
      <c r="D53" s="1">
        <f t="shared" si="143"/>
        <v>2668364.8862149818</v>
      </c>
      <c r="E53" s="1">
        <f t="shared" si="143"/>
        <v>-92561.40205181099</v>
      </c>
      <c r="F53" s="1">
        <f t="shared" si="143"/>
        <v>3846773.278501845</v>
      </c>
      <c r="G53" s="1">
        <f t="shared" si="143"/>
        <v>2611851.5646353355</v>
      </c>
      <c r="H53" s="1">
        <f t="shared" si="143"/>
        <v>1381610.2568514734</v>
      </c>
      <c r="I53" s="1">
        <f t="shared" si="143"/>
        <v>4831368.4840946505</v>
      </c>
      <c r="J53" s="1">
        <f t="shared" si="143"/>
        <v>2177764.3943155631</v>
      </c>
      <c r="K53" s="1">
        <f t="shared" si="143"/>
        <v>3245512.3670466938</v>
      </c>
      <c r="L53" s="1">
        <f t="shared" si="143"/>
        <v>5547893.3650305048</v>
      </c>
      <c r="M53" s="1">
        <f t="shared" si="143"/>
        <v>7892950.7925827447</v>
      </c>
      <c r="N53" s="1">
        <f t="shared" si="143"/>
        <v>5808177.3342823694</v>
      </c>
      <c r="O53" s="1">
        <f t="shared" ref="O53" si="144">O50-O51</f>
        <v>6309836.6954948185</v>
      </c>
      <c r="Q53" s="1">
        <f t="shared" ref="Q53:AC53" si="145">Q50-Q51</f>
        <v>922141.8598411727</v>
      </c>
      <c r="R53" s="1">
        <f t="shared" si="145"/>
        <v>551895.92613757844</v>
      </c>
      <c r="S53" s="1">
        <f t="shared" si="145"/>
        <v>1358738.6062169257</v>
      </c>
      <c r="T53" s="1">
        <f t="shared" si="145"/>
        <v>412394.09105050721</v>
      </c>
      <c r="U53" s="1">
        <f t="shared" si="145"/>
        <v>1700030.8938054792</v>
      </c>
      <c r="V53" s="1">
        <f t="shared" si="145"/>
        <v>1220657.2848505047</v>
      </c>
      <c r="W53" s="1">
        <f t="shared" si="145"/>
        <v>1523316.0871206056</v>
      </c>
      <c r="X53" s="1">
        <f t="shared" si="145"/>
        <v>2244790.1142333616</v>
      </c>
      <c r="Y53" s="1">
        <f t="shared" si="145"/>
        <v>850541.14043292752</v>
      </c>
      <c r="Z53" s="1">
        <f t="shared" si="145"/>
        <v>2648515.5531423334</v>
      </c>
      <c r="AA53" s="1">
        <f t="shared" si="145"/>
        <v>3050882.0535596367</v>
      </c>
      <c r="AB53" s="1">
        <f t="shared" si="145"/>
        <v>3212024.6134512862</v>
      </c>
      <c r="AC53" s="1">
        <f t="shared" si="145"/>
        <v>1939187.9947693814</v>
      </c>
      <c r="AD53" s="1">
        <f t="shared" ref="AD53" si="146">AD50-AD51</f>
        <v>2328616.1160723586</v>
      </c>
      <c r="AF53" s="1">
        <f t="shared" ref="AF53:AR53" si="147">AF50-AF51</f>
        <v>3573496.5946128373</v>
      </c>
      <c r="AG53" s="1">
        <f t="shared" si="147"/>
        <v>1307257.4584562469</v>
      </c>
      <c r="AH53" s="1">
        <f t="shared" si="147"/>
        <v>5979235.4641262237</v>
      </c>
      <c r="AI53" s="1">
        <f t="shared" si="147"/>
        <v>-238259.4828526153</v>
      </c>
      <c r="AJ53" s="1">
        <f t="shared" si="147"/>
        <v>8241992.6841605287</v>
      </c>
      <c r="AK53" s="1">
        <f t="shared" si="147"/>
        <v>5315891.2475894745</v>
      </c>
      <c r="AL53" s="1">
        <f t="shared" si="147"/>
        <v>2927935.2676278981</v>
      </c>
      <c r="AM53" s="1">
        <f t="shared" si="147"/>
        <v>10106966.48493905</v>
      </c>
      <c r="AN53" s="1">
        <f t="shared" si="147"/>
        <v>4559890.3870607689</v>
      </c>
      <c r="AO53" s="1">
        <f t="shared" si="147"/>
        <v>6875518.0414466346</v>
      </c>
      <c r="AP53" s="1">
        <f t="shared" si="147"/>
        <v>11623757.528553545</v>
      </c>
      <c r="AQ53" s="1">
        <f t="shared" si="147"/>
        <v>10774696.99830788</v>
      </c>
      <c r="AR53" s="1">
        <f t="shared" si="147"/>
        <v>4350929.0826225933</v>
      </c>
      <c r="AS53" s="1">
        <f t="shared" ref="AS53" si="148">AS50-AS51</f>
        <v>5990917.8430523491</v>
      </c>
      <c r="AU53" s="1">
        <f>AU50-AU51</f>
        <v>917719.21496641834</v>
      </c>
      <c r="AV53" s="1">
        <f t="shared" ref="AV53:BG53" si="149">AV50-AV51</f>
        <v>720064.21637978451</v>
      </c>
      <c r="AW53" s="1">
        <f t="shared" si="149"/>
        <v>1032952.529589692</v>
      </c>
      <c r="AX53" s="1">
        <f t="shared" si="149"/>
        <v>562376.91070136288</v>
      </c>
      <c r="AY53" s="1">
        <f t="shared" si="149"/>
        <v>1862504.6307614942</v>
      </c>
      <c r="AZ53" s="1">
        <f t="shared" si="149"/>
        <v>1449718.9555383383</v>
      </c>
      <c r="BA53" s="1">
        <f t="shared" si="149"/>
        <v>2420247.1580052073</v>
      </c>
      <c r="BB53" s="1">
        <f t="shared" si="149"/>
        <v>3039675.7645217581</v>
      </c>
      <c r="BC53" s="1">
        <f t="shared" si="149"/>
        <v>1148096.0880835652</v>
      </c>
      <c r="BD53" s="1">
        <f t="shared" si="149"/>
        <v>3910241.0290555051</v>
      </c>
      <c r="BE53" s="1">
        <f t="shared" si="149"/>
        <v>4176793.1480604205</v>
      </c>
      <c r="BF53" s="1">
        <f t="shared" si="149"/>
        <v>4633334.8076507999</v>
      </c>
      <c r="BG53" s="1">
        <f t="shared" si="149"/>
        <v>2552976.129879145</v>
      </c>
      <c r="BH53" s="1">
        <f t="shared" ref="BH53" si="150">BH50-BH51</f>
        <v>3203230.4951737709</v>
      </c>
      <c r="BJ53" s="1">
        <f>BJ50-BJ51</f>
        <v>5711172.7070451342</v>
      </c>
      <c r="BK53" s="1">
        <f t="shared" ref="BK53:BV53" si="151">BK50-BK51</f>
        <v>3136499.6552407593</v>
      </c>
      <c r="BL53" s="1">
        <f t="shared" si="151"/>
        <v>8593127.8610910792</v>
      </c>
      <c r="BM53" s="1">
        <f t="shared" si="151"/>
        <v>1495134.2657985655</v>
      </c>
      <c r="BN53" s="1">
        <f t="shared" si="151"/>
        <v>14372028.409829838</v>
      </c>
      <c r="BO53" s="1">
        <f t="shared" si="151"/>
        <v>9905809.3327455912</v>
      </c>
      <c r="BP53" s="1">
        <f t="shared" si="151"/>
        <v>9146942.1863653567</v>
      </c>
      <c r="BQ53" s="1">
        <f t="shared" si="151"/>
        <v>18233984.601953041</v>
      </c>
      <c r="BR53" s="1">
        <f t="shared" si="151"/>
        <v>7499967.8080989113</v>
      </c>
      <c r="BS53" s="1">
        <f t="shared" si="151"/>
        <v>14972039.003953708</v>
      </c>
      <c r="BT53" s="1">
        <f t="shared" si="151"/>
        <v>19949084.163998459</v>
      </c>
      <c r="BU53" s="1">
        <f t="shared" si="151"/>
        <v>21097950.175590202</v>
      </c>
      <c r="BV53" s="1">
        <f t="shared" si="151"/>
        <v>11652310.991680011</v>
      </c>
      <c r="BW53" s="1">
        <f t="shared" ref="BW53" si="152">BW50-BW51</f>
        <v>14098975.898654953</v>
      </c>
      <c r="BY53" s="1">
        <f>BY50-BY51</f>
        <v>1247074.690007885</v>
      </c>
      <c r="BZ53" s="1">
        <f t="shared" ref="BZ53:CK53" si="153">BZ50-BZ51</f>
        <v>662419.65294660721</v>
      </c>
      <c r="CA53" s="38">
        <f t="shared" si="153"/>
        <v>1931554.3949208176</v>
      </c>
      <c r="CB53" s="1">
        <f t="shared" si="153"/>
        <v>282196.73714405781</v>
      </c>
      <c r="CC53" s="1">
        <f t="shared" si="153"/>
        <v>3319077.0372132999</v>
      </c>
      <c r="CD53" s="1">
        <f t="shared" si="153"/>
        <v>2501366.3899429566</v>
      </c>
      <c r="CE53" s="1">
        <f t="shared" si="153"/>
        <v>2049955.3905844188</v>
      </c>
      <c r="CF53" s="1">
        <f t="shared" si="153"/>
        <v>4627276.9125514608</v>
      </c>
      <c r="CG53" s="1">
        <f t="shared" si="153"/>
        <v>1776667.915449189</v>
      </c>
      <c r="CH53" s="1">
        <f t="shared" si="153"/>
        <v>2970568.2153679878</v>
      </c>
      <c r="CI53" s="1">
        <f t="shared" si="153"/>
        <v>3568204.3951689159</v>
      </c>
      <c r="CJ53" s="1">
        <f t="shared" si="153"/>
        <v>3091869.7417339021</v>
      </c>
      <c r="CK53" s="1">
        <f t="shared" si="153"/>
        <v>1496483.574992388</v>
      </c>
      <c r="CL53" s="1">
        <f t="shared" ref="CL53" si="154">CL50-CL51</f>
        <v>1696230.5134549744</v>
      </c>
    </row>
    <row r="54" spans="1:90" s="55" customFormat="1"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46226716.496714763</v>
      </c>
      <c r="C55" s="41">
        <f t="shared" ref="C55:N55" si="155">C33-C34+C53</f>
        <v>42521633.631526671</v>
      </c>
      <c r="D55" s="41">
        <f t="shared" si="155"/>
        <v>59912097.654304132</v>
      </c>
      <c r="E55" s="41">
        <f t="shared" si="155"/>
        <v>55639432.420709245</v>
      </c>
      <c r="F55" s="41">
        <f t="shared" si="155"/>
        <v>87304988.774333656</v>
      </c>
      <c r="G55" s="41">
        <f t="shared" si="155"/>
        <v>95940448.072398037</v>
      </c>
      <c r="H55" s="41">
        <f t="shared" si="155"/>
        <v>99334859.063595086</v>
      </c>
      <c r="I55" s="41">
        <f t="shared" si="155"/>
        <v>119097035.49045353</v>
      </c>
      <c r="J55" s="41">
        <f t="shared" si="155"/>
        <v>101288840.09640452</v>
      </c>
      <c r="K55" s="41">
        <f t="shared" si="155"/>
        <v>113908043.52494146</v>
      </c>
      <c r="L55" s="41">
        <f t="shared" si="155"/>
        <v>120171831.55404302</v>
      </c>
      <c r="M55" s="41">
        <f t="shared" si="155"/>
        <v>122934988.66571221</v>
      </c>
      <c r="N55" s="41">
        <f t="shared" si="155"/>
        <v>110250681.83405346</v>
      </c>
      <c r="O55" s="41">
        <f t="shared" ref="O55" si="156">O33-O34+O53</f>
        <v>112231533.22809429</v>
      </c>
      <c r="P55" s="40"/>
      <c r="Q55" s="41">
        <f t="shared" ref="Q55:AC55" si="157">Q33-Q34+Q53</f>
        <v>33614272.181028843</v>
      </c>
      <c r="R55" s="41">
        <f t="shared" si="157"/>
        <v>33862694.004369222</v>
      </c>
      <c r="S55" s="41">
        <f t="shared" si="157"/>
        <v>43476853.131766863</v>
      </c>
      <c r="T55" s="41">
        <f t="shared" si="157"/>
        <v>47060439.520563439</v>
      </c>
      <c r="U55" s="41">
        <f t="shared" si="157"/>
        <v>45270209.889884114</v>
      </c>
      <c r="V55" s="41">
        <f t="shared" si="157"/>
        <v>51468879.815592013</v>
      </c>
      <c r="W55" s="41">
        <f t="shared" si="157"/>
        <v>60156727.60148225</v>
      </c>
      <c r="X55" s="41">
        <f t="shared" si="157"/>
        <v>62892736.403460816</v>
      </c>
      <c r="Y55" s="41">
        <f t="shared" si="157"/>
        <v>49711044.555481635</v>
      </c>
      <c r="Z55" s="41">
        <f t="shared" si="157"/>
        <v>66677227.563340887</v>
      </c>
      <c r="AA55" s="41">
        <f t="shared" si="157"/>
        <v>64754513.284861811</v>
      </c>
      <c r="AB55" s="41">
        <f t="shared" si="157"/>
        <v>69127744.105270505</v>
      </c>
      <c r="AC55" s="41">
        <f t="shared" si="157"/>
        <v>61247032.616272673</v>
      </c>
      <c r="AD55" s="41">
        <f t="shared" ref="AD55" si="158">AD33-AD34+AD53</f>
        <v>62604871.554908998</v>
      </c>
      <c r="AE55" s="40"/>
      <c r="AF55" s="41">
        <f t="shared" ref="AF55:AR55" si="159">AF33-AF34+AF53</f>
        <v>99978178.015089765</v>
      </c>
      <c r="AG55" s="41">
        <f t="shared" si="159"/>
        <v>92939520.966024444</v>
      </c>
      <c r="AH55" s="41">
        <f t="shared" si="159"/>
        <v>132925569.92568602</v>
      </c>
      <c r="AI55" s="41">
        <f t="shared" si="159"/>
        <v>126821923.93642661</v>
      </c>
      <c r="AJ55" s="41">
        <f t="shared" si="159"/>
        <v>184359853.85138917</v>
      </c>
      <c r="AK55" s="41">
        <f t="shared" si="159"/>
        <v>192324148.73554829</v>
      </c>
      <c r="AL55" s="41">
        <f t="shared" si="159"/>
        <v>206977250.07760113</v>
      </c>
      <c r="AM55" s="41">
        <f t="shared" si="159"/>
        <v>245478275.37370032</v>
      </c>
      <c r="AN55" s="41">
        <f t="shared" si="159"/>
        <v>207711234.02287704</v>
      </c>
      <c r="AO55" s="41">
        <f t="shared" si="159"/>
        <v>229417755.43407312</v>
      </c>
      <c r="AP55" s="41">
        <f t="shared" si="159"/>
        <v>240795463.18231016</v>
      </c>
      <c r="AQ55" s="41">
        <f t="shared" si="159"/>
        <v>263611386.02180916</v>
      </c>
      <c r="AR55" s="41">
        <f t="shared" si="159"/>
        <v>225382742.80802375</v>
      </c>
      <c r="AS55" s="41">
        <f t="shared" ref="AS55" si="160">AS33-AS34+AS53</f>
        <v>234169144.03727016</v>
      </c>
      <c r="AT55" s="40"/>
      <c r="AU55" s="41">
        <f t="shared" ref="AU55:BG55" si="161">AU33-AU34+AU53</f>
        <v>40034405.033614054</v>
      </c>
      <c r="AV55" s="41">
        <f t="shared" si="161"/>
        <v>40729167.991299473</v>
      </c>
      <c r="AW55" s="41">
        <f t="shared" si="161"/>
        <v>46698382.823078856</v>
      </c>
      <c r="AX55" s="41">
        <f t="shared" si="161"/>
        <v>51080484.697342746</v>
      </c>
      <c r="AY55" s="41">
        <f t="shared" si="161"/>
        <v>56708252.597788222</v>
      </c>
      <c r="AZ55" s="41">
        <f t="shared" si="161"/>
        <v>69374143.4642241</v>
      </c>
      <c r="BA55" s="41">
        <f t="shared" si="161"/>
        <v>87969376.795814201</v>
      </c>
      <c r="BB55" s="41">
        <f t="shared" si="161"/>
        <v>99388345.411530748</v>
      </c>
      <c r="BC55" s="41">
        <f t="shared" si="161"/>
        <v>88206714.122810066</v>
      </c>
      <c r="BD55" s="41">
        <f t="shared" si="161"/>
        <v>112012679.14259025</v>
      </c>
      <c r="BE55" s="41">
        <f t="shared" si="161"/>
        <v>108358755.69637519</v>
      </c>
      <c r="BF55" s="41">
        <f t="shared" si="161"/>
        <v>115745658.99605718</v>
      </c>
      <c r="BG55" s="41">
        <f t="shared" si="161"/>
        <v>104393119.43848118</v>
      </c>
      <c r="BH55" s="41">
        <f t="shared" ref="BH55" si="162">BH33-BH34+BH53</f>
        <v>107989829.76699214</v>
      </c>
      <c r="BI55" s="40"/>
      <c r="BJ55" s="41">
        <f t="shared" ref="BJ55:BV55" si="163">BJ33-BJ34+BJ53</f>
        <v>193571562.6940099</v>
      </c>
      <c r="BK55" s="41">
        <f t="shared" si="163"/>
        <v>191251012.50521815</v>
      </c>
      <c r="BL55" s="41">
        <f t="shared" si="163"/>
        <v>250005314.46864203</v>
      </c>
      <c r="BM55" s="41">
        <f t="shared" si="163"/>
        <v>262363392.30590373</v>
      </c>
      <c r="BN55" s="41">
        <f t="shared" si="163"/>
        <v>354120145.08566284</v>
      </c>
      <c r="BO55" s="41">
        <f t="shared" si="163"/>
        <v>392569787.66761774</v>
      </c>
      <c r="BP55" s="41">
        <f t="shared" si="163"/>
        <v>441265050.46674335</v>
      </c>
      <c r="BQ55" s="41">
        <f t="shared" si="163"/>
        <v>490918077.43968207</v>
      </c>
      <c r="BR55" s="41">
        <f t="shared" si="163"/>
        <v>411973864.50449109</v>
      </c>
      <c r="BS55" s="41">
        <f t="shared" si="163"/>
        <v>451977077.26715243</v>
      </c>
      <c r="BT55" s="41">
        <f t="shared" si="163"/>
        <v>451303867.9800995</v>
      </c>
      <c r="BU55" s="41">
        <f t="shared" si="163"/>
        <v>479311556.59320319</v>
      </c>
      <c r="BV55" s="41">
        <f t="shared" si="163"/>
        <v>426519371.13117683</v>
      </c>
      <c r="BW55" s="41">
        <f t="shared" ref="BW55" si="164">BW33-BW34+BW53</f>
        <v>439971266.45137745</v>
      </c>
      <c r="BX55" s="40"/>
      <c r="BY55" s="41">
        <f t="shared" ref="BY55:CK55" si="165">BY33-BY34+BY53</f>
        <v>71534675.455772832</v>
      </c>
      <c r="BZ55" s="41">
        <f t="shared" si="165"/>
        <v>78678783.379946962</v>
      </c>
      <c r="CA55" s="41">
        <f t="shared" si="165"/>
        <v>102965001.84206651</v>
      </c>
      <c r="CB55" s="41">
        <f t="shared" si="165"/>
        <v>121923991.40743214</v>
      </c>
      <c r="CC55" s="41">
        <f t="shared" si="165"/>
        <v>137310969.31197628</v>
      </c>
      <c r="CD55" s="41">
        <f t="shared" si="165"/>
        <v>172883870.93305463</v>
      </c>
      <c r="CE55" s="41">
        <f t="shared" si="165"/>
        <v>216262004.97697783</v>
      </c>
      <c r="CF55" s="41">
        <f t="shared" si="165"/>
        <v>254872242.1184234</v>
      </c>
      <c r="CG55" s="41">
        <f t="shared" si="165"/>
        <v>218878653.11852932</v>
      </c>
      <c r="CH55" s="41">
        <f t="shared" si="165"/>
        <v>227865725.60321182</v>
      </c>
      <c r="CI55" s="41">
        <f t="shared" si="165"/>
        <v>233208302.46173498</v>
      </c>
      <c r="CJ55" s="41">
        <f t="shared" si="165"/>
        <v>238928996.6145694</v>
      </c>
      <c r="CK55" s="41">
        <f t="shared" si="165"/>
        <v>178337647.92680496</v>
      </c>
      <c r="CL55" s="41">
        <f t="shared" ref="CL55" si="166">CL33-CL34+CL53</f>
        <v>167678196.33299288</v>
      </c>
    </row>
    <row r="57" spans="1:90" x14ac:dyDescent="0.35">
      <c r="CA57" s="42"/>
    </row>
    <row r="58" spans="1:90" x14ac:dyDescent="0.35">
      <c r="CA58" s="42"/>
    </row>
    <row r="59" spans="1:90" x14ac:dyDescent="0.35">
      <c r="CA59" s="42"/>
    </row>
    <row r="60" spans="1:90" x14ac:dyDescent="0.35">
      <c r="CA60" s="42"/>
    </row>
    <row r="61" spans="1:90" x14ac:dyDescent="0.35">
      <c r="CA61" s="42"/>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4" tint="0.39997558519241921"/>
  </sheetPr>
  <dimension ref="A1:EA61"/>
  <sheetViews>
    <sheetView workbookViewId="0">
      <pane xSplit="1" topLeftCell="D1" activePane="topRight" state="frozen"/>
      <selection pane="topRight" activeCell="D14" sqref="D14"/>
    </sheetView>
  </sheetViews>
  <sheetFormatPr defaultColWidth="9.1796875" defaultRowHeight="14.5" x14ac:dyDescent="0.35"/>
  <cols>
    <col min="1" max="1" width="47"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3" width="16.453125" style="42" customWidth="1"/>
    <col min="14" max="14" width="16.26953125" style="42" customWidth="1"/>
    <col min="15" max="15" width="16.26953125" style="55" customWidth="1"/>
    <col min="16" max="16" width="14.1796875" style="42" customWidth="1"/>
    <col min="17" max="17" width="17.7265625" style="42" customWidth="1"/>
    <col min="18" max="18" width="14.453125" style="42" bestFit="1" customWidth="1"/>
    <col min="19" max="22" width="14" style="42" bestFit="1" customWidth="1"/>
    <col min="23" max="25" width="14.453125" style="42" bestFit="1" customWidth="1"/>
    <col min="26" max="26" width="13.26953125" style="42" bestFit="1" customWidth="1"/>
    <col min="27" max="27" width="13.453125" style="42" customWidth="1"/>
    <col min="28" max="28" width="11.54296875" style="42" bestFit="1" customWidth="1"/>
    <col min="29" max="29" width="11.453125" style="42" customWidth="1"/>
    <col min="30" max="30" width="11.453125" style="55" customWidth="1"/>
    <col min="31" max="31" width="5.1796875" style="42"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customWidth="1"/>
    <col min="45" max="45" width="13.54296875" style="55" customWidth="1"/>
    <col min="46" max="46" width="7.54296875" style="42" customWidth="1"/>
    <col min="47" max="48" width="12.54296875" style="42" bestFit="1" customWidth="1"/>
    <col min="49" max="57" width="15.7265625" style="42" customWidth="1"/>
    <col min="58" max="58" width="12.54296875" style="42" bestFit="1" customWidth="1"/>
    <col min="59" max="59" width="13.1796875" style="42" customWidth="1"/>
    <col min="60" max="60" width="13.1796875" style="55" customWidth="1"/>
    <col min="61" max="61" width="6.81640625" style="42"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2.54296875" style="42" customWidth="1"/>
    <col min="75" max="75" width="12.54296875" style="55" customWidth="1"/>
    <col min="76" max="76" width="6.7265625" style="42" customWidth="1"/>
    <col min="77" max="78" width="14" style="42" bestFit="1" customWidth="1"/>
    <col min="79" max="79" width="14" style="44" bestFit="1" customWidth="1"/>
    <col min="80" max="85" width="14.453125" style="42" bestFit="1" customWidth="1"/>
    <col min="86" max="87" width="15.26953125" style="42" bestFit="1" customWidth="1"/>
    <col min="88" max="88" width="15.54296875" style="42" customWidth="1"/>
    <col min="89" max="89" width="12.54296875" style="42" bestFit="1" customWidth="1"/>
    <col min="90" max="90" width="12.54296875" style="55" customWidth="1"/>
    <col min="91" max="99" width="11.54296875" style="42" bestFit="1" customWidth="1"/>
    <col min="100" max="100" width="5.1796875" style="42" bestFit="1" customWidth="1"/>
    <col min="101" max="110" width="11.54296875" style="42" bestFit="1" customWidth="1"/>
    <col min="111" max="111" width="14.81640625" style="42" customWidth="1"/>
    <col min="112" max="16384" width="9.1796875" style="42"/>
  </cols>
  <sheetData>
    <row r="1" spans="1:110" x14ac:dyDescent="0.35">
      <c r="A1" s="42" t="s">
        <v>36</v>
      </c>
    </row>
    <row r="2" spans="1:110" x14ac:dyDescent="0.35">
      <c r="A2" s="4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56">
        <v>2017</v>
      </c>
      <c r="N2" s="56">
        <v>2018</v>
      </c>
      <c r="O2" s="56">
        <v>2019</v>
      </c>
      <c r="P2" s="56"/>
    </row>
    <row r="3" spans="1:110" x14ac:dyDescent="0.35">
      <c r="A3" s="45" t="s">
        <v>48</v>
      </c>
      <c r="B3" s="1">
        <f t="shared" ref="B3:O3" si="0">SUM(B17,Q17,AF17,AU17,BJ17,BY17)</f>
        <v>770764424.69223428</v>
      </c>
      <c r="C3" s="1">
        <f t="shared" si="0"/>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1571317262.704546</v>
      </c>
      <c r="N3" s="1">
        <f t="shared" si="0"/>
        <v>1499276927.0473092</v>
      </c>
      <c r="O3" s="1">
        <f t="shared" si="0"/>
        <v>1507312088</v>
      </c>
      <c r="P3" s="1"/>
      <c r="Q3" s="1"/>
      <c r="R3" s="1"/>
      <c r="S3" s="1"/>
      <c r="T3" s="1"/>
      <c r="U3" s="1"/>
      <c r="V3" s="1"/>
      <c r="W3" s="1"/>
      <c r="X3" s="1"/>
      <c r="Y3" s="1"/>
      <c r="Z3" s="1"/>
      <c r="AA3" s="1"/>
      <c r="AB3" s="1"/>
      <c r="AC3" s="1"/>
      <c r="AD3" s="1"/>
      <c r="AE3" s="1"/>
      <c r="AF3" s="1"/>
      <c r="AG3" s="1"/>
    </row>
    <row r="4" spans="1:110" x14ac:dyDescent="0.35">
      <c r="A4" s="45" t="s">
        <v>45</v>
      </c>
      <c r="B4" s="50">
        <f t="shared" ref="B4:L4" si="1">B17/B$3</f>
        <v>0.10009199002967266</v>
      </c>
      <c r="C4" s="50">
        <f t="shared" si="1"/>
        <v>0.10174076869452067</v>
      </c>
      <c r="D4" s="50">
        <f t="shared" si="1"/>
        <v>0.10286789592435958</v>
      </c>
      <c r="E4" s="50">
        <f t="shared" si="1"/>
        <v>0.10373665997279466</v>
      </c>
      <c r="F4" s="50">
        <f t="shared" si="1"/>
        <v>0.10417213467079482</v>
      </c>
      <c r="G4" s="50">
        <f t="shared" si="1"/>
        <v>0.10338914813586553</v>
      </c>
      <c r="H4" s="50">
        <f t="shared" si="1"/>
        <v>0.10292014910571559</v>
      </c>
      <c r="I4" s="50">
        <f t="shared" si="1"/>
        <v>0.10238512172662495</v>
      </c>
      <c r="J4" s="50">
        <f t="shared" si="1"/>
        <v>0.10398421082175333</v>
      </c>
      <c r="K4" s="50">
        <f t="shared" si="1"/>
        <v>0.10347890849438113</v>
      </c>
      <c r="L4" s="50">
        <f t="shared" si="1"/>
        <v>0.1028373004701298</v>
      </c>
      <c r="M4" s="66">
        <f t="shared" ref="M4:N4" si="2">M17/M$3</f>
        <v>0.10030662218317142</v>
      </c>
      <c r="N4" s="66">
        <f t="shared" si="2"/>
        <v>9.9280038543261159E-2</v>
      </c>
      <c r="O4" s="66">
        <f t="shared" ref="O4" si="3">O17/O$3</f>
        <v>0.1009410978730239</v>
      </c>
    </row>
    <row r="5" spans="1:110" x14ac:dyDescent="0.35">
      <c r="A5" s="51" t="s">
        <v>46</v>
      </c>
      <c r="B5" s="50">
        <f t="shared" ref="B5:O5" si="4">Q17/B$3</f>
        <v>8.1175296593608056E-3</v>
      </c>
      <c r="C5" s="50">
        <f t="shared" si="4"/>
        <v>8.2512467501056029E-3</v>
      </c>
      <c r="D5" s="50">
        <f t="shared" si="4"/>
        <v>8.3426575484659773E-3</v>
      </c>
      <c r="E5" s="50">
        <f t="shared" si="4"/>
        <v>8.4131149140160844E-3</v>
      </c>
      <c r="F5" s="50">
        <f t="shared" si="4"/>
        <v>8.4484322133910571E-3</v>
      </c>
      <c r="G5" s="50">
        <f t="shared" si="4"/>
        <v>8.3849314635480003E-3</v>
      </c>
      <c r="H5" s="50">
        <f t="shared" si="4"/>
        <v>8.3468953176353763E-3</v>
      </c>
      <c r="I5" s="50">
        <f t="shared" si="4"/>
        <v>8.3035042269292338E-3</v>
      </c>
      <c r="J5" s="50">
        <f t="shared" si="4"/>
        <v>8.4331914591824157E-3</v>
      </c>
      <c r="K5" s="50">
        <f t="shared" si="4"/>
        <v>8.3922110907416522E-3</v>
      </c>
      <c r="L5" s="50">
        <f t="shared" si="4"/>
        <v>8.3401762213880203E-3</v>
      </c>
      <c r="M5" s="66">
        <f t="shared" si="4"/>
        <v>8.1349364726085883E-3</v>
      </c>
      <c r="N5" s="66">
        <f t="shared" si="4"/>
        <v>8.0516798319075194E-3</v>
      </c>
      <c r="O5" s="66">
        <f t="shared" si="4"/>
        <v>8.1863929163951618E-3</v>
      </c>
    </row>
    <row r="6" spans="1:110" x14ac:dyDescent="0.35">
      <c r="A6" s="45" t="s">
        <v>49</v>
      </c>
      <c r="B6" s="50">
        <f t="shared" ref="B6:O6" si="5">AF17/B$3</f>
        <v>0.50596661787323305</v>
      </c>
      <c r="C6" s="50">
        <f t="shared" si="5"/>
        <v>0.51430122051653571</v>
      </c>
      <c r="D6" s="50">
        <f t="shared" si="5"/>
        <v>0.51999886677399765</v>
      </c>
      <c r="E6" s="50">
        <f t="shared" si="5"/>
        <v>0.52439048299809476</v>
      </c>
      <c r="F6" s="50">
        <f t="shared" si="5"/>
        <v>0.52659181459367055</v>
      </c>
      <c r="G6" s="50">
        <f t="shared" si="5"/>
        <v>0.52263380507861446</v>
      </c>
      <c r="H6" s="50">
        <f t="shared" si="5"/>
        <v>0.52026300744535303</v>
      </c>
      <c r="I6" s="50">
        <f t="shared" si="5"/>
        <v>0.51755843544725666</v>
      </c>
      <c r="J6" s="50">
        <f t="shared" si="5"/>
        <v>0.52564185651721562</v>
      </c>
      <c r="K6" s="50">
        <f t="shared" si="5"/>
        <v>0.5230875451331759</v>
      </c>
      <c r="L6" s="50">
        <f t="shared" si="5"/>
        <v>0.51984420711588664</v>
      </c>
      <c r="M6" s="66">
        <f t="shared" si="5"/>
        <v>0.50705158667489258</v>
      </c>
      <c r="N6" s="66">
        <f t="shared" si="5"/>
        <v>0.5018621900630259</v>
      </c>
      <c r="O6" s="66">
        <f t="shared" si="5"/>
        <v>0.51025887347624055</v>
      </c>
    </row>
    <row r="7" spans="1:110" x14ac:dyDescent="0.35">
      <c r="A7" s="51" t="s">
        <v>50</v>
      </c>
      <c r="B7" s="50">
        <f t="shared" ref="B7:O7" si="6">AU17/B$3</f>
        <v>9.9467713441111993E-2</v>
      </c>
      <c r="C7" s="50">
        <f t="shared" si="6"/>
        <v>0.10110620862653391</v>
      </c>
      <c r="D7" s="50">
        <f t="shared" si="6"/>
        <v>0.10222630593178342</v>
      </c>
      <c r="E7" s="50">
        <f t="shared" si="6"/>
        <v>0.10308965147413962</v>
      </c>
      <c r="F7" s="50">
        <f t="shared" si="6"/>
        <v>0.10352241010406249</v>
      </c>
      <c r="G7" s="50">
        <f t="shared" si="6"/>
        <v>0.10274430707842105</v>
      </c>
      <c r="H7" s="50">
        <f t="shared" si="6"/>
        <v>0.10227823320856132</v>
      </c>
      <c r="I7" s="50">
        <f t="shared" si="6"/>
        <v>0.10174654281045065</v>
      </c>
      <c r="J7" s="50">
        <f t="shared" si="6"/>
        <v>0.10333565834141263</v>
      </c>
      <c r="K7" s="50">
        <f t="shared" si="6"/>
        <v>0.10283350759902783</v>
      </c>
      <c r="L7" s="50">
        <f t="shared" si="6"/>
        <v>0.1021959013375494</v>
      </c>
      <c r="M7" s="66">
        <f t="shared" si="6"/>
        <v>9.968100689179353E-2</v>
      </c>
      <c r="N7" s="66">
        <f t="shared" si="6"/>
        <v>9.8660826119213951E-2</v>
      </c>
      <c r="O7" s="66">
        <f t="shared" si="6"/>
        <v>0.10031152553193085</v>
      </c>
    </row>
    <row r="8" spans="1:110" x14ac:dyDescent="0.35">
      <c r="A8" s="45" t="s">
        <v>51</v>
      </c>
      <c r="B8" s="50">
        <f t="shared" ref="B8:O8" si="7">BJ17/B$3</f>
        <v>0.21520335393881318</v>
      </c>
      <c r="C8" s="50">
        <f t="shared" si="7"/>
        <v>0.21874831990934526</v>
      </c>
      <c r="D8" s="50">
        <f t="shared" si="7"/>
        <v>0.22117170623731425</v>
      </c>
      <c r="E8" s="50">
        <f t="shared" si="7"/>
        <v>0.22303959733378745</v>
      </c>
      <c r="F8" s="50">
        <f t="shared" si="7"/>
        <v>0.22397589219152081</v>
      </c>
      <c r="G8" s="50">
        <f t="shared" si="7"/>
        <v>0.22229242752710821</v>
      </c>
      <c r="H8" s="50">
        <f t="shared" si="7"/>
        <v>0.22128405348786273</v>
      </c>
      <c r="I8" s="50">
        <f t="shared" si="7"/>
        <v>0.22013371482045135</v>
      </c>
      <c r="J8" s="50">
        <f t="shared" si="7"/>
        <v>0.22357184544825243</v>
      </c>
      <c r="K8" s="50">
        <f t="shared" si="7"/>
        <v>0.22248541729779439</v>
      </c>
      <c r="L8" s="50">
        <f t="shared" si="7"/>
        <v>0.22110592443053606</v>
      </c>
      <c r="M8" s="66">
        <f t="shared" si="7"/>
        <v>0.21566482494655959</v>
      </c>
      <c r="N8" s="66">
        <f t="shared" si="7"/>
        <v>0.2134576130152932</v>
      </c>
      <c r="O8" s="66">
        <f t="shared" si="7"/>
        <v>0.21702898398038986</v>
      </c>
    </row>
    <row r="9" spans="1:110" x14ac:dyDescent="0.35">
      <c r="A9" s="45" t="s">
        <v>52</v>
      </c>
      <c r="B9" s="50">
        <f t="shared" ref="B9:O9" si="8">BY17/B$3</f>
        <v>7.1152795057808207E-2</v>
      </c>
      <c r="C9" s="50">
        <f t="shared" si="8"/>
        <v>5.5852235502958814E-2</v>
      </c>
      <c r="D9" s="50">
        <f t="shared" si="8"/>
        <v>4.5392567584079099E-2</v>
      </c>
      <c r="E9" s="50">
        <f t="shared" si="8"/>
        <v>3.7330493307167457E-2</v>
      </c>
      <c r="F9" s="50">
        <f t="shared" si="8"/>
        <v>3.3289316226560339E-2</v>
      </c>
      <c r="G9" s="50">
        <f t="shared" si="8"/>
        <v>4.0555380716442817E-2</v>
      </c>
      <c r="H9" s="50">
        <f t="shared" si="8"/>
        <v>4.4907661434871828E-2</v>
      </c>
      <c r="I9" s="50">
        <f t="shared" si="8"/>
        <v>4.9872680968286898E-2</v>
      </c>
      <c r="J9" s="50">
        <f t="shared" si="8"/>
        <v>3.5033237412183602E-2</v>
      </c>
      <c r="K9" s="50">
        <f t="shared" si="8"/>
        <v>3.9722410384879205E-2</v>
      </c>
      <c r="L9" s="50">
        <f t="shared" si="8"/>
        <v>4.5676490424510094E-2</v>
      </c>
      <c r="M9" s="66">
        <f t="shared" si="8"/>
        <v>6.9161022830974334E-2</v>
      </c>
      <c r="N9" s="66">
        <f t="shared" si="8"/>
        <v>7.8687652427298346E-2</v>
      </c>
      <c r="O9" s="66">
        <f t="shared" si="8"/>
        <v>6.3273126222019652E-2</v>
      </c>
    </row>
    <row r="10" spans="1:110" x14ac:dyDescent="0.35">
      <c r="A10" s="45" t="s">
        <v>53</v>
      </c>
      <c r="B10" s="35">
        <f>SUM(B4:B9)</f>
        <v>0.99999999999999989</v>
      </c>
      <c r="C10" s="35">
        <f t="shared" ref="C10:L10" si="9">SUM(C4:C9)</f>
        <v>1</v>
      </c>
      <c r="D10" s="35">
        <f t="shared" si="9"/>
        <v>0.99999999999999989</v>
      </c>
      <c r="E10" s="35">
        <f t="shared" si="9"/>
        <v>1</v>
      </c>
      <c r="F10" s="35">
        <f t="shared" si="9"/>
        <v>1</v>
      </c>
      <c r="G10" s="35">
        <f t="shared" si="9"/>
        <v>1</v>
      </c>
      <c r="H10" s="35">
        <f t="shared" si="9"/>
        <v>0.99999999999999989</v>
      </c>
      <c r="I10" s="35">
        <f t="shared" si="9"/>
        <v>0.99999999999999989</v>
      </c>
      <c r="J10" s="35">
        <f t="shared" si="9"/>
        <v>1</v>
      </c>
      <c r="K10" s="35">
        <f t="shared" si="9"/>
        <v>1</v>
      </c>
      <c r="L10" s="35">
        <f t="shared" si="9"/>
        <v>0.99999999999999989</v>
      </c>
      <c r="M10" s="35">
        <f t="shared" ref="M10:N10" si="10">SUM(M4:M9)</f>
        <v>1</v>
      </c>
      <c r="N10" s="35">
        <f t="shared" si="10"/>
        <v>1</v>
      </c>
      <c r="O10" s="35">
        <f t="shared" ref="O10" si="11">SUM(O4:O9)</f>
        <v>1</v>
      </c>
    </row>
    <row r="11" spans="1:110" x14ac:dyDescent="0.35">
      <c r="A11" s="45"/>
      <c r="M11" s="55"/>
      <c r="N11" s="55"/>
    </row>
    <row r="12" spans="1:110" s="58" customFormat="1" ht="14.25" customHeight="1" x14ac:dyDescent="0.35">
      <c r="A12" s="103" t="s">
        <v>193</v>
      </c>
      <c r="B12" s="38">
        <f>Opex!E39</f>
        <v>26412589.009526592</v>
      </c>
      <c r="C12" s="38">
        <f>Opex!F39</f>
        <v>31329710.649259306</v>
      </c>
      <c r="D12" s="38">
        <f>Opex!G39</f>
        <v>31120531.390019253</v>
      </c>
      <c r="E12" s="38">
        <f>Opex!H39</f>
        <v>37629540.867755152</v>
      </c>
      <c r="F12" s="38">
        <f>Opex!I39</f>
        <v>42279507.982623294</v>
      </c>
      <c r="G12" s="38">
        <f>Opex!J39</f>
        <v>40682504.019698068</v>
      </c>
      <c r="H12" s="38">
        <f>Opex!K39</f>
        <v>52808972.782802135</v>
      </c>
      <c r="I12" s="38">
        <f>Opex!L39</f>
        <v>52531248.110078208</v>
      </c>
      <c r="J12" s="38">
        <f>Opex!M39</f>
        <v>55150625.983108066</v>
      </c>
      <c r="K12" s="38">
        <f>Opex!N39</f>
        <v>54114799.686988086</v>
      </c>
      <c r="L12" s="38">
        <f>Opex!O39</f>
        <v>55415462.309842199</v>
      </c>
      <c r="M12" s="38">
        <f>Opex!P39</f>
        <v>54481132.864804596</v>
      </c>
      <c r="N12" s="38">
        <f>Opex!Q39</f>
        <v>48229038.177939594</v>
      </c>
      <c r="O12" s="38">
        <f>Opex!R39</f>
        <v>55345957.048282601</v>
      </c>
      <c r="P12" s="38"/>
    </row>
    <row r="13" spans="1:110" x14ac:dyDescent="0.35">
      <c r="A13" s="45"/>
      <c r="M13" s="55"/>
    </row>
    <row r="14" spans="1:110" s="55" customFormat="1" x14ac:dyDescent="0.35">
      <c r="A14" s="59"/>
      <c r="Q14" s="56" t="s">
        <v>9</v>
      </c>
      <c r="BJ14" s="56" t="s">
        <v>190</v>
      </c>
      <c r="BY14" s="56" t="s">
        <v>192</v>
      </c>
      <c r="CA14" s="58"/>
    </row>
    <row r="15" spans="1:110" s="56" customFormat="1" ht="14.25" customHeigh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row>
    <row r="16" spans="1:110"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c r="DF16" s="106"/>
    </row>
    <row r="17" spans="1:131"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148848271.10427901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152149737</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6256703.07781938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6708951.0344200199</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7134059.55853438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7452528.7351987399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8186845.2281691004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8739490.2125432305</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9512884.3366103191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10176440.215009799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10830233.8235346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11392981.518073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11946922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12782566.110414701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12071697.7959511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12339449</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389981069.138538</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418169739.66312802</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444666806.03691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464517028.82333601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510287065.76657099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544733495.32854295</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592939245.80412197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634298764.97465205</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675049800.66824901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710125933.39209998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744653114</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796738911.22398901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752430402.11892605</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769119368</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76666174.925890699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82207770.958078504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87416815.412781596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91319160.354354799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100317068.038453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107088873.65508001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116565616.991772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124696463.28793401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132707688.134817</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139603286.767517</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146390967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156630486.89284599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147919900.20396399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151200775</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165871089.2904886</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177860608.41225731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189130635.62698922</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197573553.33967918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217040974.92865729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231692113.78068841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252195520.1617021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269787011.23715723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287119695.34703982</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302038666.5572449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316724151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338877862.3966831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320032074.09642249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327130411</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54842043.147975996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45412520.616651103</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38816561.602623001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33068200.888035301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32258586.305095892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42270274.286456898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51180872.9833951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61121948.320332199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44991051.680229798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53925798.871706598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65429489</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108673909.0806132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117974581.7277666</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95372348</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row>
    <row r="18" spans="1:131"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2878281.4854418598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3161196</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189336.269204988</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264237.72431961203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132875.86846339001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371216.75288820901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102197.78776733601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243627.54447777799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334844.74583567702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203936.677655507</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234052.204437879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262914.958109378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179653</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130798.350897267</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233430.62036369601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256375</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11801352.8487591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16469969.7197093</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8282169.1554723503</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23137985.672789101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6370000.6283484204</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15185334.6859085</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20870914.018494699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12711398.0956844</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14588502.568468999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16387521.539817801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11197791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8152677.2311291397</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14549759.156995799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15979897</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2320021.7996830801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3237822.7546906602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1628187.3134044199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4548684.5321525997</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1252275.1002498199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2985277.0235995199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4103002.0983831799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2498927.11999868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2867946.1090039001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3221614.3100196398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2201368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1602730.5635547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2860329.5619551102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3141480</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5019482.7570711933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7005190.8520181291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3522664.375839896</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9841305.6203245036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2709359.5731178988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6458795.5798887406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8877049.4690500926</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5406553.3314059488</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6204944.3002306968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6970123.0743979951</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4762770</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3467587.4291753471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6188465.5212015416</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6796748</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1659594.153033661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1788610.625088382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722980.27390884492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1647155.0253182761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338386.3527119006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782762.60529338859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1189322.4266132801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800413.69613493897</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972301.7062525081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1244441.5124240061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983902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1112012.092917897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2281276.442249631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1981539</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row>
    <row r="19" spans="1:131"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-7705360.6734417696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-8147957</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-286550.48753305798</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-310834.23718545499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-329714.83292080602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-360284.84949657798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-383224.78036076901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-406636.02142131701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-437327.88009698602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-468810.34693211003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-496992.402620735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-527334.23284601804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-569052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-628163.21671716403</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-624910.083056528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-660805</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-17860726.983588699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-19374336.073607299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-20551165.918217901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-22456598.7954893</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-23886447.495852899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-25345673.018479899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-27258700.328760698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-29221006.342450999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-30977597.325158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-32868807.319256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-35469076</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-39153490.233108804</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-38950722.013609499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-41188054</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-3511230.9996282202</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-3808790.6209737202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-4040142.9861647398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-4414731.0414288798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-4695824.2514705602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-4982692.6356748799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-5358773.6765622497</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-5744542.3920438504</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-6089869.69690747</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-6461661.6829887396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-6972847</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-7697164.2182567604</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-7657302.1197710903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-8097138</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-7596723.2123143226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-8240508.2787944898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-8741050.6478543766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-9551490.5690051392</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-10159649.734202087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-10780303.776443902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-11593973.846377429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-12428603.68297727</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-13175736.512740169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-13980126.998901531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-15086103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-16653198.292000119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-16566954.655825311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-17518562</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-16741846.230352651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-14954761.75045271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-13380302.943336621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-13636528.354914349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-14529133.989708321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-3984432.7824981953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-4978209.4956108825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-6524000.5599802304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-8047645.4495508699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-10465587.0150565</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-13844765</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-18654195.603522688</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-21050657.72050358</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-22267125</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row>
    <row r="20" spans="1:131" s="54" customFormat="1" x14ac:dyDescent="0.35">
      <c r="A20" s="52" t="s">
        <v>57</v>
      </c>
      <c r="B20" s="53">
        <f t="shared" ref="B20:BQ20" si="12">SUM(B18:B19)</f>
        <v>-1198685.4350959999</v>
      </c>
      <c r="C20" s="53">
        <f t="shared" si="12"/>
        <v>-574551.35945294984</v>
      </c>
      <c r="D20" s="53">
        <f t="shared" si="12"/>
        <v>-2427093.52409981</v>
      </c>
      <c r="E20" s="53">
        <f t="shared" si="12"/>
        <v>134794.20602038968</v>
      </c>
      <c r="F20" s="53">
        <f t="shared" si="12"/>
        <v>-3465161.4618117297</v>
      </c>
      <c r="G20" s="53">
        <f t="shared" si="12"/>
        <v>-2009951.7382323397</v>
      </c>
      <c r="H20" s="53">
        <f t="shared" si="12"/>
        <v>-1263653.0179922101</v>
      </c>
      <c r="I20" s="53">
        <f t="shared" si="12"/>
        <v>-3265985.31534582</v>
      </c>
      <c r="J20" s="53">
        <f t="shared" si="12"/>
        <v>-3242144.9380932599</v>
      </c>
      <c r="K20" s="53">
        <f t="shared" si="12"/>
        <v>-3260382.4711712906</v>
      </c>
      <c r="L20" s="53">
        <f t="shared" si="12"/>
        <v>-4801426</v>
      </c>
      <c r="M20" s="53">
        <f t="shared" ref="M20:N20" si="13">SUM(M18:M19)</f>
        <v>-6132683</v>
      </c>
      <c r="N20" s="53">
        <f t="shared" si="13"/>
        <v>-4827079.1879999097</v>
      </c>
      <c r="O20" s="53">
        <f t="shared" ref="O20" si="14">SUM(O18:O19)</f>
        <v>-4986761</v>
      </c>
      <c r="P20" s="53">
        <f t="shared" si="12"/>
        <v>0</v>
      </c>
      <c r="Q20" s="53">
        <f t="shared" si="12"/>
        <v>-97214.218328069983</v>
      </c>
      <c r="R20" s="53">
        <f t="shared" si="12"/>
        <v>-46596.51286584296</v>
      </c>
      <c r="S20" s="53">
        <f t="shared" si="12"/>
        <v>-196838.964457416</v>
      </c>
      <c r="T20" s="53">
        <f t="shared" si="12"/>
        <v>10931.903391631029</v>
      </c>
      <c r="U20" s="53">
        <f t="shared" si="12"/>
        <v>-281026.99259343301</v>
      </c>
      <c r="V20" s="53">
        <f t="shared" si="12"/>
        <v>-163008.47694353902</v>
      </c>
      <c r="W20" s="53">
        <f t="shared" si="12"/>
        <v>-102483.13426130899</v>
      </c>
      <c r="X20" s="53">
        <f t="shared" si="12"/>
        <v>-264873.66927660303</v>
      </c>
      <c r="Y20" s="53">
        <f t="shared" si="12"/>
        <v>-262940.19818285597</v>
      </c>
      <c r="Z20" s="53">
        <f t="shared" si="12"/>
        <v>-264419.27473664004</v>
      </c>
      <c r="AA20" s="53">
        <f t="shared" si="12"/>
        <v>-389399</v>
      </c>
      <c r="AB20" s="53">
        <f t="shared" ref="AB20:AC20" si="15">SUM(AB18:AB19)</f>
        <v>-497364.86581989704</v>
      </c>
      <c r="AC20" s="53">
        <f t="shared" si="15"/>
        <v>-391479.46269283199</v>
      </c>
      <c r="AD20" s="53">
        <f t="shared" ref="AD20" si="16">SUM(AD18:AD19)</f>
        <v>-404430</v>
      </c>
      <c r="AE20" s="53">
        <f t="shared" si="12"/>
        <v>0</v>
      </c>
      <c r="AF20" s="53">
        <f t="shared" si="12"/>
        <v>-6059374.1348295994</v>
      </c>
      <c r="AG20" s="53">
        <f t="shared" si="12"/>
        <v>-2904366.353898</v>
      </c>
      <c r="AH20" s="53">
        <f t="shared" si="12"/>
        <v>-12268996.762745552</v>
      </c>
      <c r="AI20" s="53">
        <f t="shared" si="12"/>
        <v>681386.87729980052</v>
      </c>
      <c r="AJ20" s="53">
        <f t="shared" si="12"/>
        <v>-17516446.867504478</v>
      </c>
      <c r="AK20" s="53">
        <f t="shared" si="12"/>
        <v>-10160338.332571398</v>
      </c>
      <c r="AL20" s="53">
        <f t="shared" si="12"/>
        <v>-6387786.3102659993</v>
      </c>
      <c r="AM20" s="53">
        <f t="shared" si="12"/>
        <v>-16509608.246766599</v>
      </c>
      <c r="AN20" s="53">
        <f t="shared" si="12"/>
        <v>-16389094.756689001</v>
      </c>
      <c r="AO20" s="53">
        <f t="shared" si="12"/>
        <v>-16481285.779438199</v>
      </c>
      <c r="AP20" s="53">
        <f t="shared" si="12"/>
        <v>-24271285</v>
      </c>
      <c r="AQ20" s="53">
        <f t="shared" si="12"/>
        <v>-31000813.001979664</v>
      </c>
      <c r="AR20" s="53">
        <f t="shared" ref="AR20:AS20" si="17">SUM(AR18:AR19)</f>
        <v>-24400962.856613699</v>
      </c>
      <c r="AS20" s="53">
        <f t="shared" si="17"/>
        <v>-25208157</v>
      </c>
      <c r="AT20" s="53">
        <f t="shared" si="12"/>
        <v>0</v>
      </c>
      <c r="AU20" s="53">
        <f t="shared" si="12"/>
        <v>-1191209.1999451402</v>
      </c>
      <c r="AV20" s="53">
        <f t="shared" si="12"/>
        <v>-570967.86628306005</v>
      </c>
      <c r="AW20" s="53">
        <f t="shared" si="12"/>
        <v>-2411955.6727603199</v>
      </c>
      <c r="AX20" s="53">
        <f t="shared" si="12"/>
        <v>133953.49072371982</v>
      </c>
      <c r="AY20" s="53">
        <f t="shared" si="12"/>
        <v>-3443549.1512207403</v>
      </c>
      <c r="AZ20" s="53">
        <f t="shared" si="12"/>
        <v>-1997415.61207536</v>
      </c>
      <c r="BA20" s="53">
        <f t="shared" si="12"/>
        <v>-1255771.5781790698</v>
      </c>
      <c r="BB20" s="53">
        <f t="shared" si="12"/>
        <v>-3245615.2720451704</v>
      </c>
      <c r="BC20" s="53">
        <f t="shared" si="12"/>
        <v>-3221923.5879035699</v>
      </c>
      <c r="BD20" s="53">
        <f t="shared" si="12"/>
        <v>-3240047.3729690998</v>
      </c>
      <c r="BE20" s="53">
        <f t="shared" si="12"/>
        <v>-4771479</v>
      </c>
      <c r="BF20" s="53">
        <f t="shared" ref="BF20:BG20" si="18">SUM(BF18:BF19)</f>
        <v>-6094433.6547020599</v>
      </c>
      <c r="BG20" s="53">
        <f t="shared" si="18"/>
        <v>-4796972.5578159802</v>
      </c>
      <c r="BH20" s="53">
        <f t="shared" ref="BH20" si="19">SUM(BH18:BH19)</f>
        <v>-4955658</v>
      </c>
      <c r="BI20" s="53">
        <f t="shared" si="12"/>
        <v>0</v>
      </c>
      <c r="BJ20" s="53">
        <f t="shared" si="12"/>
        <v>-2577240.4552431293</v>
      </c>
      <c r="BK20" s="53">
        <f t="shared" si="12"/>
        <v>-1235317.4267763607</v>
      </c>
      <c r="BL20" s="53">
        <f t="shared" si="12"/>
        <v>-5218386.2720144801</v>
      </c>
      <c r="BM20" s="53">
        <f t="shared" si="12"/>
        <v>289815.05131936446</v>
      </c>
      <c r="BN20" s="53">
        <f t="shared" si="12"/>
        <v>-7450290.1610841881</v>
      </c>
      <c r="BO20" s="53">
        <f t="shared" si="12"/>
        <v>-4321508.1965551618</v>
      </c>
      <c r="BP20" s="53">
        <f t="shared" si="12"/>
        <v>-2716924.377327336</v>
      </c>
      <c r="BQ20" s="53">
        <f t="shared" si="12"/>
        <v>-7022050.3515713215</v>
      </c>
      <c r="BR20" s="53">
        <f t="shared" ref="BR20:CI20" si="20">SUM(BR18:BR19)</f>
        <v>-6970792.2125094719</v>
      </c>
      <c r="BS20" s="53">
        <f t="shared" si="20"/>
        <v>-7010003.924503536</v>
      </c>
      <c r="BT20" s="53">
        <f t="shared" si="20"/>
        <v>-10323333</v>
      </c>
      <c r="BU20" s="53">
        <f t="shared" ref="BU20:BV20" si="21">SUM(BU18:BU19)</f>
        <v>-13185610.862824772</v>
      </c>
      <c r="BV20" s="53">
        <f t="shared" si="21"/>
        <v>-10378489.13462377</v>
      </c>
      <c r="BW20" s="53">
        <f t="shared" ref="BW20" si="22">SUM(BW18:BW19)</f>
        <v>-10721814</v>
      </c>
      <c r="BX20" s="53">
        <f t="shared" si="20"/>
        <v>0</v>
      </c>
      <c r="BY20" s="53">
        <f t="shared" si="20"/>
        <v>-15082252.077318991</v>
      </c>
      <c r="BZ20" s="53">
        <f t="shared" si="20"/>
        <v>-13166151.125364328</v>
      </c>
      <c r="CA20" s="53">
        <f t="shared" si="20"/>
        <v>-12657322.669427777</v>
      </c>
      <c r="CB20" s="53">
        <f t="shared" si="20"/>
        <v>-11989373.329596072</v>
      </c>
      <c r="CC20" s="53">
        <f t="shared" si="20"/>
        <v>-14190747.63699642</v>
      </c>
      <c r="CD20" s="53">
        <f t="shared" si="20"/>
        <v>-3201670.1772048068</v>
      </c>
      <c r="CE20" s="53">
        <f t="shared" si="20"/>
        <v>-3788887.0689976024</v>
      </c>
      <c r="CF20" s="53">
        <f t="shared" si="20"/>
        <v>-5723586.8638452915</v>
      </c>
      <c r="CG20" s="53">
        <f t="shared" si="20"/>
        <v>-7075343.743298362</v>
      </c>
      <c r="CH20" s="53">
        <f t="shared" si="20"/>
        <v>-9221145.502632495</v>
      </c>
      <c r="CI20" s="53">
        <f t="shared" si="20"/>
        <v>-12860863</v>
      </c>
      <c r="CJ20" s="53">
        <f t="shared" ref="CJ20:CK20" si="23">SUM(CJ18:CJ19)</f>
        <v>-17542183.510604791</v>
      </c>
      <c r="CK20" s="53">
        <f t="shared" si="23"/>
        <v>-18769381.27825395</v>
      </c>
      <c r="CL20" s="53">
        <f t="shared" ref="CL20" si="24">SUM(CL18:CL19)</f>
        <v>-20285586</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row>
    <row r="21" spans="1:131"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7131194.1706189299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8017692.9937854996</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8873093</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552783.58254194795</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475218.13265315699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515462.33550903801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641097.09249954205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833671.97696756397</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936402.60101063095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766039.01266077999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922727.16753855103</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986234.45978588006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868873.28343759105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725131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578344.78232972499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650240.45038377901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719614</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34455068.402746297</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29620404.411246002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32128830.504215501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39959660.294718102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51962876.429475799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58366088.808150403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47747305.480796501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57513697.364918701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61472114.668835104</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54156978.173079602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45197501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36048301.116160497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40529566.911487602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44853628</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6773503.9218277801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5823059.8500192696</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6316190.02697141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7855648.7700835504</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10215354.767847501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11474158.9487671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9386617.8743416797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11306587.7596412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12084770.952282101</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10646692.0849432</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8885353</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7086716.7097564004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7967686.4145497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8817751</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14654813.21995033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12598480.11538431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13665391.823084971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16996087.51625888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22101429.013115358</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24824914.577569161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20308415.45278177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24462365.960778449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26146004.070488021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23034648.789730757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19223904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15332464.692241121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17238486.5422583</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19077644</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5652729.5459940396</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6570192.1113362703</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6908961.9548401497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5750376.1208616998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10069751.14136103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9919848.8969381601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10334016.07693715</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10685426.40957473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17190173.52531958</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25070938.606266912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18891311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26117940.832858499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10510857.437858589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13679432</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row>
    <row r="22" spans="1:131"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-40954.121716716902</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-43317.702777407401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-1901.2709186689699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-21370.095533495001</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-3321.4076132362602</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-3513.0956729578202</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-154.19438726515699</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-1733.12953679004</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-103620.851309859</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-207023.74332684401</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-218971.68356654001</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-9610.9550434005105</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-108026.176295475</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-6458700.35324552</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-40698.689694781599</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-43047.529033173203</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-1889.41263787463</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-21236.809639859501</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-1269712.53289202</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-88053.642938292061</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-93135.473876172822</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-4087.8383806995421</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-45946.895764961977</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-2747086.327447149</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-58063.16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-1009250.2</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-392940.74</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-210542.74</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-4473276.3798277443</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-64660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-406689.32047609298</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-7483812</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row>
    <row r="23" spans="1:131"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82723721.1597213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87965458.479167506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91892295.213134795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99910671.505289406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107760981.964454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117297202.98286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125479079.87792</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133590644.42429499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158612037.738406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152038884.910065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156036069</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6708951.0344200199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7134059.55853438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7452528.7351987399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8102824.6015531197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8739490.2125432305</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9512884.3366103191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10176440.215009799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10834293.7132717</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11553528.085137701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11893814.675464099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12282654</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Description].&amp;["&amp;$A23&amp;"]")</f>
        <v>12863546.026924601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Description].&amp;["&amp;$A23&amp;"]")</f>
        <v>12330458.7836421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Description].&amp;["&amp;$A23&amp;"]")</f>
        <v>12654633</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418169739.66312802</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444666806.03690898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464517028.82333702</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505050049.819058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544733495.32854199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592939245.80412197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634298764.97465205</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675302854.09280396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720132820.58039498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741342925.43249595</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765579330</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801786399.33817005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768559006.17379999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788764839</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82207770.958078593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87416815.412781596</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91319160.354354799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99287525.805522203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107088873.65508001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116565616.991772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124696463.287935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132757435.77553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141570535.49919501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145740218.94659901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150504841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157622769.94790101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151090614.060698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155062868</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177860608.41225731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189130635.62698922</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197573553.33967918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214813509.01149261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231692113.78068841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252195520.1617021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269787011.23715621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287227326.84636408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306294907.20501822</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315316225.09502542</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325624722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341024716.22609979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326892071.50405753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335486241</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45412520.616651103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38816561.602623098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33068200.888035402</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26829203.679300889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28079526.64946048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47979202.806190304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57333061.251334697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66083787.866061598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54895338.722251102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65302315.595513299</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71395277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116842977.0823908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109716057.88737121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81282382</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row>
    <row r="24" spans="1:131" x14ac:dyDescent="0.35">
      <c r="A24" s="45"/>
      <c r="M24" s="55"/>
      <c r="AB24" s="55"/>
      <c r="BF24" s="55"/>
      <c r="BG24" s="55"/>
      <c r="BU24" s="55"/>
      <c r="CJ24" s="55"/>
    </row>
    <row r="25" spans="1:131" x14ac:dyDescent="0.35">
      <c r="A25" s="47" t="s">
        <v>59</v>
      </c>
      <c r="M25" s="55"/>
      <c r="AB25" s="55"/>
      <c r="BF25" s="55"/>
      <c r="BG25" s="55"/>
      <c r="BU25" s="55"/>
      <c r="CJ25" s="55"/>
    </row>
    <row r="26" spans="1:131" x14ac:dyDescent="0.35">
      <c r="A26" s="48" t="s">
        <v>60</v>
      </c>
      <c r="B26" s="4">
        <f>B17</f>
        <v>77147345.111521497</v>
      </c>
      <c r="C26" s="4">
        <f t="shared" ref="C26:BR26" si="25">C17</f>
        <v>82723721.1597213</v>
      </c>
      <c r="D26" s="4">
        <f t="shared" si="25"/>
        <v>87965458.479167506</v>
      </c>
      <c r="E26" s="4">
        <f t="shared" si="25"/>
        <v>91892295.213134795</v>
      </c>
      <c r="F26" s="4">
        <f t="shared" si="25"/>
        <v>100946675.32350001</v>
      </c>
      <c r="G26" s="4">
        <f t="shared" si="25"/>
        <v>107760981.964454</v>
      </c>
      <c r="H26" s="4">
        <f t="shared" si="25"/>
        <v>117297202.98286</v>
      </c>
      <c r="I26" s="4">
        <f t="shared" si="25"/>
        <v>125479079.87792</v>
      </c>
      <c r="J26" s="4">
        <f t="shared" si="25"/>
        <v>133540584.558777</v>
      </c>
      <c r="K26" s="4">
        <f t="shared" si="25"/>
        <v>140479461.16220301</v>
      </c>
      <c r="L26" s="4">
        <f t="shared" si="25"/>
        <v>147309742</v>
      </c>
      <c r="M26" s="4">
        <f t="shared" ref="M26" si="26">M17</f>
        <v>157613527</v>
      </c>
      <c r="N26" s="4">
        <f t="shared" si="25"/>
        <v>148848271.10427901</v>
      </c>
      <c r="O26" s="4">
        <f t="shared" ref="O26" si="27">O17</f>
        <v>152149737</v>
      </c>
      <c r="P26" s="4"/>
      <c r="Q26" s="4">
        <f t="shared" si="25"/>
        <v>6256703.07781938</v>
      </c>
      <c r="R26" s="4">
        <f t="shared" si="25"/>
        <v>6708951.0344200199</v>
      </c>
      <c r="S26" s="4">
        <f t="shared" si="25"/>
        <v>7134059.55853438</v>
      </c>
      <c r="T26" s="4">
        <f t="shared" si="25"/>
        <v>7452528.7351987399</v>
      </c>
      <c r="U26" s="4">
        <f t="shared" si="25"/>
        <v>8186845.2281691004</v>
      </c>
      <c r="V26" s="4">
        <f t="shared" si="25"/>
        <v>8739490.2125432305</v>
      </c>
      <c r="W26" s="4">
        <f t="shared" si="25"/>
        <v>9512884.3366103191</v>
      </c>
      <c r="X26" s="4">
        <f t="shared" si="25"/>
        <v>10176440.215009799</v>
      </c>
      <c r="Y26" s="4">
        <f t="shared" si="25"/>
        <v>10830233.8235346</v>
      </c>
      <c r="Z26" s="4">
        <f t="shared" si="25"/>
        <v>11392981.518073</v>
      </c>
      <c r="AA26" s="4">
        <f t="shared" si="25"/>
        <v>11946922</v>
      </c>
      <c r="AB26" s="4">
        <f t="shared" ref="AB26:AC26" si="28">AB17</f>
        <v>12782566.110414701</v>
      </c>
      <c r="AC26" s="4">
        <f t="shared" si="28"/>
        <v>12071697.7959511</v>
      </c>
      <c r="AD26" s="4">
        <f t="shared" ref="AD26" si="29">AD17</f>
        <v>12339449</v>
      </c>
      <c r="AE26" s="4"/>
      <c r="AF26" s="4">
        <f t="shared" si="25"/>
        <v>389981069.138538</v>
      </c>
      <c r="AG26" s="4">
        <f t="shared" si="25"/>
        <v>418169739.66312802</v>
      </c>
      <c r="AH26" s="4">
        <f t="shared" si="25"/>
        <v>444666806.03691</v>
      </c>
      <c r="AI26" s="4">
        <f t="shared" si="25"/>
        <v>464517028.82333601</v>
      </c>
      <c r="AJ26" s="4">
        <f t="shared" si="25"/>
        <v>510287065.76657099</v>
      </c>
      <c r="AK26" s="4">
        <f t="shared" si="25"/>
        <v>544733495.32854295</v>
      </c>
      <c r="AL26" s="4">
        <f t="shared" si="25"/>
        <v>592939245.80412197</v>
      </c>
      <c r="AM26" s="4">
        <f t="shared" si="25"/>
        <v>634298764.97465205</v>
      </c>
      <c r="AN26" s="4">
        <f t="shared" si="25"/>
        <v>675049800.66824901</v>
      </c>
      <c r="AO26" s="4">
        <f t="shared" si="25"/>
        <v>710125933.39209998</v>
      </c>
      <c r="AP26" s="4">
        <f t="shared" si="25"/>
        <v>744653114</v>
      </c>
      <c r="AQ26" s="4">
        <f t="shared" ref="AQ26:AR26" si="30">AQ17</f>
        <v>796738911.22398901</v>
      </c>
      <c r="AR26" s="4">
        <f t="shared" si="30"/>
        <v>752430402.11892605</v>
      </c>
      <c r="AS26" s="4">
        <f t="shared" ref="AS26" si="31">AS17</f>
        <v>769119368</v>
      </c>
      <c r="AT26" s="4"/>
      <c r="AU26" s="4">
        <f t="shared" si="25"/>
        <v>76666174.925890699</v>
      </c>
      <c r="AV26" s="4">
        <f t="shared" si="25"/>
        <v>82207770.958078504</v>
      </c>
      <c r="AW26" s="4">
        <f t="shared" si="25"/>
        <v>87416815.412781596</v>
      </c>
      <c r="AX26" s="4">
        <f t="shared" si="25"/>
        <v>91319160.354354799</v>
      </c>
      <c r="AY26" s="4">
        <f t="shared" si="25"/>
        <v>100317068.038453</v>
      </c>
      <c r="AZ26" s="4">
        <f t="shared" si="25"/>
        <v>107088873.65508001</v>
      </c>
      <c r="BA26" s="4">
        <f t="shared" si="25"/>
        <v>116565616.991772</v>
      </c>
      <c r="BB26" s="4">
        <f t="shared" si="25"/>
        <v>124696463.28793401</v>
      </c>
      <c r="BC26" s="4">
        <f t="shared" si="25"/>
        <v>132707688.134817</v>
      </c>
      <c r="BD26" s="4">
        <f t="shared" si="25"/>
        <v>139603286.767517</v>
      </c>
      <c r="BE26" s="4">
        <f t="shared" si="25"/>
        <v>146390967</v>
      </c>
      <c r="BF26" s="4">
        <f t="shared" ref="BF26:BG26" si="32">BF17</f>
        <v>156630486.89284599</v>
      </c>
      <c r="BG26" s="4">
        <f t="shared" si="32"/>
        <v>147919900.20396399</v>
      </c>
      <c r="BH26" s="4">
        <f t="shared" ref="BH26" si="33">BH17</f>
        <v>151200775</v>
      </c>
      <c r="BI26" s="4"/>
      <c r="BJ26" s="4">
        <f t="shared" si="25"/>
        <v>165871089.2904886</v>
      </c>
      <c r="BK26" s="4">
        <f t="shared" si="25"/>
        <v>177860608.41225731</v>
      </c>
      <c r="BL26" s="4">
        <f t="shared" si="25"/>
        <v>189130635.62698922</v>
      </c>
      <c r="BM26" s="4">
        <f t="shared" si="25"/>
        <v>197573553.33967918</v>
      </c>
      <c r="BN26" s="4">
        <f t="shared" si="25"/>
        <v>217040974.92865729</v>
      </c>
      <c r="BO26" s="4">
        <f t="shared" si="25"/>
        <v>231692113.78068841</v>
      </c>
      <c r="BP26" s="4">
        <f t="shared" si="25"/>
        <v>252195520.1617021</v>
      </c>
      <c r="BQ26" s="4">
        <f t="shared" si="25"/>
        <v>269787011.23715723</v>
      </c>
      <c r="BR26" s="4">
        <f t="shared" si="25"/>
        <v>287119695.34703982</v>
      </c>
      <c r="BS26" s="4">
        <f t="shared" ref="BS26:BT26" si="34">BS17</f>
        <v>302038666.5572449</v>
      </c>
      <c r="BT26" s="4">
        <f t="shared" si="34"/>
        <v>316724151</v>
      </c>
      <c r="BU26" s="4">
        <f t="shared" ref="BU26:BV26" si="35">BU17</f>
        <v>338877862.3966831</v>
      </c>
      <c r="BV26" s="4">
        <f t="shared" si="35"/>
        <v>320032074.09642249</v>
      </c>
      <c r="BW26" s="4">
        <f t="shared" ref="BW26" si="36">BW17</f>
        <v>327130411</v>
      </c>
      <c r="BX26" s="4"/>
      <c r="BY26" s="4">
        <f t="shared" ref="BY26:CI26" si="37">BY17</f>
        <v>54842043.147975996</v>
      </c>
      <c r="BZ26" s="4">
        <f t="shared" si="37"/>
        <v>45412520.616651103</v>
      </c>
      <c r="CA26" s="2">
        <f t="shared" si="37"/>
        <v>38816561.602623001</v>
      </c>
      <c r="CB26" s="4">
        <f t="shared" si="37"/>
        <v>33068200.888035301</v>
      </c>
      <c r="CC26" s="4">
        <f t="shared" si="37"/>
        <v>32258586.305095892</v>
      </c>
      <c r="CD26" s="4">
        <f t="shared" si="37"/>
        <v>42270274.286456898</v>
      </c>
      <c r="CE26" s="4">
        <f t="shared" si="37"/>
        <v>51180872.9833951</v>
      </c>
      <c r="CF26" s="4">
        <f t="shared" si="37"/>
        <v>61121948.320332199</v>
      </c>
      <c r="CG26" s="4">
        <f t="shared" si="37"/>
        <v>44991051.680229798</v>
      </c>
      <c r="CH26" s="4">
        <f t="shared" si="37"/>
        <v>53925798.871706598</v>
      </c>
      <c r="CI26" s="4">
        <f t="shared" si="37"/>
        <v>65429489</v>
      </c>
      <c r="CJ26" s="4">
        <f t="shared" ref="CJ26:CK26" si="38">CJ17</f>
        <v>108673909.0806132</v>
      </c>
      <c r="CK26" s="4">
        <f t="shared" si="38"/>
        <v>117974581.7277666</v>
      </c>
      <c r="CL26" s="4">
        <f t="shared" ref="CL26" si="39">CL17</f>
        <v>95372348</v>
      </c>
    </row>
    <row r="27" spans="1:131" x14ac:dyDescent="0.35">
      <c r="A27" s="48" t="s">
        <v>61</v>
      </c>
      <c r="B27" s="4">
        <f>WACC!C44*B26</f>
        <v>30858938.0446086</v>
      </c>
      <c r="C27" s="4">
        <f>WACC!D44*C26</f>
        <v>33089488.463888522</v>
      </c>
      <c r="D27" s="4">
        <f>WACC!E44*D26</f>
        <v>35186183.391667001</v>
      </c>
      <c r="E27" s="4">
        <f>WACC!F44*E26</f>
        <v>36756918.085253917</v>
      </c>
      <c r="F27" s="4">
        <f>WACC!G44*F26</f>
        <v>40378670.129400007</v>
      </c>
      <c r="G27" s="4">
        <f>WACC!H44*G26</f>
        <v>43104392.7857816</v>
      </c>
      <c r="H27" s="4">
        <f>WACC!I44*H26</f>
        <v>46918881.193144001</v>
      </c>
      <c r="I27" s="4">
        <f>WACC!J44*I26</f>
        <v>50191631.951168001</v>
      </c>
      <c r="J27" s="4">
        <f>WACC!K44*J26</f>
        <v>53416233.823510803</v>
      </c>
      <c r="K27" s="4">
        <f>WACC!L44*K26</f>
        <v>56191784.464881212</v>
      </c>
      <c r="L27" s="4">
        <f>WACC!M44*L26</f>
        <v>58923896.800000004</v>
      </c>
      <c r="M27" s="4">
        <f>WACC!N44*M26</f>
        <v>63045410.800000004</v>
      </c>
      <c r="N27" s="4">
        <f>WACC!O44*N26</f>
        <v>59539308.441711605</v>
      </c>
      <c r="O27" s="4">
        <f>WACC!P44*O26</f>
        <v>60859894.800000004</v>
      </c>
      <c r="Q27" s="4">
        <f>WACC!C44*Q26</f>
        <v>2502681.231127752</v>
      </c>
      <c r="R27" s="4">
        <f>WACC!D44*R26</f>
        <v>2683580.4137680084</v>
      </c>
      <c r="S27" s="4">
        <f>WACC!E44*S26</f>
        <v>2853623.823413752</v>
      </c>
      <c r="T27" s="4">
        <f>WACC!F44*T26</f>
        <v>2981011.4940794962</v>
      </c>
      <c r="U27" s="4">
        <f>WACC!G44*U26</f>
        <v>3274738.0912676402</v>
      </c>
      <c r="V27" s="4">
        <f>WACC!H44*V26</f>
        <v>3495796.0850172923</v>
      </c>
      <c r="W27" s="4">
        <f>WACC!I44*W26</f>
        <v>3805153.734644128</v>
      </c>
      <c r="X27" s="4">
        <f>WACC!J44*X26</f>
        <v>4070576.0860039201</v>
      </c>
      <c r="Y27" s="4">
        <f>WACC!K44*Y26</f>
        <v>4332093.5294138407</v>
      </c>
      <c r="Z27" s="4">
        <f>WACC!L44*Z26</f>
        <v>4557192.6072292002</v>
      </c>
      <c r="AA27" s="4">
        <f>WACC!M44*AA26</f>
        <v>4778768.8</v>
      </c>
      <c r="AB27" s="4">
        <f>WACC!N44*AB26</f>
        <v>5113026.4441658808</v>
      </c>
      <c r="AC27" s="4">
        <f>WACC!O44*AC26</f>
        <v>4828679.1183804404</v>
      </c>
      <c r="AD27" s="4">
        <f>WACC!P44*AD26</f>
        <v>4935779.6000000006</v>
      </c>
      <c r="AF27" s="4">
        <f>WACC!$C$14*AF26</f>
        <v>155992427.65541521</v>
      </c>
      <c r="AG27" s="4">
        <f>WACC!$D$14*AG26</f>
        <v>167267895.86525121</v>
      </c>
      <c r="AH27" s="4">
        <f>WACC!$E$14*AH26</f>
        <v>177866722.41476402</v>
      </c>
      <c r="AI27" s="4">
        <f>WACC!$F$14*AI26</f>
        <v>185806811.52933443</v>
      </c>
      <c r="AJ27" s="4">
        <f>WACC!$G$14*AJ26</f>
        <v>204114826.30662841</v>
      </c>
      <c r="AK27" s="4">
        <f>WACC!$H$14*AK26</f>
        <v>217893398.13141719</v>
      </c>
      <c r="AL27" s="4">
        <f>WACC!$I$14*AL26</f>
        <v>237175698.32164881</v>
      </c>
      <c r="AM27" s="4">
        <f>WACC!$J$14*AM26</f>
        <v>253719505.98986083</v>
      </c>
      <c r="AN27" s="4">
        <f>WACC!$K$14*AN26</f>
        <v>270019920.26729959</v>
      </c>
      <c r="AO27" s="4">
        <f>WACC!$L$14*AO26</f>
        <v>284050373.35684001</v>
      </c>
      <c r="AP27" s="4">
        <f>WACC!M$14*AP26</f>
        <v>297861245.60000002</v>
      </c>
      <c r="AQ27" s="4">
        <f>WACC!N$14*AQ26</f>
        <v>318695564.48959559</v>
      </c>
      <c r="AR27" s="4">
        <f>WACC!O$14*AR26</f>
        <v>300972160.84757042</v>
      </c>
      <c r="AS27" s="4">
        <f>WACC!P$14*AS26</f>
        <v>307647747.19999999</v>
      </c>
      <c r="AU27" s="4">
        <f>WACC!$C$14*AU26</f>
        <v>30666469.970356282</v>
      </c>
      <c r="AV27" s="4">
        <f>WACC!$D$14*AV26</f>
        <v>32883108.383231401</v>
      </c>
      <c r="AW27" s="4">
        <f>WACC!$E$14*AW26</f>
        <v>34966726.165112637</v>
      </c>
      <c r="AX27" s="4">
        <f>WACC!$F$14*AX26</f>
        <v>36527664.141741924</v>
      </c>
      <c r="AY27" s="4">
        <f>WACC!$G$14*AY26</f>
        <v>40126827.215381198</v>
      </c>
      <c r="AZ27" s="4">
        <f>WACC!$H$14*AZ26</f>
        <v>42835549.462032005</v>
      </c>
      <c r="BA27" s="4">
        <f>WACC!$I$14*BA26</f>
        <v>46626246.7967088</v>
      </c>
      <c r="BB27" s="4">
        <f>WACC!$J$14*BB26</f>
        <v>49878585.315173604</v>
      </c>
      <c r="BC27" s="4">
        <f>WACC!$K$14*BC26</f>
        <v>53083075.253926806</v>
      </c>
      <c r="BD27" s="4">
        <f>WACC!$L$14*BD26</f>
        <v>55841314.707006805</v>
      </c>
      <c r="BE27" s="4">
        <f>WACC!M$14*BE26</f>
        <v>58556386.800000004</v>
      </c>
      <c r="BF27" s="4">
        <f>WACC!N$14*BF26</f>
        <v>62652194.757138401</v>
      </c>
      <c r="BG27" s="4">
        <f>WACC!O$14*BG26</f>
        <v>59167960.081585601</v>
      </c>
      <c r="BH27" s="4">
        <f>WACC!P$14*BH26</f>
        <v>60480310</v>
      </c>
      <c r="BJ27" s="4">
        <f>WACC!$C$14*BJ26</f>
        <v>66348435.716195442</v>
      </c>
      <c r="BK27" s="4">
        <f>WACC!$D$14*BK26</f>
        <v>71144243.364902928</v>
      </c>
      <c r="BL27" s="4">
        <f>WACC!$E$14*BL26</f>
        <v>75652254.250795692</v>
      </c>
      <c r="BM27" s="4">
        <f>WACC!$F$14*BM26</f>
        <v>79029421.335871682</v>
      </c>
      <c r="BN27" s="4">
        <f>WACC!$G$14*BN26</f>
        <v>86816389.97146292</v>
      </c>
      <c r="BO27" s="4">
        <f>WACC!$H$14*BO26</f>
        <v>92676845.512275368</v>
      </c>
      <c r="BP27" s="4">
        <f>WACC!$I$14*BP26</f>
        <v>100878208.06468084</v>
      </c>
      <c r="BQ27" s="4">
        <f>WACC!$J$14*BQ26</f>
        <v>107914804.4948629</v>
      </c>
      <c r="BR27" s="4">
        <f>WACC!$K$14*BR26</f>
        <v>114847878.13881594</v>
      </c>
      <c r="BS27" s="4">
        <f>WACC!$L$14*BS26</f>
        <v>120815466.62289797</v>
      </c>
      <c r="BT27" s="4">
        <f>WACC!M$14*BT26</f>
        <v>126689660.40000001</v>
      </c>
      <c r="BU27" s="4">
        <f>WACC!N$14*BU26</f>
        <v>135551144.95867324</v>
      </c>
      <c r="BV27" s="4">
        <f>WACC!O$14*BV26</f>
        <v>128012829.638569</v>
      </c>
      <c r="BW27" s="4">
        <f>WACC!P$14*BW26</f>
        <v>130852164.40000001</v>
      </c>
      <c r="BY27" s="4">
        <f>WACC!$C$14*BY26</f>
        <v>21936817.259190399</v>
      </c>
      <c r="BZ27" s="4">
        <f>WACC!$D$14*BZ26</f>
        <v>18165008.246660441</v>
      </c>
      <c r="CA27" s="4">
        <f>WACC!$E$14*CA26</f>
        <v>15526624.641049201</v>
      </c>
      <c r="CB27" s="4">
        <f>WACC!$F$14*CB26</f>
        <v>13227280.355214121</v>
      </c>
      <c r="CC27" s="4">
        <f>WACC!$G$14*CC26</f>
        <v>12903434.522038357</v>
      </c>
      <c r="CD27" s="4">
        <f>WACC!$H$14*CD26</f>
        <v>16908109.71458276</v>
      </c>
      <c r="CE27" s="4">
        <f>WACC!$I$14*CE26</f>
        <v>20472349.193358041</v>
      </c>
      <c r="CF27" s="4">
        <f>WACC!$J$14*CF26</f>
        <v>24448779.328132883</v>
      </c>
      <c r="CG27" s="4">
        <f>WACC!$K$14*CG26</f>
        <v>17996420.67209192</v>
      </c>
      <c r="CH27" s="4">
        <f>WACC!$L$14*CH26</f>
        <v>21570319.548682641</v>
      </c>
      <c r="CI27" s="4">
        <f>WACC!M$14*CI26</f>
        <v>26171795.600000001</v>
      </c>
      <c r="CJ27" s="4">
        <f>WACC!N$14*CJ26</f>
        <v>43469563.63224528</v>
      </c>
      <c r="CK27" s="4">
        <f>WACC!O$14*CK26</f>
        <v>47189832.691106647</v>
      </c>
      <c r="CL27" s="4">
        <f>WACC!P$14*CL26</f>
        <v>38148939.200000003</v>
      </c>
    </row>
    <row r="28" spans="1:131" x14ac:dyDescent="0.35">
      <c r="A28" s="48" t="s">
        <v>62</v>
      </c>
      <c r="B28" s="4">
        <f>WACC!C45*B26</f>
        <v>46288407.066912897</v>
      </c>
      <c r="C28" s="4">
        <f>WACC!D45*C26</f>
        <v>49634232.695832781</v>
      </c>
      <c r="D28" s="4">
        <f>WACC!E45*D26</f>
        <v>52779275.087500505</v>
      </c>
      <c r="E28" s="4">
        <f>WACC!F45*E26</f>
        <v>55135377.127880879</v>
      </c>
      <c r="F28" s="4">
        <f>WACC!G45*F26</f>
        <v>60568005.1941</v>
      </c>
      <c r="G28" s="4">
        <f>WACC!H45*G26</f>
        <v>64656589.178672396</v>
      </c>
      <c r="H28" s="4">
        <f>WACC!I45*H26</f>
        <v>70378321.78971599</v>
      </c>
      <c r="I28" s="4">
        <f>WACC!J45*I26</f>
        <v>75287447.926752001</v>
      </c>
      <c r="J28" s="4">
        <f>WACC!K45*J26</f>
        <v>80124350.735266194</v>
      </c>
      <c r="K28" s="4">
        <f>WACC!L45*K26</f>
        <v>84287676.697321802</v>
      </c>
      <c r="L28" s="4">
        <f>WACC!M45*L26</f>
        <v>88385845.200000003</v>
      </c>
      <c r="M28" s="4">
        <f>WACC!N45*M26</f>
        <v>94568116.200000003</v>
      </c>
      <c r="N28" s="4">
        <f>WACC!O45*N26</f>
        <v>89308962.662567407</v>
      </c>
      <c r="O28" s="4">
        <f>WACC!P45*O26</f>
        <v>91289842.200000003</v>
      </c>
      <c r="Q28" s="4">
        <f>WACC!$C$15*Q26</f>
        <v>3754021.846691628</v>
      </c>
      <c r="R28" s="4">
        <f>WACC!$D$15*R26</f>
        <v>4025370.6206520116</v>
      </c>
      <c r="S28" s="4">
        <f>WACC!$E$15*S26</f>
        <v>4280435.735120628</v>
      </c>
      <c r="T28" s="4">
        <f>WACC!$F$15*T26</f>
        <v>4471517.2411192441</v>
      </c>
      <c r="U28" s="4">
        <f>WACC!$G$15*U26</f>
        <v>4912107.1369014597</v>
      </c>
      <c r="V28" s="4">
        <f>WACC!$H$15*V26</f>
        <v>5243694.1275259377</v>
      </c>
      <c r="W28" s="4">
        <f>WACC!$I$15*W26</f>
        <v>5707730.6019661911</v>
      </c>
      <c r="X28" s="4">
        <f>WACC!$J$15*X26</f>
        <v>6105864.1290058792</v>
      </c>
      <c r="Y28" s="4">
        <f>WACC!$K$15*Y26</f>
        <v>6498140.2941207597</v>
      </c>
      <c r="Z28" s="4">
        <f>WACC!$L$15*Z26</f>
        <v>6835788.9108437998</v>
      </c>
      <c r="AA28" s="4">
        <f>WACC!M$15*AA26</f>
        <v>7168153.2000000002</v>
      </c>
      <c r="AB28" s="4">
        <f>WACC!N$15*AB26</f>
        <v>7669539.6662488198</v>
      </c>
      <c r="AC28" s="4">
        <f>WACC!O$15*AC26</f>
        <v>7243018.6775706597</v>
      </c>
      <c r="AD28" s="4">
        <f>WACC!P$15*AD26</f>
        <v>7403669.3999999994</v>
      </c>
      <c r="AF28" s="4">
        <f>WACC!$C$45*AF26</f>
        <v>233988641.4831228</v>
      </c>
      <c r="AG28" s="4">
        <f>WACC!$D$45*AG26</f>
        <v>250901843.79787681</v>
      </c>
      <c r="AH28" s="4">
        <f>WACC!$E$45*AH26</f>
        <v>266800083.62214598</v>
      </c>
      <c r="AI28" s="4">
        <f>WACC!$F$45*AI26</f>
        <v>278710217.29400158</v>
      </c>
      <c r="AJ28" s="4">
        <f>WACC!$G$45*AJ26</f>
        <v>306172239.45994258</v>
      </c>
      <c r="AK28" s="4">
        <f>WACC!$H$45*AK26</f>
        <v>326840097.19712573</v>
      </c>
      <c r="AL28" s="4">
        <f>WACC!$I$45*AL26</f>
        <v>355763547.48247319</v>
      </c>
      <c r="AM28" s="4">
        <f>WACC!$J$45*AM26</f>
        <v>380579258.98479122</v>
      </c>
      <c r="AN28" s="4">
        <f>WACC!$K$45*AN26</f>
        <v>405029880.40094942</v>
      </c>
      <c r="AO28" s="4">
        <f>WACC!$L$45*AO26</f>
        <v>426075560.03525996</v>
      </c>
      <c r="AP28" s="4">
        <f>WACC!M$45*AP26</f>
        <v>446791868.39999998</v>
      </c>
      <c r="AQ28" s="4">
        <f>WACC!N$45*AQ26</f>
        <v>478043346.73439342</v>
      </c>
      <c r="AR28" s="4">
        <f>WACC!O$45*AR26</f>
        <v>451458241.27135563</v>
      </c>
      <c r="AS28" s="4">
        <f>WACC!P$45*AS26</f>
        <v>461471620.80000001</v>
      </c>
      <c r="AU28" s="4">
        <f>WACC!$C$45*AU26</f>
        <v>45999704.955534421</v>
      </c>
      <c r="AV28" s="4">
        <f>WACC!$D$45*AV26</f>
        <v>49324662.574847102</v>
      </c>
      <c r="AW28" s="4">
        <f>WACC!$E$45*AW26</f>
        <v>52450089.247668959</v>
      </c>
      <c r="AX28" s="4">
        <f>WACC!$F$45*AX26</f>
        <v>54791496.212612875</v>
      </c>
      <c r="AY28" s="4">
        <f>WACC!$G$45*AY26</f>
        <v>60190240.8230718</v>
      </c>
      <c r="AZ28" s="4">
        <f>WACC!$H$45*AZ26</f>
        <v>64253324.193048</v>
      </c>
      <c r="BA28" s="4">
        <f>WACC!$I$45*BA26</f>
        <v>69939370.195063189</v>
      </c>
      <c r="BB28" s="4">
        <f>WACC!$J$45*BB26</f>
        <v>74817877.972760394</v>
      </c>
      <c r="BC28" s="4">
        <f>WACC!$K$45*BC26</f>
        <v>79624612.880890206</v>
      </c>
      <c r="BD28" s="4">
        <f>WACC!$L$45*BD26</f>
        <v>83761972.060510203</v>
      </c>
      <c r="BE28" s="4">
        <f>WACC!M$45*BE26</f>
        <v>87834580.200000003</v>
      </c>
      <c r="BF28" s="4">
        <f>WACC!N$45*BF26</f>
        <v>93978292.135707587</v>
      </c>
      <c r="BG28" s="4">
        <f>WACC!O$45*BG26</f>
        <v>88751940.122378394</v>
      </c>
      <c r="BH28" s="4">
        <f>WACC!P$45*BH26</f>
        <v>90720465</v>
      </c>
      <c r="BJ28" s="4">
        <f>WACC!$C$45*BJ26</f>
        <v>99522653.574293151</v>
      </c>
      <c r="BK28" s="4">
        <f>WACC!$D$45*BK26</f>
        <v>106716365.04735439</v>
      </c>
      <c r="BL28" s="4">
        <f>WACC!$E$45*BL26</f>
        <v>113478381.37619352</v>
      </c>
      <c r="BM28" s="4">
        <f>WACC!$F$45*BM26</f>
        <v>118544132.0038075</v>
      </c>
      <c r="BN28" s="4">
        <f>WACC!$G$45*BN26</f>
        <v>130224584.95719437</v>
      </c>
      <c r="BO28" s="4">
        <f>WACC!$H$45*BO26</f>
        <v>139015268.26841304</v>
      </c>
      <c r="BP28" s="4">
        <f>WACC!$I$45*BP26</f>
        <v>151317312.09702125</v>
      </c>
      <c r="BQ28" s="4">
        <f>WACC!$J$45*BQ26</f>
        <v>161872206.74229434</v>
      </c>
      <c r="BR28" s="4">
        <f>WACC!$K$45*BR26</f>
        <v>172271817.20822388</v>
      </c>
      <c r="BS28" s="4">
        <f>WACC!$L$45*BS26</f>
        <v>181223199.93434694</v>
      </c>
      <c r="BT28" s="4">
        <f>WACC!M$45*BT26</f>
        <v>190034490.59999999</v>
      </c>
      <c r="BU28" s="4">
        <f>WACC!N$45*BU26</f>
        <v>203326717.43800986</v>
      </c>
      <c r="BV28" s="4">
        <f>WACC!O$45*BV26</f>
        <v>192019244.4578535</v>
      </c>
      <c r="BW28" s="4">
        <f>WACC!P$45*BW26</f>
        <v>196278246.59999999</v>
      </c>
      <c r="BY28" s="4">
        <f>WACC!$C$45*BY26</f>
        <v>32905225.888785597</v>
      </c>
      <c r="BZ28" s="4">
        <f>WACC!$D$45*BZ26</f>
        <v>27247512.369990662</v>
      </c>
      <c r="CA28" s="2">
        <f>WACC!$E$45*CA26</f>
        <v>23289936.961573798</v>
      </c>
      <c r="CB28" s="4">
        <f>WACC!$F$45*CB26</f>
        <v>19840920.532821178</v>
      </c>
      <c r="CC28" s="4">
        <f>WACC!$G$45*CC26</f>
        <v>19355151.783057533</v>
      </c>
      <c r="CD28" s="4">
        <f>WACC!$H$45*CD26</f>
        <v>25362164.571874138</v>
      </c>
      <c r="CE28" s="4">
        <f>WACC!$I$45*CE26</f>
        <v>30708523.790037058</v>
      </c>
      <c r="CF28" s="4">
        <f>WACC!$J$45*CF26</f>
        <v>36673168.992199317</v>
      </c>
      <c r="CG28" s="4">
        <f>WACC!$K$45*CG26</f>
        <v>26994631.008137878</v>
      </c>
      <c r="CH28" s="4">
        <f>WACC!$L$45*CH26</f>
        <v>32355479.323023956</v>
      </c>
      <c r="CI28" s="4">
        <f>WACC!M$45*CI26</f>
        <v>39257693.399999999</v>
      </c>
      <c r="CJ28" s="4">
        <f>WACC!N$45*CJ26</f>
        <v>65204345.448367916</v>
      </c>
      <c r="CK28" s="4">
        <f>WACC!O$45*CK26</f>
        <v>70784749.036659956</v>
      </c>
      <c r="CL28" s="4">
        <f>WACC!P$45*CL26</f>
        <v>57223408.799999997</v>
      </c>
    </row>
    <row r="29" spans="1:131" x14ac:dyDescent="0.35">
      <c r="A29" s="48" t="s">
        <v>63</v>
      </c>
      <c r="B29" s="4">
        <f>(WACC!C33+WACC!C39*WACC!C46)*B27</f>
        <v>3052490.9548799763</v>
      </c>
      <c r="C29" s="4">
        <f>(WACC!D33+WACC!D39*WACC!D46)*C27</f>
        <v>3355785.3057842208</v>
      </c>
      <c r="D29" s="4">
        <f>(WACC!E33+WACC!E39*WACC!E46)*D27</f>
        <v>3708673.4754651184</v>
      </c>
      <c r="E29" s="4">
        <f>(WACC!F33+WACC!F39*WACC!F46)*E27</f>
        <v>3810984.3437401582</v>
      </c>
      <c r="F29" s="4">
        <f>(WACC!G33+WACC!G39*WACC!G46)*F27</f>
        <v>3890478.0598355602</v>
      </c>
      <c r="G29" s="4">
        <f>(WACC!H33+WACC!H39*WACC!H46)*G27</f>
        <v>4283854.7681907276</v>
      </c>
      <c r="H29" s="4">
        <f>(WACC!I33+WACC!I39*WACC!I46)*H27</f>
        <v>4443366.1760332789</v>
      </c>
      <c r="I29" s="4">
        <f>(WACC!J33+WACC!J39*WACC!J46)*I27</f>
        <v>4010231.3939753664</v>
      </c>
      <c r="J29" s="4">
        <f>(WACC!K33+WACC!K39*WACC!K46)*J27</f>
        <v>4424761.9718366768</v>
      </c>
      <c r="K29" s="4">
        <f>(WACC!L33+WACC!L39*WACC!L46)*K27</f>
        <v>4618460.2487182124</v>
      </c>
      <c r="L29" s="4">
        <f>(WACC!M33+WACC!M39*WACC!M46)*L27</f>
        <v>4290761.4058767213</v>
      </c>
      <c r="M29" s="4">
        <f>(WACC!N33+WACC!N39*WACC!N46)*M27</f>
        <v>4357922.8222725447</v>
      </c>
      <c r="N29" s="4">
        <f>(WACC!O33+WACC!O39*WACC!O46)*N27</f>
        <v>4294611.8357325988</v>
      </c>
      <c r="O29" s="4">
        <f>(WACC!P33+WACC!P39*WACC!P46)*O27</f>
        <v>4406397.9235818535</v>
      </c>
      <c r="Q29" s="4">
        <f>(WACC!$C$33+WACC!$C$39*WACC!$C$46)*Q27</f>
        <v>247559.12889555955</v>
      </c>
      <c r="R29" s="4">
        <f>(WACC!$D$33+WACC!$D$39*WACC!$D$46)*R27</f>
        <v>272156.51064660598</v>
      </c>
      <c r="S29" s="4">
        <f>(WACC!$E$33+WACC!$E$39*WACC!$E$46)*S27</f>
        <v>300775.98542149091</v>
      </c>
      <c r="T29" s="4">
        <f>(WACC!$F$33+WACC!$F$39*WACC!$F$46)*T27</f>
        <v>309073.46764211013</v>
      </c>
      <c r="U29" s="4">
        <f>(WACC!$G$33+WACC!$G$39*WACC!$G$46)*U27</f>
        <v>315520.46303051052</v>
      </c>
      <c r="V29" s="4">
        <f>(WACC!$H$33+WACC!$H$39*WACC!$H$46)*V27</f>
        <v>347423.58631168591</v>
      </c>
      <c r="W29" s="4">
        <f>(WACC!$I$33+WACC!$I$39*WACC!$I$46)*W27</f>
        <v>360360.07187645935</v>
      </c>
      <c r="X29" s="4">
        <f>(WACC!$J$33+WACC!$J$39*WACC!$J$46)*X27</f>
        <v>325232.54130369873</v>
      </c>
      <c r="Y29" s="4">
        <f>(WACC!$K$33+WACC!$K$39*WACC!$K$46)*Y27</f>
        <v>358851.25804120646</v>
      </c>
      <c r="Z29" s="4">
        <f>(WACC!$L$33+WACC!$L$39*WACC!$L$46)*Z27</f>
        <v>374560.32234382367</v>
      </c>
      <c r="AA29" s="102">
        <f>(WACC!M$33+WACC!M$39*WACC!M$46)*AA27</f>
        <v>347983.71879993874</v>
      </c>
      <c r="AB29" s="102">
        <f>(WACC!N$33+WACC!N$39*WACC!N$46)*AB27</f>
        <v>353430.55662845372</v>
      </c>
      <c r="AC29" s="102">
        <f>(WACC!O$33+WACC!O$39*WACC!O$46)*AC27</f>
        <v>348295.99193368369</v>
      </c>
      <c r="AD29" s="102">
        <f>(WACC!P$33+WACC!P$39*WACC!P$46)*AD27</f>
        <v>357361.92203700083</v>
      </c>
      <c r="AF29" s="4">
        <f>(WACC!$C$33+WACC!$C$39*WACC!$C$46)*AF27</f>
        <v>15430390.824194787</v>
      </c>
      <c r="AG29" s="4">
        <f>(WACC!$D$33+WACC!$D$39*WACC!$D$46)*AG27</f>
        <v>16963548.641334664</v>
      </c>
      <c r="AH29" s="4">
        <f>(WACC!$E$33+WACC!$E$39*WACC!$E$46)*AH27</f>
        <v>18747404.009261616</v>
      </c>
      <c r="AI29" s="4">
        <f>(WACC!$F$33+WACC!$F$39*WACC!$F$46)*AI27</f>
        <v>19264587.09231798</v>
      </c>
      <c r="AJ29" s="4">
        <f>(WACC!$G$33+WACC!$G$39*WACC!$G$46)*AJ27</f>
        <v>19666429.104481351</v>
      </c>
      <c r="AK29" s="4">
        <f>(WACC!$H$33+WACC!$H$39*WACC!$H$46)*AK27</f>
        <v>21654954.685974624</v>
      </c>
      <c r="AL29" s="4">
        <f>(WACC!$I$33+WACC!$I$39*WACC!$I$46)*AL27</f>
        <v>22461287.415640291</v>
      </c>
      <c r="AM29" s="4">
        <f>(WACC!$J$33+WACC!$J$39*WACC!$J$46)*AM27</f>
        <v>20271784.132748913</v>
      </c>
      <c r="AN29" s="4">
        <f>(WACC!$K$33+WACC!$K$39*WACC!$K$46)*AN27</f>
        <v>22367242.864495005</v>
      </c>
      <c r="AO29" s="4">
        <f>(WACC!$L$33+WACC!$L$39*WACC!$L$46)*AO27</f>
        <v>23346390.766465679</v>
      </c>
      <c r="AP29" s="102">
        <f>(WACC!M$33+WACC!M$39*WACC!M$46)*AP27</f>
        <v>21689867.886111148</v>
      </c>
      <c r="AQ29" s="102">
        <f>(WACC!N$33+WACC!N$39*WACC!N$46)*AQ27</f>
        <v>22029369.881530538</v>
      </c>
      <c r="AR29" s="102">
        <f>(WACC!O$33+WACC!O$39*WACC!O$46)*AR27</f>
        <v>21709331.835242819</v>
      </c>
      <c r="AS29" s="102">
        <f>(WACC!P$33+WACC!P$39*WACC!P$46)*AS27</f>
        <v>22274412.384569466</v>
      </c>
      <c r="AU29" s="4">
        <f>(WACC!$C$33+WACC!$C$39*WACC!$C$46)*AU27</f>
        <v>3033452.4819776006</v>
      </c>
      <c r="AV29" s="4">
        <f>(WACC!$D$33+WACC!$D$39*WACC!$D$46)*AV27</f>
        <v>3334855.1773891705</v>
      </c>
      <c r="AW29" s="4">
        <f>(WACC!$E$33+WACC!$E$39*WACC!$E$46)*AW27</f>
        <v>3685542.3735191752</v>
      </c>
      <c r="AX29" s="4">
        <f>(WACC!$F$33+WACC!$F$39*WACC!$F$46)*AX27</f>
        <v>3787215.1259989301</v>
      </c>
      <c r="AY29" s="4">
        <f>(WACC!$G$33+WACC!$G$39*WACC!$G$46)*AY27</f>
        <v>3866213.0375261246</v>
      </c>
      <c r="AZ29" s="4">
        <f>(WACC!$H$33+WACC!$H$39*WACC!$H$46)*AZ27</f>
        <v>4257136.2441631518</v>
      </c>
      <c r="BA29" s="4">
        <f>(WACC!$I$33+WACC!$I$39*WACC!$I$46)*BA27</f>
        <v>4415652.7748182882</v>
      </c>
      <c r="BB29" s="4">
        <f>(WACC!$J$33+WACC!$J$39*WACC!$J$46)*BB27</f>
        <v>3985219.4667149717</v>
      </c>
      <c r="BC29" s="4">
        <f>(WACC!$K$33+WACC!$K$39*WACC!$K$46)*BC27</f>
        <v>4397164.6055723801</v>
      </c>
      <c r="BD29" s="4">
        <f>(WACC!$L$33+WACC!$L$39*WACC!$L$46)*BD27</f>
        <v>4589654.7807919802</v>
      </c>
      <c r="BE29" s="102">
        <f>(WACC!M$33+WACC!M$39*WACC!M$46)*BE27</f>
        <v>4263999.8064253805</v>
      </c>
      <c r="BF29" s="102">
        <f>(WACC!N$33+WACC!N$39*WACC!N$46)*BF27</f>
        <v>4330742.332122256</v>
      </c>
      <c r="BG29" s="102">
        <f>(WACC!O$33+WACC!O$39*WACC!O$46)*BG27</f>
        <v>4267826.2195688114</v>
      </c>
      <c r="BH29" s="102">
        <f>(WACC!P$33+WACC!P$39*WACC!P$46)*BH27</f>
        <v>4378915.1012726827</v>
      </c>
      <c r="BJ29" s="4">
        <f>(WACC!$C$33+WACC!$C$39*WACC!$C$46)*BJ27</f>
        <v>6563025.5843981011</v>
      </c>
      <c r="BK29" s="4">
        <f>(WACC!$D$33+WACC!$D$39*WACC!$D$46)*BK27</f>
        <v>7215125.3330986556</v>
      </c>
      <c r="BL29" s="4">
        <f>(WACC!$E$33+WACC!$E$39*WACC!$E$46)*BL27</f>
        <v>7973854.5546691874</v>
      </c>
      <c r="BM29" s="4">
        <f>(WACC!$F$33+WACC!$F$39*WACC!$F$46)*BM27</f>
        <v>8193828.6204326339</v>
      </c>
      <c r="BN29" s="4">
        <f>(WACC!$G$33+WACC!$G$39*WACC!$G$46)*BN27</f>
        <v>8364744.5380371977</v>
      </c>
      <c r="BO29" s="4">
        <f>(WACC!$H$33+WACC!$H$39*WACC!$H$46)*BO27</f>
        <v>9210526.3730706163</v>
      </c>
      <c r="BP29" s="4">
        <f>(WACC!$I$33+WACC!$I$39*WACC!$I$46)*BP27</f>
        <v>9553484.7851177901</v>
      </c>
      <c r="BQ29" s="4">
        <f>(WACC!$J$33+WACC!$J$39*WACC!$J$46)*BQ27</f>
        <v>8622220.8769990467</v>
      </c>
      <c r="BR29" s="4">
        <f>(WACC!$K$33+WACC!$K$39*WACC!$K$46)*BR27</f>
        <v>9513484.7097942717</v>
      </c>
      <c r="BS29" s="4">
        <f>(WACC!$L$33+WACC!$L$39*WACC!$L$46)*BS27</f>
        <v>9929946.7945696563</v>
      </c>
      <c r="BT29" s="102">
        <f>(WACC!M$33+WACC!M$39*WACC!M$46)*BT27</f>
        <v>9225376.0339887831</v>
      </c>
      <c r="BU29" s="102">
        <f>(WACC!N$33+WACC!N$39*WACC!N$46)*BU27</f>
        <v>9369776.8117417991</v>
      </c>
      <c r="BV29" s="102">
        <f>(WACC!O$33+WACC!O$39*WACC!O$46)*BV27</f>
        <v>9233654.6674813014</v>
      </c>
      <c r="BW29" s="102">
        <f>(WACC!P$33+WACC!P$39*WACC!P$46)*BW27</f>
        <v>9474001.0215783566</v>
      </c>
      <c r="BY29" s="4">
        <f>(WACC!$C$33+WACC!$C$39*WACC!$C$46)*BY27</f>
        <v>2169936.5080462527</v>
      </c>
      <c r="BZ29" s="4">
        <f>(WACC!$D$33+WACC!$D$39*WACC!$D$46)*BZ27</f>
        <v>1842212.4542697996</v>
      </c>
      <c r="CA29" s="4">
        <f>(WACC!$E$33+WACC!$E$39*WACC!$E$46)*CA27</f>
        <v>1636528.1886014235</v>
      </c>
      <c r="CB29" s="4">
        <f>(WACC!$F$33+WACC!$F$39*WACC!$F$46)*CB27</f>
        <v>1371414.1709885565</v>
      </c>
      <c r="CC29" s="4">
        <f>(WACC!$G$33+WACC!$G$39*WACC!$G$46)*CC27</f>
        <v>1243243.7409067517</v>
      </c>
      <c r="CD29" s="4">
        <f>(WACC!$H$33+WACC!$H$39*WACC!$H$46)*CD27</f>
        <v>1680382.9433783293</v>
      </c>
      <c r="CE29" s="4">
        <f>(WACC!$I$33+WACC!$I$39*WACC!$I$46)*CE27</f>
        <v>1938796.1016214872</v>
      </c>
      <c r="CF29" s="4">
        <f>(WACC!$J$33+WACC!$J$39*WACC!$J$46)*CF27</f>
        <v>1953418.5001484666</v>
      </c>
      <c r="CG29" s="4">
        <f>(WACC!$K$33+WACC!$K$39*WACC!$K$46)*CG27</f>
        <v>1490743.0217215954</v>
      </c>
      <c r="CH29" s="4">
        <f>(WACC!$L$33+WACC!$L$39*WACC!$L$46)*CH27</f>
        <v>1772886.62989519</v>
      </c>
      <c r="CI29" s="4">
        <f>(WACC!M$33+WACC!M$39*WACC!M$46)*CI27</f>
        <v>1905796.0620651653</v>
      </c>
      <c r="CJ29" s="4">
        <f>(WACC!N$33+WACC!N$39*WACC!N$46)*CJ27</f>
        <v>3004770.7045346163</v>
      </c>
      <c r="CK29" s="4">
        <f>(WACC!O$33+WACC!O$39*WACC!O$46)*CK27</f>
        <v>3403835.5383296367</v>
      </c>
      <c r="CL29" s="4">
        <f>(WACC!P$33+WACC!P$39*WACC!P$46)*CL27</f>
        <v>2762071.9199424312</v>
      </c>
    </row>
    <row r="30" spans="1:131" x14ac:dyDescent="0.35">
      <c r="A30" s="48" t="s">
        <v>64</v>
      </c>
      <c r="B30" s="4">
        <f>WACC!C37*B28</f>
        <v>3103463.7686611954</v>
      </c>
      <c r="C30" s="4">
        <f>WACC!D37*C28</f>
        <v>3358124.1459918115</v>
      </c>
      <c r="D30" s="4">
        <f>WACC!E37*D28</f>
        <v>3996438.2935962714</v>
      </c>
      <c r="E30" s="4">
        <f>WACC!F37*E28</f>
        <v>4899125.2102025235</v>
      </c>
      <c r="F30" s="4">
        <f>WACC!G37*F28</f>
        <v>5234608.6961906236</v>
      </c>
      <c r="G30" s="4">
        <f>WACC!H37*G28</f>
        <v>6096861.9443159718</v>
      </c>
      <c r="H30" s="4">
        <f>WACC!I37*H28</f>
        <v>6157424.5818318082</v>
      </c>
      <c r="I30" s="4">
        <f>WACC!J37*I28</f>
        <v>5070137.8313021595</v>
      </c>
      <c r="J30" s="4">
        <f>WACC!K37*J28</f>
        <v>4851903.4859349122</v>
      </c>
      <c r="K30" s="4">
        <f>WACC!L37*K28</f>
        <v>4478492.2066892879</v>
      </c>
      <c r="L30" s="4">
        <f>WACC!M37*L28</f>
        <v>4168509.9053542162</v>
      </c>
      <c r="M30" s="4">
        <f>WACC!N37*M28</f>
        <v>4535213.4607647751</v>
      </c>
      <c r="N30" s="4">
        <f>WACC!O37*N28</f>
        <v>3947144.6991678569</v>
      </c>
      <c r="O30" s="4">
        <f>WACC!P37*O28</f>
        <v>3824111.278193953</v>
      </c>
      <c r="Q30" s="4">
        <f>WACC!$C$37*Q28</f>
        <v>251693.05936859196</v>
      </c>
      <c r="R30" s="4">
        <f>WACC!$D$37*R28</f>
        <v>272346.19220601936</v>
      </c>
      <c r="S30" s="4">
        <f>WACC!$E$37*S28</f>
        <v>324113.9113175362</v>
      </c>
      <c r="T30" s="4">
        <f>WACC!$F$37*T28</f>
        <v>397322.44495240477</v>
      </c>
      <c r="U30" s="4">
        <f>WACC!$G$37*U28</f>
        <v>424530.38783501385</v>
      </c>
      <c r="V30" s="4">
        <f>WACC!$H$37*V28</f>
        <v>494459.72297424672</v>
      </c>
      <c r="W30" s="4">
        <f>WACC!$I$37*W28</f>
        <v>499371.39478872641</v>
      </c>
      <c r="X30" s="4">
        <f>WACC!$J$37*X28</f>
        <v>411191.68687166134</v>
      </c>
      <c r="Y30" s="4">
        <f>WACC!$K$37*Y28</f>
        <v>393492.73043483944</v>
      </c>
      <c r="Z30" s="4">
        <f>WACC!$L$37*Z28</f>
        <v>363208.8172713836</v>
      </c>
      <c r="AA30" s="4">
        <f>WACC!M$37*AA28</f>
        <v>338069.0375215931</v>
      </c>
      <c r="AB30" s="4">
        <f>WACC!N$37*AB28</f>
        <v>367808.95009771833</v>
      </c>
      <c r="AC30" s="4">
        <f>WACC!O$37*AC28</f>
        <v>320116.16669610684</v>
      </c>
      <c r="AD30" s="4">
        <f>WACC!P$37*AD28</f>
        <v>310138.07199416379</v>
      </c>
      <c r="AF30" s="4">
        <f>WACC!$C$37*AF28</f>
        <v>15688059.216887549</v>
      </c>
      <c r="AG30" s="4">
        <f>WACC!$D$37*AG28</f>
        <v>16975371.516164407</v>
      </c>
      <c r="AH30" s="4">
        <f>WACC!$E$37*AH28</f>
        <v>20202059.788705721</v>
      </c>
      <c r="AI30" s="4">
        <f>WACC!$F$37*AI28</f>
        <v>24765156.656479862</v>
      </c>
      <c r="AJ30" s="4">
        <f>WACC!$G$37*AJ28</f>
        <v>26461031.068682011</v>
      </c>
      <c r="AK30" s="4">
        <f>WACC!$H$37*AK28</f>
        <v>30819735.092599042</v>
      </c>
      <c r="AL30" s="4">
        <f>WACC!$I$37*AL28</f>
        <v>31125880.198359136</v>
      </c>
      <c r="AM30" s="4">
        <f>WACC!$J$37*AM28</f>
        <v>25629628.203961056</v>
      </c>
      <c r="AN30" s="4">
        <f>WACC!$K$37*AN28</f>
        <v>24526450.08155071</v>
      </c>
      <c r="AO30" s="4">
        <f>WACC!$L$37*AO28</f>
        <v>22638850.065009762</v>
      </c>
      <c r="AP30" s="4">
        <f>WACC!M$37*AP28</f>
        <v>21071884.585622735</v>
      </c>
      <c r="AQ30" s="4">
        <f>WACC!N$37*AQ28</f>
        <v>22925576.907482732</v>
      </c>
      <c r="AR30" s="4">
        <f>WACC!O$37*AR28</f>
        <v>19952879.876822967</v>
      </c>
      <c r="AS30" s="4">
        <f>WACC!P$37*AS28</f>
        <v>19330944.025530621</v>
      </c>
      <c r="AU30" s="4">
        <f>WACC!$C$37*AU28</f>
        <v>3084107.3768695337</v>
      </c>
      <c r="AV30" s="4">
        <f>WACC!$D$37*AV28</f>
        <v>3337179.430183867</v>
      </c>
      <c r="AW30" s="4">
        <f>WACC!$E$37*AW28</f>
        <v>3971512.3942952408</v>
      </c>
      <c r="AX30" s="4">
        <f>WACC!$F$37*AX28</f>
        <v>4868569.226929036</v>
      </c>
      <c r="AY30" s="4">
        <f>WACC!$G$37*AY28</f>
        <v>5201960.2928734245</v>
      </c>
      <c r="AZ30" s="4">
        <f>WACC!$H$37*AZ28</f>
        <v>6058835.6429666346</v>
      </c>
      <c r="BA30" s="4">
        <f>WACC!$I$37*BA28</f>
        <v>6119020.5495898183</v>
      </c>
      <c r="BB30" s="4">
        <f>WACC!$J$37*BB28</f>
        <v>5038515.2374470467</v>
      </c>
      <c r="BC30" s="4">
        <f>WACC!$K$37*BC28</f>
        <v>4821642.0258987276</v>
      </c>
      <c r="BD30" s="4">
        <f>WACC!$L$37*BD28</f>
        <v>4450559.7234220635</v>
      </c>
      <c r="BE30" s="4">
        <f>WACC!M$37*BE28</f>
        <v>4142510.7919466873</v>
      </c>
      <c r="BF30" s="4">
        <f>WACC!N$37*BF28</f>
        <v>4506927.2037962563</v>
      </c>
      <c r="BG30" s="4">
        <f>WACC!O$37*BG28</f>
        <v>3922526.2454172391</v>
      </c>
      <c r="BH30" s="4">
        <f>WACC!P$37*BH28</f>
        <v>3800260.1933460212</v>
      </c>
      <c r="BJ30" s="4">
        <f>WACC!$C$37*BJ28</f>
        <v>6672619.9733413616</v>
      </c>
      <c r="BK30" s="4">
        <f>WACC!$D$37*BK28</f>
        <v>7220153.9698242443</v>
      </c>
      <c r="BL30" s="4">
        <f>WACC!$E$37*BL28</f>
        <v>8592564.9428736567</v>
      </c>
      <c r="BM30" s="4">
        <f>WACC!$F$37*BM28</f>
        <v>10533392.095503576</v>
      </c>
      <c r="BN30" s="4">
        <f>WACC!$G$37*BN28</f>
        <v>11254700.277650008</v>
      </c>
      <c r="BO30" s="4">
        <f>WACC!$H$37*BO28</f>
        <v>13108592.790789187</v>
      </c>
      <c r="BP30" s="4">
        <f>WACC!$I$37*BP28</f>
        <v>13238805.834939109</v>
      </c>
      <c r="BQ30" s="4">
        <f>WACC!$J$37*BQ28</f>
        <v>10901078.756699964</v>
      </c>
      <c r="BR30" s="4">
        <f>WACC!$K$37*BR28</f>
        <v>10431862.75795969</v>
      </c>
      <c r="BS30" s="4">
        <f>WACC!$L$37*BS28</f>
        <v>9629007.7076362912</v>
      </c>
      <c r="BT30" s="4">
        <f>WACC!M$37*BT28</f>
        <v>8962528.4980025589</v>
      </c>
      <c r="BU30" s="4">
        <f>WACC!N$37*BU28</f>
        <v>9750961.5598960016</v>
      </c>
      <c r="BV30" s="4">
        <f>WACC!O$37*BV28</f>
        <v>8486580.9690756612</v>
      </c>
      <c r="BW30" s="4">
        <f>WACC!P$37*BW28</f>
        <v>8222052.2940852866</v>
      </c>
      <c r="BY30" s="4">
        <f>WACC!$C$37*BY28</f>
        <v>2206171.7569549787</v>
      </c>
      <c r="BZ30" s="4">
        <f>WACC!$D$37*BZ28</f>
        <v>1843496.3983145945</v>
      </c>
      <c r="CA30" s="2">
        <f>WACC!$E$37*CA28</f>
        <v>1763510.3129849487</v>
      </c>
      <c r="CB30" s="4">
        <f>WACC!$F$37*CB28</f>
        <v>1762990.6430224706</v>
      </c>
      <c r="CC30" s="4">
        <f>WACC!$G$37*CC28</f>
        <v>1672775.0157033701</v>
      </c>
      <c r="CD30" s="4">
        <f>WACC!$H$37*CD28</f>
        <v>2391552.3223230015</v>
      </c>
      <c r="CE30" s="4">
        <f>WACC!$I$37*CE28</f>
        <v>2686699.7457187325</v>
      </c>
      <c r="CF30" s="4">
        <f>WACC!$J$37*CF28</f>
        <v>2469708.1202963372</v>
      </c>
      <c r="CG30" s="4">
        <f>WACC!$K$37*CG28</f>
        <v>1634650.9280637819</v>
      </c>
      <c r="CH30" s="4">
        <f>WACC!$L$37*CH28</f>
        <v>1719157.1492972877</v>
      </c>
      <c r="CI30" s="4">
        <f>WACC!M$37*CI28</f>
        <v>1851496.5086203511</v>
      </c>
      <c r="CJ30" s="4">
        <f>WACC!N$37*CJ28</f>
        <v>3127011.9048622288</v>
      </c>
      <c r="CK30" s="4">
        <f>WACC!O$37*CK28</f>
        <v>3128439.057092363</v>
      </c>
      <c r="CL30" s="4">
        <f>WACC!P$37*CL28</f>
        <v>2397075.9253736893</v>
      </c>
    </row>
    <row r="31" spans="1:131" x14ac:dyDescent="0.35">
      <c r="A31" s="45"/>
      <c r="M31" s="55"/>
      <c r="N31" s="55"/>
      <c r="AB31" s="55"/>
      <c r="AC31" s="55"/>
      <c r="AQ31" s="55"/>
      <c r="AR31" s="55"/>
      <c r="BF31" s="55"/>
      <c r="BG31" s="55"/>
      <c r="BU31" s="55"/>
      <c r="BV31" s="55"/>
      <c r="CJ31" s="55"/>
      <c r="CK31" s="55"/>
    </row>
    <row r="32" spans="1:131" x14ac:dyDescent="0.35">
      <c r="A32" s="43" t="s">
        <v>65</v>
      </c>
      <c r="M32" s="55"/>
      <c r="N32" s="55"/>
      <c r="AB32" s="55"/>
      <c r="AC32" s="55"/>
      <c r="AQ32" s="55"/>
      <c r="AR32" s="55"/>
      <c r="BF32" s="55"/>
      <c r="BG32" s="55"/>
      <c r="BU32" s="55"/>
      <c r="BV32" s="55"/>
      <c r="CJ32" s="55"/>
      <c r="CK32" s="55"/>
    </row>
    <row r="33" spans="1:90" x14ac:dyDescent="0.35">
      <c r="A33" s="48" t="s">
        <v>66</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N33" s="1">
        <f>N17*WACC!O51</f>
        <v>8241756.5349004557</v>
      </c>
      <c r="O33" s="1">
        <f>O17*WACC!P51</f>
        <v>8230509.2017758051</v>
      </c>
      <c r="Q33" s="1">
        <f>Q17*WACC!$C$51</f>
        <v>499252.18826415151</v>
      </c>
      <c r="R33" s="1">
        <f>R17*WACC!$D$51</f>
        <v>544502.7028526254</v>
      </c>
      <c r="S33" s="1">
        <f>S17*WACC!$E$51</f>
        <v>624889.89673902711</v>
      </c>
      <c r="T33" s="1">
        <f>T17*WACC!$F$51</f>
        <v>706395.91259451478</v>
      </c>
      <c r="U33" s="1">
        <f>U17*WACC!$G$51</f>
        <v>740050.85086552438</v>
      </c>
      <c r="V33" s="1">
        <f>V17*WACC!$H$51</f>
        <v>841883.30928593269</v>
      </c>
      <c r="W33" s="1">
        <f>W17*WACC!$I$51</f>
        <v>859731.46666518576</v>
      </c>
      <c r="X33" s="1">
        <f>X17*WACC!$J$51</f>
        <v>736424.22817536001</v>
      </c>
      <c r="Y33" s="1">
        <f>Y17*WACC!$K$51</f>
        <v>752343.9884760459</v>
      </c>
      <c r="Z33" s="1">
        <f>Z17*WACC!$L$51</f>
        <v>737769.13961520721</v>
      </c>
      <c r="AA33" s="1">
        <f>AA17*WACC!M$51</f>
        <v>686052.75632153184</v>
      </c>
      <c r="AB33" s="1">
        <f>AB17*WACC!N$51</f>
        <v>721239.50672617194</v>
      </c>
      <c r="AC33" s="1">
        <f>AC17*WACC!O$51</f>
        <v>668412.15862979053</v>
      </c>
      <c r="AD33" s="1">
        <f>AD17*WACC!P$51</f>
        <v>667499.99403116456</v>
      </c>
      <c r="AF33" s="1">
        <f>AF17*WACC!$C$51</f>
        <v>31118450.041082337</v>
      </c>
      <c r="AG33" s="1">
        <f>AG17*WACC!$D$51</f>
        <v>33938920.157499075</v>
      </c>
      <c r="AH33" s="1">
        <f>AH17*WACC!$E$51</f>
        <v>38949463.797967337</v>
      </c>
      <c r="AI33" s="1">
        <f>AI17*WACC!$F$51</f>
        <v>44029743.748797834</v>
      </c>
      <c r="AJ33" s="1">
        <f>AJ17*WACC!$G$51</f>
        <v>46127460.173163362</v>
      </c>
      <c r="AK33" s="1">
        <f>AK17*WACC!$H$51</f>
        <v>52474689.778573669</v>
      </c>
      <c r="AL33" s="1">
        <f>AL17*WACC!$I$51</f>
        <v>53587167.613999419</v>
      </c>
      <c r="AM33" s="1">
        <f>AM17*WACC!$J$51</f>
        <v>45901412.336709969</v>
      </c>
      <c r="AN33" s="1">
        <f>AN17*WACC!$K$51</f>
        <v>46893692.946045712</v>
      </c>
      <c r="AO33" s="1">
        <f>AO17*WACC!$L$51</f>
        <v>45985240.831475437</v>
      </c>
      <c r="AP33" s="1">
        <f>AP17*WACC!M$51</f>
        <v>42761752.471733883</v>
      </c>
      <c r="AQ33" s="1">
        <f>AQ17*WACC!N$51</f>
        <v>44954946.789013267</v>
      </c>
      <c r="AR33" s="1">
        <f>AR17*WACC!O$51</f>
        <v>41662211.712065786</v>
      </c>
      <c r="AS33" s="1">
        <f>AS17*WACC!P$51</f>
        <v>41605356.41010008</v>
      </c>
      <c r="AU33" s="1">
        <f>AU17*WACC!$C$51</f>
        <v>6117559.8588471338</v>
      </c>
      <c r="AV33" s="1">
        <f>AV17*WACC!$D$51</f>
        <v>6672034.607573038</v>
      </c>
      <c r="AW33" s="1">
        <f>AW17*WACC!$E$51</f>
        <v>7657054.7678144155</v>
      </c>
      <c r="AX33" s="1">
        <f>AX17*WACC!$F$51</f>
        <v>8655784.352927966</v>
      </c>
      <c r="AY33" s="1">
        <f>AY17*WACC!$G$51</f>
        <v>9068173.3303995486</v>
      </c>
      <c r="AZ33" s="1">
        <f>AZ17*WACC!$H$51</f>
        <v>10315971.887129787</v>
      </c>
      <c r="BA33" s="1">
        <f>BA17*WACC!$I$51</f>
        <v>10534673.324408107</v>
      </c>
      <c r="BB33" s="1">
        <f>BB17*WACC!$J$51</f>
        <v>9023734.7041620184</v>
      </c>
      <c r="BC33" s="1">
        <f>BC17*WACC!$K$51</f>
        <v>9218806.6314711068</v>
      </c>
      <c r="BD33" s="1">
        <f>BD17*WACC!$L$51</f>
        <v>9040214.5042140428</v>
      </c>
      <c r="BE33" s="1">
        <f>BE17*WACC!M$51</f>
        <v>8406510.5983720683</v>
      </c>
      <c r="BF33" s="1">
        <f>BF17*WACC!N$51</f>
        <v>8837669.5359185115</v>
      </c>
      <c r="BG33" s="1">
        <f>BG17*WACC!O$51</f>
        <v>8190352.4649860505</v>
      </c>
      <c r="BH33" s="1">
        <f>BH17*WACC!P$51</f>
        <v>8179175.2946187025</v>
      </c>
      <c r="BJ33" s="1">
        <f>BJ17*WACC!$C$51</f>
        <v>13235645.557739463</v>
      </c>
      <c r="BK33" s="1">
        <f>BK17*WACC!$D$51</f>
        <v>14435279.302922901</v>
      </c>
      <c r="BL33" s="1">
        <f>BL17*WACC!$E$51</f>
        <v>16566419.497542843</v>
      </c>
      <c r="BM33" s="1">
        <f>BM17*WACC!$F$51</f>
        <v>18727220.71593621</v>
      </c>
      <c r="BN33" s="1">
        <f>BN17*WACC!$G$51</f>
        <v>19619444.815687206</v>
      </c>
      <c r="BO33" s="1">
        <f>BO17*WACC!$H$51</f>
        <v>22319119.163859803</v>
      </c>
      <c r="BP33" s="1">
        <f>BP17*WACC!$I$51</f>
        <v>22792290.620056897</v>
      </c>
      <c r="BQ33" s="1">
        <f>BQ17*WACC!$J$51</f>
        <v>19523299.633699011</v>
      </c>
      <c r="BR33" s="1">
        <f>BR17*WACC!$K$51</f>
        <v>19945347.467753962</v>
      </c>
      <c r="BS33" s="1">
        <f>BS17*WACC!$L$51</f>
        <v>19558954.502205946</v>
      </c>
      <c r="BT33" s="1">
        <f>BT17*WACC!M$51</f>
        <v>18187904.531991344</v>
      </c>
      <c r="BU33" s="1">
        <f>BU17*WACC!N$51</f>
        <v>19120738.371637799</v>
      </c>
      <c r="BV33" s="1">
        <f>BV17*WACC!O$51</f>
        <v>17720235.636556964</v>
      </c>
      <c r="BW33" s="1">
        <f>BW17*WACC!P$51</f>
        <v>17696053.315663643</v>
      </c>
      <c r="BY33" s="1">
        <f>BY17*WACC!$C$51</f>
        <v>4376108.2650012318</v>
      </c>
      <c r="BZ33" s="1">
        <f>BZ17*WACC!$D$51</f>
        <v>3685708.8525843946</v>
      </c>
      <c r="CA33" s="1">
        <f>CA17*WACC!$E$51</f>
        <v>3400038.501586372</v>
      </c>
      <c r="CB33" s="1">
        <f>CB17*WACC!$F$51</f>
        <v>3134404.8140110271</v>
      </c>
      <c r="CC33" s="1">
        <f>CC17*WACC!$G$51</f>
        <v>2916018.7566101216</v>
      </c>
      <c r="CD33" s="1">
        <f>CD17*WACC!$H$51</f>
        <v>4071935.2657013312</v>
      </c>
      <c r="CE33" s="1">
        <f>CE17*WACC!$I$51</f>
        <v>4625495.8473402197</v>
      </c>
      <c r="CF33" s="1">
        <f>CF17*WACC!$J$51</f>
        <v>4423126.6204448035</v>
      </c>
      <c r="CG33" s="1">
        <f>CG17*WACC!$K$51</f>
        <v>3125393.9497853769</v>
      </c>
      <c r="CH33" s="1">
        <f>CH17*WACC!$L$51</f>
        <v>3492043.779192477</v>
      </c>
      <c r="CI33" s="1">
        <f>CI17*WACC!M$51</f>
        <v>3757292.5706855166</v>
      </c>
      <c r="CJ33" s="1">
        <f>CJ17*WACC!N$51</f>
        <v>6131782.6093968442</v>
      </c>
      <c r="CK33" s="1">
        <f>CK17*WACC!O$51</f>
        <v>6532274.5954219997</v>
      </c>
      <c r="CL33" s="1">
        <f>CL17*WACC!P$51</f>
        <v>5159147.8453161195</v>
      </c>
    </row>
    <row r="34" spans="1:90" x14ac:dyDescent="0.35">
      <c r="A34" s="48" t="s">
        <v>67</v>
      </c>
      <c r="B34" s="1">
        <f>B20</f>
        <v>-1198685.4350959999</v>
      </c>
      <c r="C34" s="1">
        <f t="shared" ref="C34:L34" si="40">C20</f>
        <v>-574551.35945294984</v>
      </c>
      <c r="D34" s="1">
        <f t="shared" si="40"/>
        <v>-2427093.52409981</v>
      </c>
      <c r="E34" s="1">
        <f t="shared" si="40"/>
        <v>134794.20602038968</v>
      </c>
      <c r="F34" s="1">
        <f t="shared" si="40"/>
        <v>-3465161.4618117297</v>
      </c>
      <c r="G34" s="1">
        <f t="shared" si="40"/>
        <v>-2009951.7382323397</v>
      </c>
      <c r="H34" s="1">
        <f t="shared" si="40"/>
        <v>-1263653.0179922101</v>
      </c>
      <c r="I34" s="1">
        <f t="shared" si="40"/>
        <v>-3265985.31534582</v>
      </c>
      <c r="J34" s="1">
        <f t="shared" si="40"/>
        <v>-3242144.9380932599</v>
      </c>
      <c r="K34" s="1">
        <f t="shared" si="40"/>
        <v>-3260382.4711712906</v>
      </c>
      <c r="L34" s="1">
        <f t="shared" si="40"/>
        <v>-4801426</v>
      </c>
      <c r="M34" s="1">
        <f t="shared" ref="M34:N34" si="41">M20</f>
        <v>-6132683</v>
      </c>
      <c r="N34" s="1">
        <f t="shared" si="41"/>
        <v>-4827079.1879999097</v>
      </c>
      <c r="O34" s="1">
        <f t="shared" ref="O34" si="42">O20</f>
        <v>-4986761</v>
      </c>
      <c r="Q34" s="1">
        <f t="shared" ref="Q34:AA34" si="43">Q20</f>
        <v>-97214.218328069983</v>
      </c>
      <c r="R34" s="1">
        <f t="shared" si="43"/>
        <v>-46596.51286584296</v>
      </c>
      <c r="S34" s="1">
        <f t="shared" si="43"/>
        <v>-196838.964457416</v>
      </c>
      <c r="T34" s="1">
        <f t="shared" si="43"/>
        <v>10931.903391631029</v>
      </c>
      <c r="U34" s="1">
        <f t="shared" si="43"/>
        <v>-281026.99259343301</v>
      </c>
      <c r="V34" s="1">
        <f t="shared" si="43"/>
        <v>-163008.47694353902</v>
      </c>
      <c r="W34" s="1">
        <f t="shared" si="43"/>
        <v>-102483.13426130899</v>
      </c>
      <c r="X34" s="1">
        <f t="shared" si="43"/>
        <v>-264873.66927660303</v>
      </c>
      <c r="Y34" s="1">
        <f t="shared" si="43"/>
        <v>-262940.19818285597</v>
      </c>
      <c r="Z34" s="1">
        <f t="shared" si="43"/>
        <v>-264419.27473664004</v>
      </c>
      <c r="AA34" s="1">
        <f t="shared" si="43"/>
        <v>-389399</v>
      </c>
      <c r="AB34" s="1">
        <f t="shared" ref="AB34:AC34" si="44">AB20</f>
        <v>-497364.86581989704</v>
      </c>
      <c r="AC34" s="1">
        <f t="shared" si="44"/>
        <v>-391479.46269283199</v>
      </c>
      <c r="AD34" s="1">
        <f t="shared" ref="AD34" si="45">AD20</f>
        <v>-404430</v>
      </c>
      <c r="AF34" s="1">
        <f t="shared" ref="AF34:AP34" si="46">AF20</f>
        <v>-6059374.1348295994</v>
      </c>
      <c r="AG34" s="1">
        <f t="shared" si="46"/>
        <v>-2904366.353898</v>
      </c>
      <c r="AH34" s="1">
        <f t="shared" si="46"/>
        <v>-12268996.762745552</v>
      </c>
      <c r="AI34" s="1">
        <f t="shared" si="46"/>
        <v>681386.87729980052</v>
      </c>
      <c r="AJ34" s="1">
        <f t="shared" si="46"/>
        <v>-17516446.867504478</v>
      </c>
      <c r="AK34" s="1">
        <f t="shared" si="46"/>
        <v>-10160338.332571398</v>
      </c>
      <c r="AL34" s="1">
        <f t="shared" si="46"/>
        <v>-6387786.3102659993</v>
      </c>
      <c r="AM34" s="1">
        <f t="shared" si="46"/>
        <v>-16509608.246766599</v>
      </c>
      <c r="AN34" s="1">
        <f t="shared" si="46"/>
        <v>-16389094.756689001</v>
      </c>
      <c r="AO34" s="1">
        <f t="shared" si="46"/>
        <v>-16481285.779438199</v>
      </c>
      <c r="AP34" s="1">
        <f t="shared" si="46"/>
        <v>-24271285</v>
      </c>
      <c r="AQ34" s="1">
        <f t="shared" ref="AQ34:AR34" si="47">AQ20</f>
        <v>-31000813.001979664</v>
      </c>
      <c r="AR34" s="1">
        <f t="shared" si="47"/>
        <v>-24400962.856613699</v>
      </c>
      <c r="AS34" s="1">
        <f t="shared" ref="AS34" si="48">AS20</f>
        <v>-25208157</v>
      </c>
      <c r="AU34" s="1">
        <f t="shared" ref="AU34:BE34" si="49">AU20</f>
        <v>-1191209.1999451402</v>
      </c>
      <c r="AV34" s="1">
        <f t="shared" si="49"/>
        <v>-570967.86628306005</v>
      </c>
      <c r="AW34" s="1">
        <f t="shared" si="49"/>
        <v>-2411955.6727603199</v>
      </c>
      <c r="AX34" s="1">
        <f t="shared" si="49"/>
        <v>133953.49072371982</v>
      </c>
      <c r="AY34" s="1">
        <f t="shared" si="49"/>
        <v>-3443549.1512207403</v>
      </c>
      <c r="AZ34" s="1">
        <f t="shared" si="49"/>
        <v>-1997415.61207536</v>
      </c>
      <c r="BA34" s="1">
        <f t="shared" si="49"/>
        <v>-1255771.5781790698</v>
      </c>
      <c r="BB34" s="1">
        <f t="shared" si="49"/>
        <v>-3245615.2720451704</v>
      </c>
      <c r="BC34" s="1">
        <f t="shared" si="49"/>
        <v>-3221923.5879035699</v>
      </c>
      <c r="BD34" s="1">
        <f t="shared" si="49"/>
        <v>-3240047.3729690998</v>
      </c>
      <c r="BE34" s="1">
        <f t="shared" si="49"/>
        <v>-4771479</v>
      </c>
      <c r="BF34" s="1">
        <f t="shared" ref="BF34:BG34" si="50">BF20</f>
        <v>-6094433.6547020599</v>
      </c>
      <c r="BG34" s="1">
        <f t="shared" si="50"/>
        <v>-4796972.5578159802</v>
      </c>
      <c r="BH34" s="1">
        <f t="shared" ref="BH34" si="51">BH20</f>
        <v>-4955658</v>
      </c>
      <c r="BJ34" s="1">
        <f t="shared" ref="BJ34:BT34" si="52">BJ20</f>
        <v>-2577240.4552431293</v>
      </c>
      <c r="BK34" s="1">
        <f t="shared" si="52"/>
        <v>-1235317.4267763607</v>
      </c>
      <c r="BL34" s="1">
        <f t="shared" si="52"/>
        <v>-5218386.2720144801</v>
      </c>
      <c r="BM34" s="1">
        <f t="shared" si="52"/>
        <v>289815.05131936446</v>
      </c>
      <c r="BN34" s="1">
        <f t="shared" si="52"/>
        <v>-7450290.1610841881</v>
      </c>
      <c r="BO34" s="1">
        <f t="shared" si="52"/>
        <v>-4321508.1965551618</v>
      </c>
      <c r="BP34" s="1">
        <f t="shared" si="52"/>
        <v>-2716924.377327336</v>
      </c>
      <c r="BQ34" s="1">
        <f t="shared" si="52"/>
        <v>-7022050.3515713215</v>
      </c>
      <c r="BR34" s="1">
        <f t="shared" si="52"/>
        <v>-6970792.2125094719</v>
      </c>
      <c r="BS34" s="1">
        <f t="shared" si="52"/>
        <v>-7010003.924503536</v>
      </c>
      <c r="BT34" s="1">
        <f t="shared" si="52"/>
        <v>-10323333</v>
      </c>
      <c r="BU34" s="1">
        <f t="shared" ref="BU34:BV34" si="53">BU20</f>
        <v>-13185610.862824772</v>
      </c>
      <c r="BV34" s="1">
        <f t="shared" si="53"/>
        <v>-10378489.13462377</v>
      </c>
      <c r="BW34" s="1">
        <f t="shared" ref="BW34" si="54">BW20</f>
        <v>-10721814</v>
      </c>
      <c r="BY34" s="1">
        <f t="shared" ref="BY34:CI34" si="55">BY20</f>
        <v>-15082252.077318991</v>
      </c>
      <c r="BZ34" s="1">
        <f t="shared" si="55"/>
        <v>-13166151.125364328</v>
      </c>
      <c r="CA34" s="38">
        <f t="shared" si="55"/>
        <v>-12657322.669427777</v>
      </c>
      <c r="CB34" s="1">
        <f t="shared" si="55"/>
        <v>-11989373.329596072</v>
      </c>
      <c r="CC34" s="1">
        <f t="shared" si="55"/>
        <v>-14190747.63699642</v>
      </c>
      <c r="CD34" s="1">
        <f t="shared" si="55"/>
        <v>-3201670.1772048068</v>
      </c>
      <c r="CE34" s="1">
        <f t="shared" si="55"/>
        <v>-3788887.0689976024</v>
      </c>
      <c r="CF34" s="1">
        <f t="shared" si="55"/>
        <v>-5723586.8638452915</v>
      </c>
      <c r="CG34" s="1">
        <f t="shared" si="55"/>
        <v>-7075343.743298362</v>
      </c>
      <c r="CH34" s="1">
        <f t="shared" si="55"/>
        <v>-9221145.502632495</v>
      </c>
      <c r="CI34" s="1">
        <f t="shared" si="55"/>
        <v>-12860863</v>
      </c>
      <c r="CJ34" s="1">
        <f t="shared" ref="CJ34:CK34" si="56">CJ20</f>
        <v>-17542183.510604791</v>
      </c>
      <c r="CK34" s="1">
        <f t="shared" si="56"/>
        <v>-18769381.27825395</v>
      </c>
      <c r="CL34" s="1">
        <f t="shared" ref="CL34" si="57">CL20</f>
        <v>-20285586</v>
      </c>
    </row>
    <row r="35" spans="1:90" x14ac:dyDescent="0.35">
      <c r="A35" s="48" t="s">
        <v>68</v>
      </c>
      <c r="B35" s="1">
        <f>B12*B4</f>
        <v>2643688.5957993772</v>
      </c>
      <c r="C35" s="1">
        <f t="shared" ref="C35:L35" si="58">C12*C4</f>
        <v>3187508.8444325523</v>
      </c>
      <c r="D35" s="1">
        <f t="shared" si="58"/>
        <v>3201303.5841392656</v>
      </c>
      <c r="E35" s="1">
        <f t="shared" si="58"/>
        <v>3903562.8859306965</v>
      </c>
      <c r="F35" s="1">
        <f t="shared" si="58"/>
        <v>4404346.5993807781</v>
      </c>
      <c r="G35" s="1">
        <f t="shared" si="58"/>
        <v>4206129.4346305085</v>
      </c>
      <c r="H35" s="1">
        <f t="shared" si="58"/>
        <v>5435107.3529256722</v>
      </c>
      <c r="I35" s="1">
        <f t="shared" si="58"/>
        <v>5378418.2322018938</v>
      </c>
      <c r="J35" s="1">
        <f t="shared" si="58"/>
        <v>5734794.3191791764</v>
      </c>
      <c r="K35" s="1">
        <f t="shared" si="58"/>
        <v>5599740.4050016049</v>
      </c>
      <c r="L35" s="1">
        <f t="shared" si="58"/>
        <v>5698776.5482483953</v>
      </c>
      <c r="M35" s="1">
        <f t="shared" ref="M35:N35" si="59">M12*M4</f>
        <v>5464818.4103811178</v>
      </c>
      <c r="N35" s="1">
        <f t="shared" si="59"/>
        <v>4788180.7692102566</v>
      </c>
      <c r="O35" s="1">
        <f t="shared" ref="O35" si="60">O12*O4</f>
        <v>5586681.667286871</v>
      </c>
      <c r="Q35" s="1">
        <f t="shared" ref="Q35:AA35" si="61">B12*B5</f>
        <v>214404.97466533934</v>
      </c>
      <c r="R35" s="1">
        <f t="shared" si="61"/>
        <v>258509.17317644975</v>
      </c>
      <c r="S35" s="1">
        <f t="shared" si="61"/>
        <v>259627.93611321651</v>
      </c>
      <c r="T35" s="1">
        <f t="shared" si="61"/>
        <v>316581.65148208861</v>
      </c>
      <c r="U35" s="1">
        <f t="shared" si="61"/>
        <v>357195.55720671901</v>
      </c>
      <c r="V35" s="1">
        <f t="shared" si="61"/>
        <v>341120.00797068432</v>
      </c>
      <c r="W35" s="1">
        <f t="shared" si="61"/>
        <v>440790.96764990519</v>
      </c>
      <c r="X35" s="1">
        <f t="shared" si="61"/>
        <v>436193.44072790275</v>
      </c>
      <c r="Y35" s="1">
        <f t="shared" si="61"/>
        <v>465095.78800931078</v>
      </c>
      <c r="Z35" s="1">
        <f t="shared" si="61"/>
        <v>454142.82210640429</v>
      </c>
      <c r="AA35" s="1">
        <f t="shared" si="61"/>
        <v>462174.72105376999</v>
      </c>
      <c r="AB35" s="1">
        <f t="shared" ref="AB35" si="62">M12*M5</f>
        <v>443200.5548109333</v>
      </c>
      <c r="AC35" s="1">
        <f t="shared" ref="AC35:AD35" si="63">N12*N5</f>
        <v>388324.77400961402</v>
      </c>
      <c r="AD35" s="1">
        <f t="shared" si="63"/>
        <v>453083.75073117157</v>
      </c>
      <c r="AF35" s="1">
        <f t="shared" ref="AF35:AP35" si="64">B12*B6</f>
        <v>13363888.330425896</v>
      </c>
      <c r="AG35" s="1">
        <f t="shared" si="64"/>
        <v>16112908.425343968</v>
      </c>
      <c r="AH35" s="1">
        <f t="shared" si="64"/>
        <v>16182641.056214632</v>
      </c>
      <c r="AI35" s="1">
        <f t="shared" si="64"/>
        <v>19732573.110638671</v>
      </c>
      <c r="AJ35" s="1">
        <f t="shared" si="64"/>
        <v>22264042.828697179</v>
      </c>
      <c r="AK35" s="1">
        <f t="shared" si="64"/>
        <v>21262051.87594083</v>
      </c>
      <c r="AL35" s="1">
        <f t="shared" si="64"/>
        <v>27474555.000080433</v>
      </c>
      <c r="AM35" s="1">
        <f t="shared" si="64"/>
        <v>27187990.583943736</v>
      </c>
      <c r="AN35" s="1">
        <f t="shared" si="64"/>
        <v>28989477.429847512</v>
      </c>
      <c r="AO35" s="1">
        <f t="shared" si="64"/>
        <v>28306777.723640155</v>
      </c>
      <c r="AP35" s="1">
        <f t="shared" si="64"/>
        <v>28807407.066420216</v>
      </c>
      <c r="AQ35" s="1">
        <f t="shared" ref="AQ35" si="65">M12*M6</f>
        <v>27624744.862944808</v>
      </c>
      <c r="AR35" s="1">
        <f t="shared" ref="AR35:AS35" si="66">N12*N6</f>
        <v>24204330.724614054</v>
      </c>
      <c r="AS35" s="1">
        <f t="shared" si="66"/>
        <v>28240765.694921076</v>
      </c>
      <c r="AU35" s="1">
        <f t="shared" ref="AU35:BE35" si="67">B12*B7</f>
        <v>2627199.8348374553</v>
      </c>
      <c r="AV35" s="1">
        <f t="shared" si="67"/>
        <v>3167628.2611129526</v>
      </c>
      <c r="AW35" s="1">
        <f t="shared" si="67"/>
        <v>3181336.9626357774</v>
      </c>
      <c r="AX35" s="1">
        <f t="shared" si="67"/>
        <v>3879216.2531887721</v>
      </c>
      <c r="AY35" s="1">
        <f t="shared" si="67"/>
        <v>4376876.5643751128</v>
      </c>
      <c r="AZ35" s="1">
        <f t="shared" si="67"/>
        <v>4179895.6857189573</v>
      </c>
      <c r="BA35" s="1">
        <f t="shared" si="67"/>
        <v>5401208.4337840043</v>
      </c>
      <c r="BB35" s="1">
        <f t="shared" si="67"/>
        <v>5344872.8847184768</v>
      </c>
      <c r="BC35" s="1">
        <f t="shared" si="67"/>
        <v>5699026.2439054893</v>
      </c>
      <c r="BD35" s="1">
        <f t="shared" si="67"/>
        <v>5564814.6648317585</v>
      </c>
      <c r="BE35" s="1">
        <f t="shared" si="67"/>
        <v>5663233.1187913204</v>
      </c>
      <c r="BF35" s="1">
        <f t="shared" ref="BF35" si="68">M12*M7</f>
        <v>5430734.180569306</v>
      </c>
      <c r="BG35" s="1">
        <f t="shared" ref="BG35:BH35" si="69">N12*N7</f>
        <v>4758316.7495706296</v>
      </c>
      <c r="BH35" s="1">
        <f t="shared" si="69"/>
        <v>5551837.3835379481</v>
      </c>
      <c r="BJ35" s="1">
        <f t="shared" ref="BJ35:BT35" si="70">B12*B8</f>
        <v>5684077.741057558</v>
      </c>
      <c r="BK35" s="1">
        <f t="shared" si="70"/>
        <v>6853321.5677713957</v>
      </c>
      <c r="BL35" s="1">
        <f t="shared" si="70"/>
        <v>6882981.026542455</v>
      </c>
      <c r="BM35" s="1">
        <f t="shared" si="70"/>
        <v>8392877.6429994088</v>
      </c>
      <c r="BN35" s="1">
        <f t="shared" si="70"/>
        <v>9469590.5218265783</v>
      </c>
      <c r="BO35" s="1">
        <f t="shared" si="70"/>
        <v>9043412.5764200203</v>
      </c>
      <c r="BP35" s="1">
        <f t="shared" si="70"/>
        <v>11685783.557908675</v>
      </c>
      <c r="BQ35" s="1">
        <f t="shared" si="70"/>
        <v>11563898.79062633</v>
      </c>
      <c r="BR35" s="1">
        <f t="shared" si="70"/>
        <v>12330127.228669811</v>
      </c>
      <c r="BS35" s="1">
        <f t="shared" si="70"/>
        <v>12039753.790346097</v>
      </c>
      <c r="BT35" s="1">
        <f t="shared" si="70"/>
        <v>12252687.021763189</v>
      </c>
      <c r="BU35" s="1">
        <f t="shared" ref="BU35" si="71">M12*M8</f>
        <v>11749663.982178338</v>
      </c>
      <c r="BV35" s="1">
        <f t="shared" ref="BV35:BW35" si="72">N12*N8</f>
        <v>10294855.367486432</v>
      </c>
      <c r="BW35" s="1">
        <f t="shared" si="72"/>
        <v>12011676.82561107</v>
      </c>
      <c r="BY35" s="1">
        <f t="shared" ref="BY35:CI35" si="73">B12*B9</f>
        <v>1879329.5327409632</v>
      </c>
      <c r="BZ35" s="1">
        <f t="shared" si="73"/>
        <v>1749834.3774219875</v>
      </c>
      <c r="CA35" s="38">
        <f t="shared" si="73"/>
        <v>1412640.8243739039</v>
      </c>
      <c r="CB35" s="1">
        <f t="shared" si="73"/>
        <v>1404729.3235155181</v>
      </c>
      <c r="CC35" s="1">
        <f t="shared" si="73"/>
        <v>1407455.9111369289</v>
      </c>
      <c r="CD35" s="1">
        <f t="shared" si="73"/>
        <v>1649894.4390170705</v>
      </c>
      <c r="CE35" s="1">
        <f t="shared" si="73"/>
        <v>2371527.4704534393</v>
      </c>
      <c r="CF35" s="1">
        <f t="shared" si="73"/>
        <v>2619874.1778598544</v>
      </c>
      <c r="CG35" s="1">
        <f t="shared" si="73"/>
        <v>1932104.9734967665</v>
      </c>
      <c r="CH35" s="1">
        <f t="shared" si="73"/>
        <v>2149570.2810620735</v>
      </c>
      <c r="CI35" s="1">
        <f t="shared" si="73"/>
        <v>2531183.8335653073</v>
      </c>
      <c r="CJ35" s="1">
        <f t="shared" ref="CJ35" si="74">M12*M9</f>
        <v>3767970.8739200966</v>
      </c>
      <c r="CK35" s="1">
        <f t="shared" ref="CK35:CL35" si="75">N12*N9</f>
        <v>3795029.7930486132</v>
      </c>
      <c r="CL35" s="1">
        <f t="shared" si="75"/>
        <v>3501911.7261944632</v>
      </c>
    </row>
    <row r="36" spans="1:90" x14ac:dyDescent="0.35">
      <c r="A36" s="49" t="s">
        <v>69</v>
      </c>
      <c r="B36" s="1">
        <f>B52</f>
        <v>262649.37686319201</v>
      </c>
      <c r="C36" s="1">
        <f t="shared" ref="C36:L36" si="76">C52</f>
        <v>35722.468895398379</v>
      </c>
      <c r="D36" s="1">
        <f t="shared" si="76"/>
        <v>757414.89388649154</v>
      </c>
      <c r="E36" s="1">
        <f t="shared" si="76"/>
        <v>-280334.82437762903</v>
      </c>
      <c r="F36" s="1">
        <f t="shared" si="76"/>
        <v>962320.77961185039</v>
      </c>
      <c r="G36" s="1">
        <f t="shared" si="76"/>
        <v>468234.74239202536</v>
      </c>
      <c r="H36" s="1">
        <f t="shared" si="76"/>
        <v>115102.29007452897</v>
      </c>
      <c r="I36" s="1">
        <f t="shared" si="76"/>
        <v>547178.2590651284</v>
      </c>
      <c r="J36" s="1">
        <f t="shared" si="76"/>
        <v>562981.51338207419</v>
      </c>
      <c r="K36" s="1">
        <f t="shared" si="76"/>
        <v>503643.85228899826</v>
      </c>
      <c r="L36" s="1">
        <f t="shared" si="76"/>
        <v>759357.58751559304</v>
      </c>
      <c r="M36" s="1">
        <f t="shared" ref="M36:N36" si="77">M52</f>
        <v>1004316.886196902</v>
      </c>
      <c r="N36" s="1">
        <f t="shared" si="77"/>
        <v>518169.64035008068</v>
      </c>
      <c r="O36" s="1">
        <f t="shared" ref="O36" si="78">O52</f>
        <v>455561.67935904698</v>
      </c>
      <c r="Q36" s="1">
        <f>Q52</f>
        <v>21301.046228250085</v>
      </c>
      <c r="R36" s="1">
        <f t="shared" ref="R36:AA36" si="79">R52</f>
        <v>2897.1169488991613</v>
      </c>
      <c r="S36" s="1">
        <f t="shared" si="79"/>
        <v>61426.872057819237</v>
      </c>
      <c r="T36" s="1">
        <f t="shared" si="79"/>
        <v>-22735.348260759514</v>
      </c>
      <c r="U36" s="1">
        <f t="shared" si="79"/>
        <v>78044.881193815629</v>
      </c>
      <c r="V36" s="1">
        <f t="shared" si="79"/>
        <v>37974.161646537665</v>
      </c>
      <c r="W36" s="1">
        <f t="shared" si="79"/>
        <v>9334.8753807705634</v>
      </c>
      <c r="X36" s="1">
        <f t="shared" si="79"/>
        <v>44376.535481029445</v>
      </c>
      <c r="Y36" s="1">
        <f t="shared" si="79"/>
        <v>45658.190342664027</v>
      </c>
      <c r="Z36" s="1">
        <f t="shared" si="79"/>
        <v>40845.864963806445</v>
      </c>
      <c r="AA36" s="1">
        <f t="shared" si="79"/>
        <v>61584.409317028068</v>
      </c>
      <c r="AB36" s="1">
        <f t="shared" ref="AB36:AC36" si="80">AB52</f>
        <v>81450.806974794439</v>
      </c>
      <c r="AC36" s="1">
        <f t="shared" si="80"/>
        <v>42023.916428028868</v>
      </c>
      <c r="AD36" s="1">
        <f t="shared" ref="AD36" si="81">AD52</f>
        <v>36946.434891572047</v>
      </c>
      <c r="AF36" s="1">
        <f t="shared" ref="AF36:AP36" si="82">AF52</f>
        <v>1327696.8202808609</v>
      </c>
      <c r="AG36" s="1">
        <f t="shared" si="82"/>
        <v>180577.65425311431</v>
      </c>
      <c r="AH36" s="1">
        <f t="shared" si="82"/>
        <v>3828744.4587019794</v>
      </c>
      <c r="AI36" s="1">
        <f t="shared" si="82"/>
        <v>-1417097.0416352572</v>
      </c>
      <c r="AJ36" s="1">
        <f t="shared" si="82"/>
        <v>4864547.0034614764</v>
      </c>
      <c r="AK36" s="1">
        <f t="shared" si="82"/>
        <v>2366934.1463647811</v>
      </c>
      <c r="AL36" s="1">
        <f t="shared" si="82"/>
        <v>581843.92578476109</v>
      </c>
      <c r="AM36" s="1">
        <f t="shared" si="82"/>
        <v>2765994.8916079476</v>
      </c>
      <c r="AN36" s="1">
        <f t="shared" si="82"/>
        <v>2845880.5961060221</v>
      </c>
      <c r="AO36" s="1">
        <f t="shared" si="82"/>
        <v>2545927.7658458496</v>
      </c>
      <c r="AP36" s="1">
        <f t="shared" si="82"/>
        <v>3838564.7144294917</v>
      </c>
      <c r="AQ36" s="1">
        <f t="shared" ref="AQ36:AR36" si="83">AQ52</f>
        <v>5076838.7745352285</v>
      </c>
      <c r="AR36" s="1">
        <f t="shared" si="83"/>
        <v>2619355.857894287</v>
      </c>
      <c r="AS36" s="1">
        <f t="shared" ref="AS36" si="84">AS52</f>
        <v>2302871.482158713</v>
      </c>
      <c r="AU36" s="1">
        <f>AU52</f>
        <v>261011.22522960691</v>
      </c>
      <c r="AV36" s="1">
        <f t="shared" ref="AV36:BE36" si="85">AV52</f>
        <v>35499.666840904843</v>
      </c>
      <c r="AW36" s="1">
        <f t="shared" si="85"/>
        <v>752690.87565146305</v>
      </c>
      <c r="AX36" s="1">
        <f t="shared" si="85"/>
        <v>-278586.36810489855</v>
      </c>
      <c r="AY36" s="1">
        <f t="shared" si="85"/>
        <v>956318.75753975904</v>
      </c>
      <c r="AZ36" s="1">
        <f t="shared" si="85"/>
        <v>465314.34898652387</v>
      </c>
      <c r="BA36" s="1">
        <f t="shared" si="85"/>
        <v>114384.39381768079</v>
      </c>
      <c r="BB36" s="1">
        <f t="shared" si="85"/>
        <v>543765.49270088098</v>
      </c>
      <c r="BC36" s="1">
        <f t="shared" si="85"/>
        <v>559470.18167118868</v>
      </c>
      <c r="BD36" s="1">
        <f t="shared" si="85"/>
        <v>500502.61125798861</v>
      </c>
      <c r="BE36" s="1">
        <f t="shared" si="85"/>
        <v>754621.3925943739</v>
      </c>
      <c r="BF36" s="1">
        <f t="shared" ref="BF36:BG36" si="86">BF52</f>
        <v>998053.08606093307</v>
      </c>
      <c r="BG36" s="1">
        <f t="shared" si="86"/>
        <v>514937.80156579835</v>
      </c>
      <c r="BH36" s="1">
        <f t="shared" ref="BH36" si="87">BH52</f>
        <v>452720.15900203469</v>
      </c>
      <c r="BJ36" s="1">
        <f>BJ52</f>
        <v>564710.79048524518</v>
      </c>
      <c r="BK36" s="1">
        <f t="shared" ref="BK36:BT36" si="88">BK52</f>
        <v>76805.297956261231</v>
      </c>
      <c r="BL36" s="1">
        <f t="shared" si="88"/>
        <v>1628484.2117662139</v>
      </c>
      <c r="BM36" s="1">
        <f t="shared" si="88"/>
        <v>-602735.48776509776</v>
      </c>
      <c r="BN36" s="1">
        <f t="shared" si="88"/>
        <v>2069043.2798477623</v>
      </c>
      <c r="BO36" s="1">
        <f t="shared" si="88"/>
        <v>1006730.7779929978</v>
      </c>
      <c r="BP36" s="1">
        <f t="shared" si="88"/>
        <v>247476.33514662954</v>
      </c>
      <c r="BQ36" s="1">
        <f t="shared" si="88"/>
        <v>1176463.7361921635</v>
      </c>
      <c r="BR36" s="1">
        <f t="shared" si="88"/>
        <v>1210441.6132545222</v>
      </c>
      <c r="BS36" s="1">
        <f t="shared" si="88"/>
        <v>1082862.3366477697</v>
      </c>
      <c r="BT36" s="1">
        <f t="shared" si="88"/>
        <v>1632660.744141636</v>
      </c>
      <c r="BU36" s="1">
        <f t="shared" ref="BU36:BV36" si="89">BU52</f>
        <v>2159337.5789869288</v>
      </c>
      <c r="BV36" s="1">
        <f t="shared" si="89"/>
        <v>1114093.5901019436</v>
      </c>
      <c r="BW36" s="1">
        <f t="shared" ref="BW36" si="90">BW52</f>
        <v>979482.81277220894</v>
      </c>
      <c r="BY36" s="1">
        <f>BY52</f>
        <v>186710.6176874649</v>
      </c>
      <c r="BZ36" s="1">
        <f t="shared" ref="BZ36:CI36" si="91">BZ52</f>
        <v>19610.42531026623</v>
      </c>
      <c r="CA36" s="38">
        <f t="shared" si="91"/>
        <v>334224.84683862532</v>
      </c>
      <c r="CB36" s="1">
        <f t="shared" si="91"/>
        <v>-100880.80036449463</v>
      </c>
      <c r="CC36" s="1">
        <f t="shared" si="91"/>
        <v>331045.38592482248</v>
      </c>
      <c r="CD36" s="1">
        <f t="shared" si="91"/>
        <v>328397.68466510106</v>
      </c>
      <c r="CE36" s="1">
        <f t="shared" si="91"/>
        <v>274197.68597851094</v>
      </c>
      <c r="CF36" s="1">
        <f t="shared" si="91"/>
        <v>421831.02585845313</v>
      </c>
      <c r="CG36" s="1">
        <f t="shared" si="91"/>
        <v>189673.65200081604</v>
      </c>
      <c r="CH36" s="1">
        <f t="shared" si="91"/>
        <v>193333.57956255734</v>
      </c>
      <c r="CI36" s="1">
        <f t="shared" si="91"/>
        <v>337278.31538957055</v>
      </c>
      <c r="CJ36" s="1">
        <f t="shared" ref="CJ36:CK36" si="92">CJ52</f>
        <v>692472.66278634977</v>
      </c>
      <c r="CK36" s="1">
        <f t="shared" si="92"/>
        <v>410692.35222424101</v>
      </c>
      <c r="CL36" s="1">
        <f t="shared" ref="CL36" si="93">CL52</f>
        <v>285560.82436907705</v>
      </c>
    </row>
    <row r="37" spans="1:90" x14ac:dyDescent="0.35">
      <c r="A37" s="49" t="s">
        <v>70</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-303743.03500623722</v>
      </c>
      <c r="M37" s="1">
        <f>-M36*WACC!N43</f>
        <v>-401726.75447876082</v>
      </c>
      <c r="N37" s="1">
        <f>-N36*WACC!O43</f>
        <v>-207267.85614003229</v>
      </c>
      <c r="O37" s="1">
        <f>-O36*WACC!P43</f>
        <v>-182224.67174361879</v>
      </c>
      <c r="Q37" s="1">
        <f>-Q36*WACC!$C$43</f>
        <v>-8520.4184913000336</v>
      </c>
      <c r="R37" s="1">
        <f>-R36*WACC!$D$43</f>
        <v>-1158.8467795596646</v>
      </c>
      <c r="S37" s="1">
        <f>-S36*WACC!$E$43</f>
        <v>-24570.748823127695</v>
      </c>
      <c r="T37" s="1">
        <f>-T36*WACC!$F$43</f>
        <v>9094.1393043038061</v>
      </c>
      <c r="U37" s="1">
        <f>-U36*WACC!$G$43</f>
        <v>-31217.952477526254</v>
      </c>
      <c r="V37" s="1">
        <f>-V36*WACC!$H$43</f>
        <v>-15189.664658615067</v>
      </c>
      <c r="W37" s="1">
        <f>-W36*WACC!$I$43</f>
        <v>-3733.9501523082254</v>
      </c>
      <c r="X37" s="1">
        <f>-X36*WACC!$J$43</f>
        <v>-17750.61419241178</v>
      </c>
      <c r="Y37" s="1">
        <f>-Y36*WACC!$K$43</f>
        <v>-18263.276137065612</v>
      </c>
      <c r="Z37" s="1">
        <f>-Z36*WACC!$L$43</f>
        <v>-16338.345985522579</v>
      </c>
      <c r="AA37" s="1">
        <f>-AA36*WACC!M$43</f>
        <v>-24633.76372681123</v>
      </c>
      <c r="AB37" s="1">
        <f>-AB36*WACC!N$43</f>
        <v>-32580.322789917776</v>
      </c>
      <c r="AC37" s="1">
        <f>-AC36*WACC!O$43</f>
        <v>-16809.566571211548</v>
      </c>
      <c r="AD37" s="1">
        <f>-AD36*WACC!P$43</f>
        <v>-14778.573956628819</v>
      </c>
      <c r="AF37" s="1">
        <f>-AF36*WACC!$C$43</f>
        <v>-531078.7281123444</v>
      </c>
      <c r="AG37" s="1">
        <f>-AG36*WACC!$D$43</f>
        <v>-72231.061701245722</v>
      </c>
      <c r="AH37" s="1">
        <f>-AH36*WACC!$E$43</f>
        <v>-1531497.7834807918</v>
      </c>
      <c r="AI37" s="1">
        <f>-AI36*WACC!$F$43</f>
        <v>566838.81665410288</v>
      </c>
      <c r="AJ37" s="1">
        <f>-AJ36*WACC!$G$43</f>
        <v>-1945818.8013845906</v>
      </c>
      <c r="AK37" s="1">
        <f>-AK36*WACC!$H$43</f>
        <v>-946773.65854591248</v>
      </c>
      <c r="AL37" s="1">
        <f>-AL36*WACC!$I$43</f>
        <v>-232737.57031390443</v>
      </c>
      <c r="AM37" s="1">
        <f>-AM36*WACC!$J$43</f>
        <v>-1106397.9566431791</v>
      </c>
      <c r="AN37" s="1">
        <f>-AN36*WACC!$K$43</f>
        <v>-1138352.2384424089</v>
      </c>
      <c r="AO37" s="1">
        <f>-AO36*WACC!$L$43</f>
        <v>-1018371.1063383399</v>
      </c>
      <c r="AP37" s="1">
        <f>-AP36*WACC!M$43</f>
        <v>-1535425.8857717968</v>
      </c>
      <c r="AQ37" s="1">
        <f>-AQ36*WACC!N$43</f>
        <v>-2030735.5098140915</v>
      </c>
      <c r="AR37" s="1">
        <f>-AR36*WACC!O$43</f>
        <v>-1047742.3431577148</v>
      </c>
      <c r="AS37" s="1">
        <f>-AS36*WACC!P$43</f>
        <v>-921148.59286348522</v>
      </c>
      <c r="AU37" s="38">
        <f>-AU36*WACC!C43</f>
        <v>-104404.49009184277</v>
      </c>
      <c r="AV37" s="38">
        <f>-AV36*WACC!D43</f>
        <v>-14199.866736361939</v>
      </c>
      <c r="AW37" s="38">
        <f>-AW36*WACC!E43</f>
        <v>-301076.35026058526</v>
      </c>
      <c r="AX37" s="38">
        <f>-AX36*WACC!F43</f>
        <v>111434.54724195943</v>
      </c>
      <c r="AY37" s="38">
        <f>-AY36*WACC!G43</f>
        <v>-382527.50301590364</v>
      </c>
      <c r="AZ37" s="38">
        <f>-AZ36*WACC!H43</f>
        <v>-186125.73959460956</v>
      </c>
      <c r="BA37" s="38">
        <f>-BA36*WACC!I43</f>
        <v>-45753.757527072317</v>
      </c>
      <c r="BB37" s="38">
        <f>-BB36*WACC!J43</f>
        <v>-217506.1970803524</v>
      </c>
      <c r="BC37" s="38">
        <f>-BC36*WACC!K43</f>
        <v>-223788.07266847548</v>
      </c>
      <c r="BD37" s="38">
        <f>-BD36*WACC!L43</f>
        <v>-200201.04450319544</v>
      </c>
      <c r="BE37" s="38">
        <f>-BE36*WACC!M43</f>
        <v>-301848.55703774956</v>
      </c>
      <c r="BF37" s="38">
        <f>-BF36*WACC!N43</f>
        <v>-399221.23442437325</v>
      </c>
      <c r="BG37" s="38">
        <f>-BG36*WACC!O43</f>
        <v>-205975.12062631935</v>
      </c>
      <c r="BH37" s="38">
        <f>-BH36*WACC!P43</f>
        <v>-181088.06360081388</v>
      </c>
      <c r="BJ37" s="38">
        <f>-BJ36*WACC!C43</f>
        <v>-225884.31619409809</v>
      </c>
      <c r="BK37" s="38">
        <f>-BK36*WACC!D43</f>
        <v>-30722.119182504495</v>
      </c>
      <c r="BL37" s="38">
        <f>-BL36*WACC!E43</f>
        <v>-651393.6847064856</v>
      </c>
      <c r="BM37" s="38">
        <f>-BM36*WACC!F43</f>
        <v>241094.19510603911</v>
      </c>
      <c r="BN37" s="38">
        <f>-BN36*WACC!G43</f>
        <v>-827617.31193910493</v>
      </c>
      <c r="BO37" s="38">
        <f>-BO36*WACC!H43</f>
        <v>-402692.31119719916</v>
      </c>
      <c r="BP37" s="38">
        <f>-BP36*WACC!I43</f>
        <v>-98990.534058651829</v>
      </c>
      <c r="BQ37" s="38">
        <f>-BQ36*WACC!J43</f>
        <v>-470585.49447686545</v>
      </c>
      <c r="BR37" s="38">
        <f>-BR36*WACC!K43</f>
        <v>-484176.64530180889</v>
      </c>
      <c r="BS37" s="38">
        <f>-BS36*WACC!L43</f>
        <v>-433144.93465910788</v>
      </c>
      <c r="BT37" s="38">
        <f>-BT36*WACC!M43</f>
        <v>-653064.29765665438</v>
      </c>
      <c r="BU37" s="38">
        <f>-BU36*WACC!N43</f>
        <v>-863735.03159477154</v>
      </c>
      <c r="BV37" s="38">
        <f>-BV36*WACC!O43</f>
        <v>-445637.43604077748</v>
      </c>
      <c r="BW37" s="38">
        <f>-BW36*WACC!P43</f>
        <v>-391793.1251088836</v>
      </c>
      <c r="BY37" s="38">
        <f>-BY36*WACC!C43</f>
        <v>-74684.247074985964</v>
      </c>
      <c r="BZ37" s="38">
        <f>-BZ36*WACC!D43</f>
        <v>-7844.170124106492</v>
      </c>
      <c r="CA37" s="38">
        <f>-CA36*WACC!E43</f>
        <v>-133689.93873545012</v>
      </c>
      <c r="CB37" s="38">
        <f>-CB36*WACC!F43</f>
        <v>40352.320145797858</v>
      </c>
      <c r="CC37" s="38">
        <f>-CC36*WACC!G43</f>
        <v>-132418.15436992899</v>
      </c>
      <c r="CD37" s="38">
        <f>-CD36*WACC!H43</f>
        <v>-131359.07386604042</v>
      </c>
      <c r="CE37" s="38">
        <f>-CE36*WACC!I43</f>
        <v>-109679.07439140439</v>
      </c>
      <c r="CF37" s="38">
        <f>-CF36*WACC!J43</f>
        <v>-168732.41034338126</v>
      </c>
      <c r="CG37" s="38">
        <f>-CG36*WACC!K43</f>
        <v>-75869.460800326415</v>
      </c>
      <c r="CH37" s="38">
        <f>-CH36*WACC!L43</f>
        <v>-77333.431825022941</v>
      </c>
      <c r="CI37" s="38">
        <f>-CI36*WACC!M43</f>
        <v>-134911.32615582822</v>
      </c>
      <c r="CJ37" s="38">
        <f>-CJ36*WACC!N43</f>
        <v>-276989.06511453993</v>
      </c>
      <c r="CK37" s="38">
        <f>-CK36*WACC!O43</f>
        <v>-164276.94088969642</v>
      </c>
      <c r="CL37" s="38">
        <f>-CL36*WACC!P43</f>
        <v>-114224.32974763082</v>
      </c>
    </row>
    <row r="38" spans="1:90" x14ac:dyDescent="0.35">
      <c r="A38" s="48" t="s">
        <v>71</v>
      </c>
      <c r="B38" s="1">
        <f>B36+B37</f>
        <v>157589.62611791521</v>
      </c>
      <c r="C38" s="1">
        <f t="shared" ref="C38:L38" si="94">C36+C37</f>
        <v>21433.481337239027</v>
      </c>
      <c r="D38" s="1">
        <f t="shared" si="94"/>
        <v>454448.93633189489</v>
      </c>
      <c r="E38" s="1">
        <f t="shared" si="94"/>
        <v>-168200.89462657741</v>
      </c>
      <c r="F38" s="1">
        <f t="shared" si="94"/>
        <v>577392.46776711021</v>
      </c>
      <c r="G38" s="1">
        <f t="shared" si="94"/>
        <v>280940.84543521522</v>
      </c>
      <c r="H38" s="1">
        <f t="shared" si="94"/>
        <v>69061.374044717377</v>
      </c>
      <c r="I38" s="1">
        <f t="shared" si="94"/>
        <v>328306.95543907699</v>
      </c>
      <c r="J38" s="1">
        <f t="shared" si="94"/>
        <v>337788.90802924451</v>
      </c>
      <c r="K38" s="1">
        <f t="shared" si="94"/>
        <v>302186.31137339893</v>
      </c>
      <c r="L38" s="1">
        <f t="shared" si="94"/>
        <v>455614.55250935582</v>
      </c>
      <c r="M38" s="1">
        <f t="shared" ref="M38:N38" si="95">M36+M37</f>
        <v>602590.13171814126</v>
      </c>
      <c r="N38" s="1">
        <f t="shared" si="95"/>
        <v>310901.78421004838</v>
      </c>
      <c r="O38" s="1">
        <f t="shared" ref="O38" si="96">O36+O37</f>
        <v>273337.00761542819</v>
      </c>
      <c r="Q38" s="1">
        <f t="shared" ref="Q38:AA38" si="97">Q36+Q37</f>
        <v>12780.627736950051</v>
      </c>
      <c r="R38" s="1">
        <f t="shared" si="97"/>
        <v>1738.2701693394968</v>
      </c>
      <c r="S38" s="1">
        <f t="shared" si="97"/>
        <v>36856.123234691542</v>
      </c>
      <c r="T38" s="1">
        <f t="shared" si="97"/>
        <v>-13641.208956455708</v>
      </c>
      <c r="U38" s="1">
        <f t="shared" si="97"/>
        <v>46826.928716289374</v>
      </c>
      <c r="V38" s="1">
        <f t="shared" si="97"/>
        <v>22784.496987922597</v>
      </c>
      <c r="W38" s="1">
        <f t="shared" si="97"/>
        <v>5600.9252284623381</v>
      </c>
      <c r="X38" s="1">
        <f t="shared" si="97"/>
        <v>26625.921288617665</v>
      </c>
      <c r="Y38" s="1">
        <f t="shared" si="97"/>
        <v>27394.914205598416</v>
      </c>
      <c r="Z38" s="1">
        <f t="shared" si="97"/>
        <v>24507.518978283864</v>
      </c>
      <c r="AA38" s="1">
        <f t="shared" si="97"/>
        <v>36950.645590216838</v>
      </c>
      <c r="AB38" s="1">
        <f t="shared" ref="AB38:AC38" si="98">AB36+AB37</f>
        <v>48870.484184876666</v>
      </c>
      <c r="AC38" s="1">
        <f t="shared" si="98"/>
        <v>25214.34985681732</v>
      </c>
      <c r="AD38" s="1">
        <f t="shared" ref="AD38" si="99">AD36+AD37</f>
        <v>22167.86093494323</v>
      </c>
      <c r="AF38" s="1">
        <f t="shared" ref="AF38:AP38" si="100">AF36+AF37</f>
        <v>796618.09216851648</v>
      </c>
      <c r="AG38" s="1">
        <f t="shared" si="100"/>
        <v>108346.59255186858</v>
      </c>
      <c r="AH38" s="1">
        <f t="shared" si="100"/>
        <v>2297246.6752211875</v>
      </c>
      <c r="AI38" s="1">
        <f t="shared" si="100"/>
        <v>-850258.22498115432</v>
      </c>
      <c r="AJ38" s="1">
        <f t="shared" si="100"/>
        <v>2918728.2020768858</v>
      </c>
      <c r="AK38" s="1">
        <f t="shared" si="100"/>
        <v>1420160.4878188686</v>
      </c>
      <c r="AL38" s="1">
        <f t="shared" si="100"/>
        <v>349106.35547085665</v>
      </c>
      <c r="AM38" s="1">
        <f t="shared" si="100"/>
        <v>1659596.9349647686</v>
      </c>
      <c r="AN38" s="1">
        <f t="shared" si="100"/>
        <v>1707528.3576636133</v>
      </c>
      <c r="AO38" s="1">
        <f t="shared" si="100"/>
        <v>1527556.6595075098</v>
      </c>
      <c r="AP38" s="1">
        <f t="shared" si="100"/>
        <v>2303138.8286576951</v>
      </c>
      <c r="AQ38" s="1">
        <f t="shared" ref="AQ38:AR38" si="101">AQ36+AQ37</f>
        <v>3046103.264721137</v>
      </c>
      <c r="AR38" s="1">
        <f t="shared" si="101"/>
        <v>1571613.5147365723</v>
      </c>
      <c r="AS38" s="1">
        <f t="shared" ref="AS38" si="102">AS36+AS37</f>
        <v>1381722.8892952278</v>
      </c>
      <c r="AU38" s="1">
        <f>AU36+AU37</f>
        <v>156606.73513776413</v>
      </c>
      <c r="AV38" s="1">
        <f t="shared" ref="AV38:BE38" si="103">AV36+AV37</f>
        <v>21299.800104542905</v>
      </c>
      <c r="AW38" s="1">
        <f t="shared" si="103"/>
        <v>451614.5253908778</v>
      </c>
      <c r="AX38" s="1">
        <f t="shared" si="103"/>
        <v>-167151.82086293912</v>
      </c>
      <c r="AY38" s="1">
        <f t="shared" si="103"/>
        <v>573791.2545238554</v>
      </c>
      <c r="AZ38" s="1">
        <f t="shared" si="103"/>
        <v>279188.60939191433</v>
      </c>
      <c r="BA38" s="1">
        <f t="shared" si="103"/>
        <v>68630.636290608469</v>
      </c>
      <c r="BB38" s="1">
        <f t="shared" si="103"/>
        <v>326259.29562052857</v>
      </c>
      <c r="BC38" s="1">
        <f t="shared" si="103"/>
        <v>335682.10900271323</v>
      </c>
      <c r="BD38" s="1">
        <f t="shared" si="103"/>
        <v>300301.56675479317</v>
      </c>
      <c r="BE38" s="1">
        <f t="shared" si="103"/>
        <v>452772.83555662434</v>
      </c>
      <c r="BF38" s="1">
        <f t="shared" ref="BF38:BG38" si="104">BF36+BF37</f>
        <v>598831.85163655982</v>
      </c>
      <c r="BG38" s="1">
        <f t="shared" si="104"/>
        <v>308962.68093947903</v>
      </c>
      <c r="BH38" s="1">
        <f t="shared" ref="BH38" si="105">BH36+BH37</f>
        <v>271632.09540122084</v>
      </c>
      <c r="BJ38" s="1">
        <f>BJ36+BJ37</f>
        <v>338826.47429114708</v>
      </c>
      <c r="BK38" s="1">
        <f t="shared" ref="BK38:BT38" si="106">BK36+BK37</f>
        <v>46083.178773756736</v>
      </c>
      <c r="BL38" s="1">
        <f t="shared" si="106"/>
        <v>977090.52705972828</v>
      </c>
      <c r="BM38" s="1">
        <f t="shared" si="106"/>
        <v>-361641.29265905864</v>
      </c>
      <c r="BN38" s="1">
        <f t="shared" si="106"/>
        <v>1241425.9679086574</v>
      </c>
      <c r="BO38" s="1">
        <f t="shared" si="106"/>
        <v>604038.46679579862</v>
      </c>
      <c r="BP38" s="1">
        <f t="shared" si="106"/>
        <v>148485.80108797771</v>
      </c>
      <c r="BQ38" s="1">
        <f t="shared" si="106"/>
        <v>705878.24171529803</v>
      </c>
      <c r="BR38" s="1">
        <f t="shared" si="106"/>
        <v>726264.96795271337</v>
      </c>
      <c r="BS38" s="1">
        <f t="shared" si="106"/>
        <v>649717.40198866185</v>
      </c>
      <c r="BT38" s="1">
        <f t="shared" si="106"/>
        <v>979596.44648498157</v>
      </c>
      <c r="BU38" s="1">
        <f t="shared" ref="BU38:BV38" si="107">BU36+BU37</f>
        <v>1295602.5473921574</v>
      </c>
      <c r="BV38" s="1">
        <f t="shared" si="107"/>
        <v>668456.1540611661</v>
      </c>
      <c r="BW38" s="1">
        <f t="shared" ref="BW38" si="108">BW36+BW37</f>
        <v>587689.68766332534</v>
      </c>
      <c r="BY38" s="1">
        <f>BY36+BY37</f>
        <v>112026.37061247893</v>
      </c>
      <c r="BZ38" s="1">
        <f t="shared" ref="BZ38:CI38" si="109">BZ36+BZ37</f>
        <v>11766.255186159739</v>
      </c>
      <c r="CA38" s="38">
        <f t="shared" si="109"/>
        <v>200534.9081031752</v>
      </c>
      <c r="CB38" s="1">
        <f t="shared" si="109"/>
        <v>-60528.480218696772</v>
      </c>
      <c r="CC38" s="1">
        <f t="shared" si="109"/>
        <v>198627.23155489349</v>
      </c>
      <c r="CD38" s="1">
        <f t="shared" si="109"/>
        <v>197038.61079906064</v>
      </c>
      <c r="CE38" s="1">
        <f t="shared" si="109"/>
        <v>164518.61158710654</v>
      </c>
      <c r="CF38" s="1">
        <f t="shared" si="109"/>
        <v>253098.61551507187</v>
      </c>
      <c r="CG38" s="1">
        <f t="shared" si="109"/>
        <v>113804.19120048963</v>
      </c>
      <c r="CH38" s="1">
        <f t="shared" si="109"/>
        <v>116000.1477375344</v>
      </c>
      <c r="CI38" s="1">
        <f t="shared" si="109"/>
        <v>202366.98923374232</v>
      </c>
      <c r="CJ38" s="1">
        <f t="shared" ref="CJ38:CK38" si="110">CJ36+CJ37</f>
        <v>415483.59767180984</v>
      </c>
      <c r="CK38" s="1">
        <f t="shared" si="110"/>
        <v>246415.41133454459</v>
      </c>
      <c r="CL38" s="1">
        <f t="shared" ref="CL38" si="111">CL36+CL37</f>
        <v>171336.49462144624</v>
      </c>
    </row>
    <row r="39" spans="1:90" x14ac:dyDescent="0.35">
      <c r="A39" s="47" t="s">
        <v>72</v>
      </c>
      <c r="B39" s="1">
        <f>B33-B34+B35+B38</f>
        <v>10155918.380554464</v>
      </c>
      <c r="C39" s="1">
        <f t="shared" ref="C39:L39" si="112">C33-C34+C35+C38</f>
        <v>10497403.136998773</v>
      </c>
      <c r="D39" s="1">
        <f t="shared" si="112"/>
        <v>13787957.81363236</v>
      </c>
      <c r="E39" s="1">
        <f t="shared" si="112"/>
        <v>12310677.33922641</v>
      </c>
      <c r="F39" s="1">
        <f t="shared" si="112"/>
        <v>17571987.284985803</v>
      </c>
      <c r="G39" s="1">
        <f t="shared" si="112"/>
        <v>16877738.730804767</v>
      </c>
      <c r="H39" s="1">
        <f t="shared" si="112"/>
        <v>17368612.502827685</v>
      </c>
      <c r="I39" s="1">
        <f t="shared" si="112"/>
        <v>18053079.728264317</v>
      </c>
      <c r="J39" s="1">
        <f t="shared" si="112"/>
        <v>18591393.623073269</v>
      </c>
      <c r="K39" s="1">
        <f t="shared" si="112"/>
        <v>18259261.642953791</v>
      </c>
      <c r="L39" s="1">
        <f t="shared" si="112"/>
        <v>19415088.411988687</v>
      </c>
      <c r="M39" s="1">
        <f t="shared" ref="M39:N39" si="113">M33-M34+M35+M38</f>
        <v>21093227.825136576</v>
      </c>
      <c r="N39" s="1">
        <f t="shared" si="113"/>
        <v>18167918.27632067</v>
      </c>
      <c r="O39" s="1">
        <f t="shared" ref="O39" si="114">O33-O34+O35+O38</f>
        <v>19077288.876678105</v>
      </c>
      <c r="Q39" s="1">
        <f t="shared" ref="Q39:AA39" si="115">Q33-Q34+Q35+Q38</f>
        <v>823652.00899451086</v>
      </c>
      <c r="R39" s="1">
        <f t="shared" si="115"/>
        <v>851346.65906425763</v>
      </c>
      <c r="S39" s="1">
        <f t="shared" si="115"/>
        <v>1118212.9205443512</v>
      </c>
      <c r="T39" s="1">
        <f t="shared" si="115"/>
        <v>998404.45172851672</v>
      </c>
      <c r="U39" s="1">
        <f t="shared" si="115"/>
        <v>1425100.3293819658</v>
      </c>
      <c r="V39" s="1">
        <f t="shared" si="115"/>
        <v>1368796.2911880785</v>
      </c>
      <c r="W39" s="1">
        <f t="shared" si="115"/>
        <v>1408606.4938048623</v>
      </c>
      <c r="X39" s="1">
        <f t="shared" si="115"/>
        <v>1464117.2594684835</v>
      </c>
      <c r="Y39" s="1">
        <f t="shared" si="115"/>
        <v>1507774.8888738111</v>
      </c>
      <c r="Z39" s="1">
        <f t="shared" si="115"/>
        <v>1480838.7554365355</v>
      </c>
      <c r="AA39" s="1">
        <f t="shared" si="115"/>
        <v>1574577.1229655186</v>
      </c>
      <c r="AB39" s="1">
        <f t="shared" ref="AB39:AC39" si="116">AB33-AB34+AB35+AB38</f>
        <v>1710675.4115418787</v>
      </c>
      <c r="AC39" s="1">
        <f t="shared" si="116"/>
        <v>1473430.7451890539</v>
      </c>
      <c r="AD39" s="1">
        <f t="shared" ref="AD39" si="117">AD33-AD34+AD35+AD38</f>
        <v>1547181.6056972793</v>
      </c>
      <c r="AF39" s="1">
        <f t="shared" ref="AF39:AP39" si="118">AF33-AF34+AF35+AF38</f>
        <v>51338330.598506346</v>
      </c>
      <c r="AG39" s="1">
        <f t="shared" si="118"/>
        <v>53064541.529292919</v>
      </c>
      <c r="AH39" s="1">
        <f t="shared" si="118"/>
        <v>69698348.292148709</v>
      </c>
      <c r="AI39" s="1">
        <f t="shared" si="118"/>
        <v>62230671.757155553</v>
      </c>
      <c r="AJ39" s="1">
        <f t="shared" si="118"/>
        <v>88826678.071441904</v>
      </c>
      <c r="AK39" s="1">
        <f t="shared" si="118"/>
        <v>85317240.474904761</v>
      </c>
      <c r="AL39" s="1">
        <f t="shared" si="118"/>
        <v>87798615.279816702</v>
      </c>
      <c r="AM39" s="1">
        <f t="shared" si="118"/>
        <v>91258608.102385074</v>
      </c>
      <c r="AN39" s="1">
        <f t="shared" si="118"/>
        <v>93979793.490245834</v>
      </c>
      <c r="AO39" s="1">
        <f t="shared" si="118"/>
        <v>92300860.994061306</v>
      </c>
      <c r="AP39" s="1">
        <f t="shared" si="118"/>
        <v>98143583.366811797</v>
      </c>
      <c r="AQ39" s="1">
        <f t="shared" ref="AQ39:AR39" si="119">AQ33-AQ34+AQ35+AQ38</f>
        <v>106626607.91865888</v>
      </c>
      <c r="AR39" s="1">
        <f t="shared" si="119"/>
        <v>91839118.808030114</v>
      </c>
      <c r="AS39" s="1">
        <f t="shared" ref="AS39" si="120">AS33-AS34+AS35+AS38</f>
        <v>96436001.994316369</v>
      </c>
      <c r="AU39" s="1">
        <f t="shared" ref="AU39:BE39" si="121">AU33-AU34+AU35+AU38</f>
        <v>10092575.628767494</v>
      </c>
      <c r="AV39" s="1">
        <f t="shared" si="121"/>
        <v>10431930.535073593</v>
      </c>
      <c r="AW39" s="1">
        <f t="shared" si="121"/>
        <v>13701961.928601392</v>
      </c>
      <c r="AX39" s="1">
        <f t="shared" si="121"/>
        <v>12233895.294530079</v>
      </c>
      <c r="AY39" s="1">
        <f t="shared" si="121"/>
        <v>17462390.300519258</v>
      </c>
      <c r="AZ39" s="1">
        <f t="shared" si="121"/>
        <v>16772471.79431602</v>
      </c>
      <c r="BA39" s="1">
        <f t="shared" si="121"/>
        <v>17260283.97266179</v>
      </c>
      <c r="BB39" s="1">
        <f t="shared" si="121"/>
        <v>17940482.156546194</v>
      </c>
      <c r="BC39" s="1">
        <f t="shared" si="121"/>
        <v>18475438.572282881</v>
      </c>
      <c r="BD39" s="1">
        <f t="shared" si="121"/>
        <v>18145378.108769692</v>
      </c>
      <c r="BE39" s="1">
        <f t="shared" si="121"/>
        <v>19293995.55272001</v>
      </c>
      <c r="BF39" s="1">
        <f t="shared" ref="BF39:BG39" si="122">BF33-BF34+BF35+BF38</f>
        <v>20961669.222826436</v>
      </c>
      <c r="BG39" s="1">
        <f t="shared" si="122"/>
        <v>18054604.45331214</v>
      </c>
      <c r="BH39" s="1">
        <f t="shared" ref="BH39" si="123">BH33-BH34+BH35+BH38</f>
        <v>18958302.773557872</v>
      </c>
      <c r="BJ39" s="1">
        <f t="shared" ref="BJ39:BT39" si="124">BJ33-BJ34+BJ35+BJ38</f>
        <v>21835790.228331298</v>
      </c>
      <c r="BK39" s="1">
        <f t="shared" si="124"/>
        <v>22570001.476244416</v>
      </c>
      <c r="BL39" s="1">
        <f t="shared" si="124"/>
        <v>29644877.323159508</v>
      </c>
      <c r="BM39" s="1">
        <f t="shared" si="124"/>
        <v>26468642.014957197</v>
      </c>
      <c r="BN39" s="1">
        <f t="shared" si="124"/>
        <v>37780751.46650663</v>
      </c>
      <c r="BO39" s="1">
        <f t="shared" si="124"/>
        <v>36288078.403630793</v>
      </c>
      <c r="BP39" s="1">
        <f t="shared" si="124"/>
        <v>37343484.356380887</v>
      </c>
      <c r="BQ39" s="1">
        <f t="shared" si="124"/>
        <v>38815127.017611958</v>
      </c>
      <c r="BR39" s="1">
        <f t="shared" si="124"/>
        <v>39972531.876885958</v>
      </c>
      <c r="BS39" s="1">
        <f t="shared" si="124"/>
        <v>39258429.619044237</v>
      </c>
      <c r="BT39" s="1">
        <f t="shared" si="124"/>
        <v>41743521.000239514</v>
      </c>
      <c r="BU39" s="1">
        <f t="shared" ref="BU39:BV39" si="125">BU33-BU34+BU35+BU38</f>
        <v>45351615.764033064</v>
      </c>
      <c r="BV39" s="1">
        <f t="shared" si="125"/>
        <v>39062036.292728335</v>
      </c>
      <c r="BW39" s="1">
        <f t="shared" ref="BW39" si="126">BW33-BW34+BW35+BW38</f>
        <v>41017233.828938037</v>
      </c>
      <c r="BY39" s="1">
        <f t="shared" ref="BY39:CI39" si="127">BY33-BY34+BY35+BY38</f>
        <v>21449716.245673664</v>
      </c>
      <c r="BZ39" s="1">
        <f t="shared" si="127"/>
        <v>18613460.610556867</v>
      </c>
      <c r="CA39" s="38">
        <f t="shared" si="127"/>
        <v>17670536.903491229</v>
      </c>
      <c r="CB39" s="1">
        <f t="shared" si="127"/>
        <v>16467978.986903919</v>
      </c>
      <c r="CC39" s="1">
        <f t="shared" si="127"/>
        <v>18712849.536298364</v>
      </c>
      <c r="CD39" s="1">
        <f t="shared" si="127"/>
        <v>9120538.4927222691</v>
      </c>
      <c r="CE39" s="1">
        <f t="shared" si="127"/>
        <v>10950428.998378368</v>
      </c>
      <c r="CF39" s="1">
        <f t="shared" si="127"/>
        <v>13019686.277665021</v>
      </c>
      <c r="CG39" s="1">
        <f t="shared" si="127"/>
        <v>12246646.857780995</v>
      </c>
      <c r="CH39" s="1">
        <f t="shared" si="127"/>
        <v>14978759.710624581</v>
      </c>
      <c r="CI39" s="1">
        <f t="shared" si="127"/>
        <v>19351706.393484566</v>
      </c>
      <c r="CJ39" s="1">
        <f t="shared" ref="CJ39:CK39" si="128">CJ33-CJ34+CJ35+CJ38</f>
        <v>27857420.591593545</v>
      </c>
      <c r="CK39" s="1">
        <f t="shared" si="128"/>
        <v>29343101.078059107</v>
      </c>
      <c r="CL39" s="1">
        <f t="shared" ref="CL39" si="129">CL33-CL34+CL35+CL38</f>
        <v>29117982.066132028</v>
      </c>
    </row>
    <row r="40" spans="1:90" x14ac:dyDescent="0.35">
      <c r="A40" s="45"/>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45"/>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43"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45" t="s">
        <v>74</v>
      </c>
      <c r="B43" s="1">
        <f>B35</f>
        <v>2643688.5957993772</v>
      </c>
      <c r="C43" s="1">
        <f t="shared" ref="C43:L43" si="130">C35</f>
        <v>3187508.8444325523</v>
      </c>
      <c r="D43" s="1">
        <f t="shared" si="130"/>
        <v>3201303.5841392656</v>
      </c>
      <c r="E43" s="1">
        <f t="shared" si="130"/>
        <v>3903562.8859306965</v>
      </c>
      <c r="F43" s="1">
        <f t="shared" si="130"/>
        <v>4404346.5993807781</v>
      </c>
      <c r="G43" s="1">
        <f t="shared" si="130"/>
        <v>4206129.4346305085</v>
      </c>
      <c r="H43" s="1">
        <f t="shared" si="130"/>
        <v>5435107.3529256722</v>
      </c>
      <c r="I43" s="1">
        <f t="shared" si="130"/>
        <v>5378418.2322018938</v>
      </c>
      <c r="J43" s="1">
        <f t="shared" si="130"/>
        <v>5734794.3191791764</v>
      </c>
      <c r="K43" s="1">
        <f t="shared" si="130"/>
        <v>5599740.4050016049</v>
      </c>
      <c r="L43" s="1">
        <f t="shared" si="130"/>
        <v>5698776.5482483953</v>
      </c>
      <c r="M43" s="1">
        <f t="shared" ref="M43:N43" si="131">M35</f>
        <v>5464818.4103811178</v>
      </c>
      <c r="N43" s="1">
        <f t="shared" si="131"/>
        <v>4788180.7692102566</v>
      </c>
      <c r="O43" s="1">
        <f t="shared" ref="O43" si="132">O35</f>
        <v>5586681.667286871</v>
      </c>
      <c r="Q43" s="1">
        <f t="shared" ref="Q43:AA43" si="133">Q35</f>
        <v>214404.97466533934</v>
      </c>
      <c r="R43" s="1">
        <f t="shared" si="133"/>
        <v>258509.17317644975</v>
      </c>
      <c r="S43" s="1">
        <f t="shared" si="133"/>
        <v>259627.93611321651</v>
      </c>
      <c r="T43" s="1">
        <f t="shared" si="133"/>
        <v>316581.65148208861</v>
      </c>
      <c r="U43" s="1">
        <f t="shared" si="133"/>
        <v>357195.55720671901</v>
      </c>
      <c r="V43" s="1">
        <f t="shared" si="133"/>
        <v>341120.00797068432</v>
      </c>
      <c r="W43" s="1">
        <f t="shared" si="133"/>
        <v>440790.96764990519</v>
      </c>
      <c r="X43" s="1">
        <f t="shared" si="133"/>
        <v>436193.44072790275</v>
      </c>
      <c r="Y43" s="1">
        <f t="shared" si="133"/>
        <v>465095.78800931078</v>
      </c>
      <c r="Z43" s="1">
        <f t="shared" si="133"/>
        <v>454142.82210640429</v>
      </c>
      <c r="AA43" s="1">
        <f t="shared" si="133"/>
        <v>462174.72105376999</v>
      </c>
      <c r="AB43" s="1">
        <f t="shared" ref="AB43:AC43" si="134">AB35</f>
        <v>443200.5548109333</v>
      </c>
      <c r="AC43" s="1">
        <f t="shared" si="134"/>
        <v>388324.77400961402</v>
      </c>
      <c r="AD43" s="1">
        <f t="shared" ref="AD43" si="135">AD35</f>
        <v>453083.75073117157</v>
      </c>
      <c r="AF43" s="1">
        <f t="shared" ref="AF43:AP43" si="136">AF35</f>
        <v>13363888.330425896</v>
      </c>
      <c r="AG43" s="1">
        <f t="shared" si="136"/>
        <v>16112908.425343968</v>
      </c>
      <c r="AH43" s="1">
        <f t="shared" si="136"/>
        <v>16182641.056214632</v>
      </c>
      <c r="AI43" s="1">
        <f t="shared" si="136"/>
        <v>19732573.110638671</v>
      </c>
      <c r="AJ43" s="1">
        <f t="shared" si="136"/>
        <v>22264042.828697179</v>
      </c>
      <c r="AK43" s="1">
        <f t="shared" si="136"/>
        <v>21262051.87594083</v>
      </c>
      <c r="AL43" s="1">
        <f t="shared" si="136"/>
        <v>27474555.000080433</v>
      </c>
      <c r="AM43" s="1">
        <f t="shared" si="136"/>
        <v>27187990.583943736</v>
      </c>
      <c r="AN43" s="1">
        <f t="shared" si="136"/>
        <v>28989477.429847512</v>
      </c>
      <c r="AO43" s="1">
        <f t="shared" si="136"/>
        <v>28306777.723640155</v>
      </c>
      <c r="AP43" s="1">
        <f t="shared" si="136"/>
        <v>28807407.066420216</v>
      </c>
      <c r="AQ43" s="1">
        <f t="shared" ref="AQ43:AR43" si="137">AQ35</f>
        <v>27624744.862944808</v>
      </c>
      <c r="AR43" s="1">
        <f t="shared" si="137"/>
        <v>24204330.724614054</v>
      </c>
      <c r="AS43" s="1">
        <f t="shared" ref="AS43" si="138">AS35</f>
        <v>28240765.694921076</v>
      </c>
      <c r="AU43" s="1">
        <f t="shared" ref="AU43:BE43" si="139">AU35</f>
        <v>2627199.8348374553</v>
      </c>
      <c r="AV43" s="1">
        <f t="shared" si="139"/>
        <v>3167628.2611129526</v>
      </c>
      <c r="AW43" s="1">
        <f t="shared" si="139"/>
        <v>3181336.9626357774</v>
      </c>
      <c r="AX43" s="1">
        <f t="shared" si="139"/>
        <v>3879216.2531887721</v>
      </c>
      <c r="AY43" s="1">
        <f t="shared" si="139"/>
        <v>4376876.5643751128</v>
      </c>
      <c r="AZ43" s="1">
        <f t="shared" si="139"/>
        <v>4179895.6857189573</v>
      </c>
      <c r="BA43" s="1">
        <f t="shared" si="139"/>
        <v>5401208.4337840043</v>
      </c>
      <c r="BB43" s="1">
        <f t="shared" si="139"/>
        <v>5344872.8847184768</v>
      </c>
      <c r="BC43" s="1">
        <f t="shared" si="139"/>
        <v>5699026.2439054893</v>
      </c>
      <c r="BD43" s="1">
        <f t="shared" si="139"/>
        <v>5564814.6648317585</v>
      </c>
      <c r="BE43" s="1">
        <f t="shared" si="139"/>
        <v>5663233.1187913204</v>
      </c>
      <c r="BF43" s="1">
        <f t="shared" ref="BF43:BG43" si="140">BF35</f>
        <v>5430734.180569306</v>
      </c>
      <c r="BG43" s="1">
        <f t="shared" si="140"/>
        <v>4758316.7495706296</v>
      </c>
      <c r="BH43" s="1">
        <f t="shared" ref="BH43" si="141">BH35</f>
        <v>5551837.3835379481</v>
      </c>
      <c r="BJ43" s="1">
        <f t="shared" ref="BJ43:BT43" si="142">BJ35</f>
        <v>5684077.741057558</v>
      </c>
      <c r="BK43" s="1">
        <f t="shared" si="142"/>
        <v>6853321.5677713957</v>
      </c>
      <c r="BL43" s="1">
        <f t="shared" si="142"/>
        <v>6882981.026542455</v>
      </c>
      <c r="BM43" s="1">
        <f t="shared" si="142"/>
        <v>8392877.6429994088</v>
      </c>
      <c r="BN43" s="1">
        <f t="shared" si="142"/>
        <v>9469590.5218265783</v>
      </c>
      <c r="BO43" s="1">
        <f t="shared" si="142"/>
        <v>9043412.5764200203</v>
      </c>
      <c r="BP43" s="1">
        <f t="shared" si="142"/>
        <v>11685783.557908675</v>
      </c>
      <c r="BQ43" s="1">
        <f t="shared" si="142"/>
        <v>11563898.79062633</v>
      </c>
      <c r="BR43" s="1">
        <f t="shared" si="142"/>
        <v>12330127.228669811</v>
      </c>
      <c r="BS43" s="1">
        <f t="shared" si="142"/>
        <v>12039753.790346097</v>
      </c>
      <c r="BT43" s="1">
        <f t="shared" si="142"/>
        <v>12252687.021763189</v>
      </c>
      <c r="BU43" s="1">
        <f t="shared" ref="BU43:BV43" si="143">BU35</f>
        <v>11749663.982178338</v>
      </c>
      <c r="BV43" s="1">
        <f t="shared" si="143"/>
        <v>10294855.367486432</v>
      </c>
      <c r="BW43" s="1">
        <f t="shared" ref="BW43" si="144">BW35</f>
        <v>12011676.82561107</v>
      </c>
      <c r="BY43" s="1">
        <f t="shared" ref="BY43:CI43" si="145">BY35</f>
        <v>1879329.5327409632</v>
      </c>
      <c r="BZ43" s="1">
        <f t="shared" si="145"/>
        <v>1749834.3774219875</v>
      </c>
      <c r="CA43" s="38">
        <f t="shared" si="145"/>
        <v>1412640.8243739039</v>
      </c>
      <c r="CB43" s="1">
        <f t="shared" si="145"/>
        <v>1404729.3235155181</v>
      </c>
      <c r="CC43" s="1">
        <f t="shared" si="145"/>
        <v>1407455.9111369289</v>
      </c>
      <c r="CD43" s="1">
        <f t="shared" si="145"/>
        <v>1649894.4390170705</v>
      </c>
      <c r="CE43" s="1">
        <f t="shared" si="145"/>
        <v>2371527.4704534393</v>
      </c>
      <c r="CF43" s="1">
        <f t="shared" si="145"/>
        <v>2619874.1778598544</v>
      </c>
      <c r="CG43" s="1">
        <f t="shared" si="145"/>
        <v>1932104.9734967665</v>
      </c>
      <c r="CH43" s="1">
        <f t="shared" si="145"/>
        <v>2149570.2810620735</v>
      </c>
      <c r="CI43" s="1">
        <f t="shared" si="145"/>
        <v>2531183.8335653073</v>
      </c>
      <c r="CJ43" s="1">
        <f t="shared" ref="CJ43:CK43" si="146">CJ35</f>
        <v>3767970.8739200966</v>
      </c>
      <c r="CK43" s="1">
        <f t="shared" si="146"/>
        <v>3795029.7930486132</v>
      </c>
      <c r="CL43" s="1">
        <f t="shared" ref="CL43" si="147">CL35</f>
        <v>3501911.7261944632</v>
      </c>
    </row>
    <row r="44" spans="1:90" x14ac:dyDescent="0.35">
      <c r="A44" s="45" t="s">
        <v>75</v>
      </c>
      <c r="B44" s="1">
        <f>B19</f>
        <v>-3533268.09321632</v>
      </c>
      <c r="C44" s="1">
        <f t="shared" ref="C44:L44" si="148">C19</f>
        <v>-3832695.2502563801</v>
      </c>
      <c r="D44" s="1">
        <f t="shared" si="148"/>
        <v>-4065499.6229410898</v>
      </c>
      <c r="E44" s="1">
        <f t="shared" si="148"/>
        <v>-4442438.6576855704</v>
      </c>
      <c r="F44" s="1">
        <f t="shared" si="148"/>
        <v>-4725296.0573739298</v>
      </c>
      <c r="G44" s="1">
        <f t="shared" si="148"/>
        <v>-5013964.8772177296</v>
      </c>
      <c r="H44" s="1">
        <f t="shared" si="148"/>
        <v>-5392406.2678216603</v>
      </c>
      <c r="I44" s="1">
        <f t="shared" si="148"/>
        <v>-5780596.1345426198</v>
      </c>
      <c r="J44" s="1">
        <f t="shared" si="148"/>
        <v>-6128090.7733517</v>
      </c>
      <c r="K44" s="1">
        <f t="shared" si="148"/>
        <v>-6502216.1902990704</v>
      </c>
      <c r="L44" s="1">
        <f t="shared" si="148"/>
        <v>-7016610</v>
      </c>
      <c r="M44" s="1">
        <f t="shared" ref="M44:N44" si="149">M19</f>
        <v>-7745473</v>
      </c>
      <c r="N44" s="1">
        <f t="shared" si="149"/>
        <v>-7705360.6734417696</v>
      </c>
      <c r="O44" s="1">
        <f t="shared" ref="O44" si="150">O19</f>
        <v>-8147957</v>
      </c>
      <c r="Q44" s="1">
        <f t="shared" ref="Q44:AA44" si="151">Q19</f>
        <v>-286550.48753305798</v>
      </c>
      <c r="R44" s="1">
        <f t="shared" si="151"/>
        <v>-310834.23718545499</v>
      </c>
      <c r="S44" s="1">
        <f t="shared" si="151"/>
        <v>-329714.83292080602</v>
      </c>
      <c r="T44" s="1">
        <f t="shared" si="151"/>
        <v>-360284.84949657798</v>
      </c>
      <c r="U44" s="1">
        <f t="shared" si="151"/>
        <v>-383224.78036076901</v>
      </c>
      <c r="V44" s="1">
        <f t="shared" si="151"/>
        <v>-406636.02142131701</v>
      </c>
      <c r="W44" s="1">
        <f t="shared" si="151"/>
        <v>-437327.88009698602</v>
      </c>
      <c r="X44" s="1">
        <f t="shared" si="151"/>
        <v>-468810.34693211003</v>
      </c>
      <c r="Y44" s="1">
        <f t="shared" si="151"/>
        <v>-496992.402620735</v>
      </c>
      <c r="Z44" s="1">
        <f t="shared" si="151"/>
        <v>-527334.23284601804</v>
      </c>
      <c r="AA44" s="1">
        <f t="shared" si="151"/>
        <v>-569052</v>
      </c>
      <c r="AB44" s="1">
        <f t="shared" ref="AB44:AC44" si="152">AB19</f>
        <v>-628163.21671716403</v>
      </c>
      <c r="AC44" s="1">
        <f t="shared" si="152"/>
        <v>-624910.083056528</v>
      </c>
      <c r="AD44" s="1">
        <f t="shared" ref="AD44" si="153">AD19</f>
        <v>-660805</v>
      </c>
      <c r="AF44" s="1">
        <f t="shared" ref="AF44:AP44" si="154">AF19</f>
        <v>-17860726.983588699</v>
      </c>
      <c r="AG44" s="1">
        <f t="shared" si="154"/>
        <v>-19374336.073607299</v>
      </c>
      <c r="AH44" s="1">
        <f t="shared" si="154"/>
        <v>-20551165.918217901</v>
      </c>
      <c r="AI44" s="1">
        <f t="shared" si="154"/>
        <v>-22456598.7954893</v>
      </c>
      <c r="AJ44" s="1">
        <f t="shared" si="154"/>
        <v>-23886447.495852899</v>
      </c>
      <c r="AK44" s="1">
        <f t="shared" si="154"/>
        <v>-25345673.018479899</v>
      </c>
      <c r="AL44" s="1">
        <f t="shared" si="154"/>
        <v>-27258700.328760698</v>
      </c>
      <c r="AM44" s="1">
        <f t="shared" si="154"/>
        <v>-29221006.342450999</v>
      </c>
      <c r="AN44" s="1">
        <f t="shared" si="154"/>
        <v>-30977597.325158</v>
      </c>
      <c r="AO44" s="1">
        <f t="shared" si="154"/>
        <v>-32868807.319256</v>
      </c>
      <c r="AP44" s="1">
        <f t="shared" si="154"/>
        <v>-35469076</v>
      </c>
      <c r="AQ44" s="1">
        <f t="shared" ref="AQ44:AR44" si="155">AQ19</f>
        <v>-39153490.233108804</v>
      </c>
      <c r="AR44" s="1">
        <f t="shared" si="155"/>
        <v>-38950722.013609499</v>
      </c>
      <c r="AS44" s="1">
        <f t="shared" ref="AS44" si="156">AS19</f>
        <v>-41188054</v>
      </c>
      <c r="AU44" s="1">
        <f t="shared" ref="AU44:BE44" si="157">AU19</f>
        <v>-3511230.9996282202</v>
      </c>
      <c r="AV44" s="1">
        <f t="shared" si="157"/>
        <v>-3808790.6209737202</v>
      </c>
      <c r="AW44" s="1">
        <f t="shared" si="157"/>
        <v>-4040142.9861647398</v>
      </c>
      <c r="AX44" s="1">
        <f t="shared" si="157"/>
        <v>-4414731.0414288798</v>
      </c>
      <c r="AY44" s="1">
        <f t="shared" si="157"/>
        <v>-4695824.2514705602</v>
      </c>
      <c r="AZ44" s="1">
        <f t="shared" si="157"/>
        <v>-4982692.6356748799</v>
      </c>
      <c r="BA44" s="1">
        <f t="shared" si="157"/>
        <v>-5358773.6765622497</v>
      </c>
      <c r="BB44" s="1">
        <f t="shared" si="157"/>
        <v>-5744542.3920438504</v>
      </c>
      <c r="BC44" s="1">
        <f t="shared" si="157"/>
        <v>-6089869.69690747</v>
      </c>
      <c r="BD44" s="1">
        <f t="shared" si="157"/>
        <v>-6461661.6829887396</v>
      </c>
      <c r="BE44" s="1">
        <f t="shared" si="157"/>
        <v>-6972847</v>
      </c>
      <c r="BF44" s="1">
        <f t="shared" ref="BF44:BG44" si="158">BF19</f>
        <v>-7697164.2182567604</v>
      </c>
      <c r="BG44" s="1">
        <f t="shared" si="158"/>
        <v>-7657302.1197710903</v>
      </c>
      <c r="BH44" s="1">
        <f t="shared" ref="BH44" si="159">BH19</f>
        <v>-8097138</v>
      </c>
      <c r="BJ44" s="1">
        <f t="shared" ref="BJ44:BT44" si="160">BJ19</f>
        <v>-7596723.2123143226</v>
      </c>
      <c r="BK44" s="1">
        <f t="shared" si="160"/>
        <v>-8240508.2787944898</v>
      </c>
      <c r="BL44" s="1">
        <f t="shared" si="160"/>
        <v>-8741050.6478543766</v>
      </c>
      <c r="BM44" s="1">
        <f t="shared" si="160"/>
        <v>-9551490.5690051392</v>
      </c>
      <c r="BN44" s="1">
        <f t="shared" si="160"/>
        <v>-10159649.734202087</v>
      </c>
      <c r="BO44" s="1">
        <f t="shared" si="160"/>
        <v>-10780303.776443902</v>
      </c>
      <c r="BP44" s="1">
        <f t="shared" si="160"/>
        <v>-11593973.846377429</v>
      </c>
      <c r="BQ44" s="1">
        <f t="shared" si="160"/>
        <v>-12428603.68297727</v>
      </c>
      <c r="BR44" s="1">
        <f t="shared" si="160"/>
        <v>-13175736.512740169</v>
      </c>
      <c r="BS44" s="1">
        <f t="shared" si="160"/>
        <v>-13980126.998901531</v>
      </c>
      <c r="BT44" s="1">
        <f t="shared" si="160"/>
        <v>-15086103</v>
      </c>
      <c r="BU44" s="1">
        <f t="shared" ref="BU44:BV44" si="161">BU19</f>
        <v>-16653198.292000119</v>
      </c>
      <c r="BV44" s="1">
        <f t="shared" si="161"/>
        <v>-16566954.655825311</v>
      </c>
      <c r="BW44" s="1">
        <f t="shared" ref="BW44" si="162">BW19</f>
        <v>-17518562</v>
      </c>
      <c r="BY44" s="1">
        <f t="shared" ref="BY44:CI44" si="163">BY19</f>
        <v>-16741846.230352651</v>
      </c>
      <c r="BZ44" s="1">
        <f t="shared" si="163"/>
        <v>-14954761.75045271</v>
      </c>
      <c r="CA44" s="38">
        <f t="shared" si="163"/>
        <v>-13380302.943336621</v>
      </c>
      <c r="CB44" s="1">
        <f t="shared" si="163"/>
        <v>-13636528.354914349</v>
      </c>
      <c r="CC44" s="1">
        <f t="shared" si="163"/>
        <v>-14529133.989708321</v>
      </c>
      <c r="CD44" s="1">
        <f t="shared" si="163"/>
        <v>-3984432.7824981953</v>
      </c>
      <c r="CE44" s="1">
        <f t="shared" si="163"/>
        <v>-4978209.4956108825</v>
      </c>
      <c r="CF44" s="1">
        <f t="shared" si="163"/>
        <v>-6524000.5599802304</v>
      </c>
      <c r="CG44" s="1">
        <f t="shared" si="163"/>
        <v>-8047645.4495508699</v>
      </c>
      <c r="CH44" s="1">
        <f t="shared" si="163"/>
        <v>-10465587.0150565</v>
      </c>
      <c r="CI44" s="1">
        <f t="shared" si="163"/>
        <v>-13844765</v>
      </c>
      <c r="CJ44" s="1">
        <f t="shared" ref="CJ44:CK44" si="164">CJ19</f>
        <v>-18654195.603522688</v>
      </c>
      <c r="CK44" s="1">
        <f t="shared" si="164"/>
        <v>-21050657.72050358</v>
      </c>
      <c r="CL44" s="1">
        <f t="shared" ref="CL44" si="165">CL19</f>
        <v>-22267125</v>
      </c>
    </row>
    <row r="45" spans="1:90" x14ac:dyDescent="0.35">
      <c r="A45" s="45" t="s">
        <v>76</v>
      </c>
      <c r="B45" s="1">
        <f>B30</f>
        <v>3103463.7686611954</v>
      </c>
      <c r="C45" s="1">
        <f t="shared" ref="C45:L45" si="166">C30</f>
        <v>3358124.1459918115</v>
      </c>
      <c r="D45" s="1">
        <f t="shared" si="166"/>
        <v>3996438.2935962714</v>
      </c>
      <c r="E45" s="1">
        <f t="shared" si="166"/>
        <v>4899125.2102025235</v>
      </c>
      <c r="F45" s="1">
        <f t="shared" si="166"/>
        <v>5234608.6961906236</v>
      </c>
      <c r="G45" s="1">
        <f t="shared" si="166"/>
        <v>6096861.9443159718</v>
      </c>
      <c r="H45" s="1">
        <f t="shared" si="166"/>
        <v>6157424.5818318082</v>
      </c>
      <c r="I45" s="1">
        <f t="shared" si="166"/>
        <v>5070137.8313021595</v>
      </c>
      <c r="J45" s="1">
        <f t="shared" si="166"/>
        <v>4851903.4859349122</v>
      </c>
      <c r="K45" s="1">
        <f t="shared" si="166"/>
        <v>4478492.2066892879</v>
      </c>
      <c r="L45" s="1">
        <f t="shared" si="166"/>
        <v>4168509.9053542162</v>
      </c>
      <c r="M45" s="1">
        <f t="shared" ref="M45:N45" si="167">M30</f>
        <v>4535213.4607647751</v>
      </c>
      <c r="N45" s="1">
        <f t="shared" si="167"/>
        <v>3947144.6991678569</v>
      </c>
      <c r="O45" s="1">
        <f t="shared" ref="O45" si="168">O30</f>
        <v>3824111.278193953</v>
      </c>
      <c r="Q45" s="1">
        <f t="shared" ref="Q45:AA45" si="169">Q30</f>
        <v>251693.05936859196</v>
      </c>
      <c r="R45" s="1">
        <f t="shared" si="169"/>
        <v>272346.19220601936</v>
      </c>
      <c r="S45" s="1">
        <f t="shared" si="169"/>
        <v>324113.9113175362</v>
      </c>
      <c r="T45" s="1">
        <f t="shared" si="169"/>
        <v>397322.44495240477</v>
      </c>
      <c r="U45" s="1">
        <f t="shared" si="169"/>
        <v>424530.38783501385</v>
      </c>
      <c r="V45" s="1">
        <f t="shared" si="169"/>
        <v>494459.72297424672</v>
      </c>
      <c r="W45" s="1">
        <f t="shared" si="169"/>
        <v>499371.39478872641</v>
      </c>
      <c r="X45" s="1">
        <f t="shared" si="169"/>
        <v>411191.68687166134</v>
      </c>
      <c r="Y45" s="1">
        <f t="shared" si="169"/>
        <v>393492.73043483944</v>
      </c>
      <c r="Z45" s="1">
        <f t="shared" si="169"/>
        <v>363208.8172713836</v>
      </c>
      <c r="AA45" s="1">
        <f t="shared" si="169"/>
        <v>338069.0375215931</v>
      </c>
      <c r="AB45" s="1">
        <f t="shared" ref="AB45:AC45" si="170">AB30</f>
        <v>367808.95009771833</v>
      </c>
      <c r="AC45" s="1">
        <f t="shared" si="170"/>
        <v>320116.16669610684</v>
      </c>
      <c r="AD45" s="1">
        <f t="shared" ref="AD45" si="171">AD30</f>
        <v>310138.07199416379</v>
      </c>
      <c r="AF45" s="1">
        <f t="shared" ref="AF45:AP45" si="172">AF30</f>
        <v>15688059.216887549</v>
      </c>
      <c r="AG45" s="1">
        <f t="shared" si="172"/>
        <v>16975371.516164407</v>
      </c>
      <c r="AH45" s="1">
        <f t="shared" si="172"/>
        <v>20202059.788705721</v>
      </c>
      <c r="AI45" s="1">
        <f t="shared" si="172"/>
        <v>24765156.656479862</v>
      </c>
      <c r="AJ45" s="1">
        <f t="shared" si="172"/>
        <v>26461031.068682011</v>
      </c>
      <c r="AK45" s="1">
        <f t="shared" si="172"/>
        <v>30819735.092599042</v>
      </c>
      <c r="AL45" s="1">
        <f t="shared" si="172"/>
        <v>31125880.198359136</v>
      </c>
      <c r="AM45" s="1">
        <f t="shared" si="172"/>
        <v>25629628.203961056</v>
      </c>
      <c r="AN45" s="1">
        <f t="shared" si="172"/>
        <v>24526450.08155071</v>
      </c>
      <c r="AO45" s="1">
        <f t="shared" si="172"/>
        <v>22638850.065009762</v>
      </c>
      <c r="AP45" s="1">
        <f t="shared" si="172"/>
        <v>21071884.585622735</v>
      </c>
      <c r="AQ45" s="1">
        <f t="shared" ref="AQ45:AR45" si="173">AQ30</f>
        <v>22925576.907482732</v>
      </c>
      <c r="AR45" s="1">
        <f t="shared" si="173"/>
        <v>19952879.876822967</v>
      </c>
      <c r="AS45" s="1">
        <f t="shared" ref="AS45" si="174">AS30</f>
        <v>19330944.025530621</v>
      </c>
      <c r="AU45" s="1">
        <f t="shared" ref="AU45:BE45" si="175">AU30</f>
        <v>3084107.3768695337</v>
      </c>
      <c r="AV45" s="1">
        <f t="shared" si="175"/>
        <v>3337179.430183867</v>
      </c>
      <c r="AW45" s="1">
        <f t="shared" si="175"/>
        <v>3971512.3942952408</v>
      </c>
      <c r="AX45" s="1">
        <f t="shared" si="175"/>
        <v>4868569.226929036</v>
      </c>
      <c r="AY45" s="1">
        <f t="shared" si="175"/>
        <v>5201960.2928734245</v>
      </c>
      <c r="AZ45" s="1">
        <f t="shared" si="175"/>
        <v>6058835.6429666346</v>
      </c>
      <c r="BA45" s="1">
        <f t="shared" si="175"/>
        <v>6119020.5495898183</v>
      </c>
      <c r="BB45" s="1">
        <f t="shared" si="175"/>
        <v>5038515.2374470467</v>
      </c>
      <c r="BC45" s="1">
        <f t="shared" si="175"/>
        <v>4821642.0258987276</v>
      </c>
      <c r="BD45" s="1">
        <f t="shared" si="175"/>
        <v>4450559.7234220635</v>
      </c>
      <c r="BE45" s="1">
        <f t="shared" si="175"/>
        <v>4142510.7919466873</v>
      </c>
      <c r="BF45" s="1">
        <f t="shared" ref="BF45:BG45" si="176">BF30</f>
        <v>4506927.2037962563</v>
      </c>
      <c r="BG45" s="1">
        <f t="shared" si="176"/>
        <v>3922526.2454172391</v>
      </c>
      <c r="BH45" s="1">
        <f t="shared" ref="BH45" si="177">BH30</f>
        <v>3800260.1933460212</v>
      </c>
      <c r="BJ45" s="1">
        <f t="shared" ref="BJ45:BT45" si="178">BJ30</f>
        <v>6672619.9733413616</v>
      </c>
      <c r="BK45" s="1">
        <f t="shared" si="178"/>
        <v>7220153.9698242443</v>
      </c>
      <c r="BL45" s="1">
        <f t="shared" si="178"/>
        <v>8592564.9428736567</v>
      </c>
      <c r="BM45" s="1">
        <f t="shared" si="178"/>
        <v>10533392.095503576</v>
      </c>
      <c r="BN45" s="1">
        <f t="shared" si="178"/>
        <v>11254700.277650008</v>
      </c>
      <c r="BO45" s="1">
        <f t="shared" si="178"/>
        <v>13108592.790789187</v>
      </c>
      <c r="BP45" s="1">
        <f t="shared" si="178"/>
        <v>13238805.834939109</v>
      </c>
      <c r="BQ45" s="1">
        <f t="shared" si="178"/>
        <v>10901078.756699964</v>
      </c>
      <c r="BR45" s="1">
        <f t="shared" si="178"/>
        <v>10431862.75795969</v>
      </c>
      <c r="BS45" s="1">
        <f t="shared" si="178"/>
        <v>9629007.7076362912</v>
      </c>
      <c r="BT45" s="1">
        <f t="shared" si="178"/>
        <v>8962528.4980025589</v>
      </c>
      <c r="BU45" s="1">
        <f t="shared" ref="BU45:BV45" si="179">BU30</f>
        <v>9750961.5598960016</v>
      </c>
      <c r="BV45" s="1">
        <f t="shared" si="179"/>
        <v>8486580.9690756612</v>
      </c>
      <c r="BW45" s="1">
        <f t="shared" ref="BW45" si="180">BW30</f>
        <v>8222052.2940852866</v>
      </c>
      <c r="BY45" s="1">
        <f t="shared" ref="BY45:CI45" si="181">BY30</f>
        <v>2206171.7569549787</v>
      </c>
      <c r="BZ45" s="1">
        <f t="shared" si="181"/>
        <v>1843496.3983145945</v>
      </c>
      <c r="CA45" s="38">
        <f t="shared" si="181"/>
        <v>1763510.3129849487</v>
      </c>
      <c r="CB45" s="1">
        <f t="shared" si="181"/>
        <v>1762990.6430224706</v>
      </c>
      <c r="CC45" s="1">
        <f t="shared" si="181"/>
        <v>1672775.0157033701</v>
      </c>
      <c r="CD45" s="1">
        <f t="shared" si="181"/>
        <v>2391552.3223230015</v>
      </c>
      <c r="CE45" s="1">
        <f t="shared" si="181"/>
        <v>2686699.7457187325</v>
      </c>
      <c r="CF45" s="1">
        <f t="shared" si="181"/>
        <v>2469708.1202963372</v>
      </c>
      <c r="CG45" s="1">
        <f t="shared" si="181"/>
        <v>1634650.9280637819</v>
      </c>
      <c r="CH45" s="1">
        <f t="shared" si="181"/>
        <v>1719157.1492972877</v>
      </c>
      <c r="CI45" s="1">
        <f t="shared" si="181"/>
        <v>1851496.5086203511</v>
      </c>
      <c r="CJ45" s="1">
        <f t="shared" ref="CJ45:CK45" si="182">CJ30</f>
        <v>3127011.9048622288</v>
      </c>
      <c r="CK45" s="1">
        <f t="shared" si="182"/>
        <v>3128439.057092363</v>
      </c>
      <c r="CL45" s="1">
        <f t="shared" ref="CL45" si="183">CL30</f>
        <v>2397075.9253736893</v>
      </c>
    </row>
    <row r="46" spans="1:90" x14ac:dyDescent="0.35">
      <c r="A46" s="45" t="s">
        <v>77</v>
      </c>
      <c r="B46" s="1">
        <f>B43-B44+B45</f>
        <v>9280420.4576768931</v>
      </c>
      <c r="C46" s="1">
        <f t="shared" ref="C46:L46" si="184">C43-C44+C45</f>
        <v>10378328.240680743</v>
      </c>
      <c r="D46" s="1">
        <f t="shared" si="184"/>
        <v>11263241.500676626</v>
      </c>
      <c r="E46" s="1">
        <f t="shared" si="184"/>
        <v>13245126.753818791</v>
      </c>
      <c r="F46" s="1">
        <f t="shared" si="184"/>
        <v>14364251.352945331</v>
      </c>
      <c r="G46" s="1">
        <f t="shared" si="184"/>
        <v>15316956.25616421</v>
      </c>
      <c r="H46" s="1">
        <f t="shared" si="184"/>
        <v>16984938.202579141</v>
      </c>
      <c r="I46" s="1">
        <f t="shared" si="184"/>
        <v>16229152.198046673</v>
      </c>
      <c r="J46" s="1">
        <f t="shared" si="184"/>
        <v>16714788.57846579</v>
      </c>
      <c r="K46" s="1">
        <f t="shared" si="184"/>
        <v>16580448.801989961</v>
      </c>
      <c r="L46" s="1">
        <f t="shared" si="184"/>
        <v>16883896.453602612</v>
      </c>
      <c r="M46" s="1">
        <f t="shared" ref="M46:N46" si="185">M43-M44+M45</f>
        <v>17745504.871145893</v>
      </c>
      <c r="N46" s="1">
        <f t="shared" si="185"/>
        <v>16440686.141819883</v>
      </c>
      <c r="O46" s="1">
        <f t="shared" ref="O46" si="186">O43-O44+O45</f>
        <v>17558749.945480824</v>
      </c>
      <c r="Q46" s="1">
        <f t="shared" ref="Q46:AA46" si="187">Q43-Q44+Q45</f>
        <v>752648.52156698925</v>
      </c>
      <c r="R46" s="1">
        <f t="shared" si="187"/>
        <v>841689.60256792419</v>
      </c>
      <c r="S46" s="1">
        <f t="shared" si="187"/>
        <v>913456.68035155861</v>
      </c>
      <c r="T46" s="1">
        <f t="shared" si="187"/>
        <v>1074188.9459310714</v>
      </c>
      <c r="U46" s="1">
        <f t="shared" si="187"/>
        <v>1164950.7254025019</v>
      </c>
      <c r="V46" s="1">
        <f t="shared" si="187"/>
        <v>1242215.7523662481</v>
      </c>
      <c r="W46" s="1">
        <f t="shared" si="187"/>
        <v>1377490.2425356177</v>
      </c>
      <c r="X46" s="1">
        <f t="shared" si="187"/>
        <v>1316195.4745316741</v>
      </c>
      <c r="Y46" s="1">
        <f t="shared" si="187"/>
        <v>1355580.9210648851</v>
      </c>
      <c r="Z46" s="1">
        <f t="shared" si="187"/>
        <v>1344685.8722238061</v>
      </c>
      <c r="AA46" s="1">
        <f t="shared" si="187"/>
        <v>1369295.7585753631</v>
      </c>
      <c r="AB46" s="1">
        <f t="shared" ref="AB46:AC46" si="188">AB43-AB44+AB45</f>
        <v>1439172.7216258156</v>
      </c>
      <c r="AC46" s="1">
        <f t="shared" si="188"/>
        <v>1333351.0237622489</v>
      </c>
      <c r="AD46" s="1">
        <f t="shared" ref="AD46" si="189">AD43-AD44+AD45</f>
        <v>1424026.8227253354</v>
      </c>
      <c r="AF46" s="1">
        <f t="shared" ref="AF46:AP46" si="190">AF43-AF44+AF45</f>
        <v>46912674.530902147</v>
      </c>
      <c r="AG46" s="1">
        <f t="shared" si="190"/>
        <v>52462616.015115678</v>
      </c>
      <c r="AH46" s="1">
        <f t="shared" si="190"/>
        <v>56935866.763138257</v>
      </c>
      <c r="AI46" s="1">
        <f t="shared" si="190"/>
        <v>66954328.56260784</v>
      </c>
      <c r="AJ46" s="1">
        <f t="shared" si="190"/>
        <v>72611521.393232092</v>
      </c>
      <c r="AK46" s="1">
        <f t="shared" si="190"/>
        <v>77427459.987019777</v>
      </c>
      <c r="AL46" s="1">
        <f t="shared" si="190"/>
        <v>85859135.527200267</v>
      </c>
      <c r="AM46" s="1">
        <f t="shared" si="190"/>
        <v>82038625.13035579</v>
      </c>
      <c r="AN46" s="1">
        <f t="shared" si="190"/>
        <v>84493524.836556226</v>
      </c>
      <c r="AO46" s="1">
        <f t="shared" si="190"/>
        <v>83814435.107905909</v>
      </c>
      <c r="AP46" s="1">
        <f t="shared" si="190"/>
        <v>85348367.652042955</v>
      </c>
      <c r="AQ46" s="1">
        <f t="shared" ref="AQ46:AR46" si="191">AQ43-AQ44+AQ45</f>
        <v>89703812.003536344</v>
      </c>
      <c r="AR46" s="1">
        <f t="shared" si="191"/>
        <v>83107932.615046516</v>
      </c>
      <c r="AS46" s="1">
        <f t="shared" ref="AS46" si="192">AS43-AS44+AS45</f>
        <v>88759763.720451698</v>
      </c>
      <c r="AU46" s="1">
        <f t="shared" ref="AU46:BE46" si="193">AU43-AU44+AU45</f>
        <v>9222538.2113352083</v>
      </c>
      <c r="AV46" s="1">
        <f t="shared" si="193"/>
        <v>10313598.312270541</v>
      </c>
      <c r="AW46" s="1">
        <f t="shared" si="193"/>
        <v>11192992.343095757</v>
      </c>
      <c r="AX46" s="1">
        <f t="shared" si="193"/>
        <v>13162516.521546688</v>
      </c>
      <c r="AY46" s="1">
        <f t="shared" si="193"/>
        <v>14274661.108719096</v>
      </c>
      <c r="AZ46" s="1">
        <f t="shared" si="193"/>
        <v>15221423.964360472</v>
      </c>
      <c r="BA46" s="1">
        <f t="shared" si="193"/>
        <v>16879002.65993607</v>
      </c>
      <c r="BB46" s="1">
        <f t="shared" si="193"/>
        <v>16127930.514209375</v>
      </c>
      <c r="BC46" s="1">
        <f t="shared" si="193"/>
        <v>16610537.966711689</v>
      </c>
      <c r="BD46" s="1">
        <f t="shared" si="193"/>
        <v>16477036.071242562</v>
      </c>
      <c r="BE46" s="1">
        <f t="shared" si="193"/>
        <v>16778590.910738006</v>
      </c>
      <c r="BF46" s="1">
        <f t="shared" ref="BF46:BG46" si="194">BF43-BF44+BF45</f>
        <v>17634825.602622323</v>
      </c>
      <c r="BG46" s="1">
        <f t="shared" si="194"/>
        <v>16338145.114758959</v>
      </c>
      <c r="BH46" s="1">
        <f t="shared" ref="BH46" si="195">BH43-BH44+BH45</f>
        <v>17449235.576883968</v>
      </c>
      <c r="BJ46" s="1">
        <f t="shared" ref="BJ46:BT46" si="196">BJ43-BJ44+BJ45</f>
        <v>19953420.926713243</v>
      </c>
      <c r="BK46" s="1">
        <f t="shared" si="196"/>
        <v>22313983.816390131</v>
      </c>
      <c r="BL46" s="1">
        <f t="shared" si="196"/>
        <v>24216596.617270488</v>
      </c>
      <c r="BM46" s="1">
        <f t="shared" si="196"/>
        <v>28477760.307508126</v>
      </c>
      <c r="BN46" s="1">
        <f t="shared" si="196"/>
        <v>30883940.533678673</v>
      </c>
      <c r="BO46" s="1">
        <f t="shared" si="196"/>
        <v>32932309.14365311</v>
      </c>
      <c r="BP46" s="1">
        <f t="shared" si="196"/>
        <v>36518563.239225209</v>
      </c>
      <c r="BQ46" s="1">
        <f t="shared" si="196"/>
        <v>34893581.230303563</v>
      </c>
      <c r="BR46" s="1">
        <f t="shared" si="196"/>
        <v>35937726.499369666</v>
      </c>
      <c r="BS46" s="1">
        <f t="shared" si="196"/>
        <v>35648888.496883921</v>
      </c>
      <c r="BT46" s="1">
        <f t="shared" si="196"/>
        <v>36301318.51976575</v>
      </c>
      <c r="BU46" s="1">
        <f t="shared" ref="BU46:BV46" si="197">BU43-BU44+BU45</f>
        <v>38153823.83407446</v>
      </c>
      <c r="BV46" s="1">
        <f t="shared" si="197"/>
        <v>35348390.992387399</v>
      </c>
      <c r="BW46" s="1">
        <f t="shared" ref="BW46" si="198">BW43-BW44+BW45</f>
        <v>37752291.119696356</v>
      </c>
      <c r="BY46" s="1">
        <f t="shared" ref="BY46:CI46" si="199">BY43-BY44+BY45</f>
        <v>20827347.520048592</v>
      </c>
      <c r="BZ46" s="1">
        <f t="shared" si="199"/>
        <v>18548092.526189294</v>
      </c>
      <c r="CA46" s="38">
        <f t="shared" si="199"/>
        <v>16556454.080695475</v>
      </c>
      <c r="CB46" s="1">
        <f t="shared" si="199"/>
        <v>16804248.321452338</v>
      </c>
      <c r="CC46" s="1">
        <f t="shared" si="199"/>
        <v>17609364.916548621</v>
      </c>
      <c r="CD46" s="1">
        <f t="shared" si="199"/>
        <v>8025879.5438382681</v>
      </c>
      <c r="CE46" s="1">
        <f t="shared" si="199"/>
        <v>10036436.711783055</v>
      </c>
      <c r="CF46" s="1">
        <f t="shared" si="199"/>
        <v>11613582.858136421</v>
      </c>
      <c r="CG46" s="1">
        <f t="shared" si="199"/>
        <v>11614401.351111418</v>
      </c>
      <c r="CH46" s="1">
        <f t="shared" si="199"/>
        <v>14334314.445415862</v>
      </c>
      <c r="CI46" s="1">
        <f t="shared" si="199"/>
        <v>18227445.342185657</v>
      </c>
      <c r="CJ46" s="1">
        <f t="shared" ref="CJ46:CK46" si="200">CJ43-CJ44+CJ45</f>
        <v>25549178.382305015</v>
      </c>
      <c r="CK46" s="1">
        <f t="shared" si="200"/>
        <v>27974126.570644557</v>
      </c>
      <c r="CL46" s="1">
        <f t="shared" ref="CL46" si="201">CL43-CL44+CL45</f>
        <v>28166112.651568152</v>
      </c>
    </row>
    <row r="47" spans="1:90" x14ac:dyDescent="0.35">
      <c r="A47" s="45"/>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43"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45" t="s">
        <v>79</v>
      </c>
      <c r="B49" s="1">
        <f>B39-B46</f>
        <v>875497.92287757061</v>
      </c>
      <c r="C49" s="1">
        <f t="shared" ref="C49:L49" si="202">C39-C46</f>
        <v>119074.89631802961</v>
      </c>
      <c r="D49" s="1">
        <f t="shared" si="202"/>
        <v>2524716.3129557334</v>
      </c>
      <c r="E49" s="1">
        <f t="shared" si="202"/>
        <v>-934449.41459238157</v>
      </c>
      <c r="F49" s="1">
        <f t="shared" si="202"/>
        <v>3207735.9320404716</v>
      </c>
      <c r="G49" s="1">
        <f t="shared" si="202"/>
        <v>1560782.4746405575</v>
      </c>
      <c r="H49" s="1">
        <f t="shared" si="202"/>
        <v>383674.30024854466</v>
      </c>
      <c r="I49" s="1">
        <f t="shared" si="202"/>
        <v>1823927.5302176438</v>
      </c>
      <c r="J49" s="1">
        <f t="shared" si="202"/>
        <v>1876605.0446074791</v>
      </c>
      <c r="K49" s="1">
        <f t="shared" si="202"/>
        <v>1678812.8409638293</v>
      </c>
      <c r="L49" s="1">
        <f t="shared" si="202"/>
        <v>2531191.9583860748</v>
      </c>
      <c r="M49" s="1">
        <f t="shared" ref="M49:N49" si="203">M39-M46</f>
        <v>3347722.953990683</v>
      </c>
      <c r="N49" s="1">
        <f t="shared" si="203"/>
        <v>1727232.1345007867</v>
      </c>
      <c r="O49" s="1">
        <f t="shared" ref="O49" si="204">O39-O46</f>
        <v>1518538.9311972819</v>
      </c>
      <c r="Q49" s="1">
        <f t="shared" ref="Q49:AA49" si="205">Q39-Q46</f>
        <v>71003.487427521613</v>
      </c>
      <c r="R49" s="1">
        <f t="shared" si="205"/>
        <v>9657.0564963334473</v>
      </c>
      <c r="S49" s="1">
        <f t="shared" si="205"/>
        <v>204756.24019279261</v>
      </c>
      <c r="T49" s="1">
        <f t="shared" si="205"/>
        <v>-75784.494202554692</v>
      </c>
      <c r="U49" s="1">
        <f t="shared" si="205"/>
        <v>260149.60397946392</v>
      </c>
      <c r="V49" s="1">
        <f t="shared" si="205"/>
        <v>126580.53882183041</v>
      </c>
      <c r="W49" s="1">
        <f t="shared" si="205"/>
        <v>31116.251269244589</v>
      </c>
      <c r="X49" s="1">
        <f t="shared" si="205"/>
        <v>147921.78493680945</v>
      </c>
      <c r="Y49" s="1">
        <f t="shared" si="205"/>
        <v>152193.96780892601</v>
      </c>
      <c r="Z49" s="1">
        <f t="shared" si="205"/>
        <v>136152.88321272936</v>
      </c>
      <c r="AA49" s="1">
        <f t="shared" si="205"/>
        <v>205281.36439015553</v>
      </c>
      <c r="AB49" s="1">
        <f t="shared" ref="AB49:AC49" si="206">AB39-AB46</f>
        <v>271502.6899160631</v>
      </c>
      <c r="AC49" s="1">
        <f t="shared" si="206"/>
        <v>140079.72142680502</v>
      </c>
      <c r="AD49" s="1">
        <f t="shared" ref="AD49" si="207">AD39-AD46</f>
        <v>123154.78297194396</v>
      </c>
      <c r="AF49" s="1">
        <f t="shared" ref="AF49:AP49" si="208">AF39-AF46</f>
        <v>4425656.0676041991</v>
      </c>
      <c r="AG49" s="1">
        <f t="shared" si="208"/>
        <v>601925.51417724043</v>
      </c>
      <c r="AH49" s="1">
        <f t="shared" si="208"/>
        <v>12762481.529010452</v>
      </c>
      <c r="AI49" s="1">
        <f t="shared" si="208"/>
        <v>-4723656.8054522872</v>
      </c>
      <c r="AJ49" s="1">
        <f t="shared" si="208"/>
        <v>16215156.678209811</v>
      </c>
      <c r="AK49" s="1">
        <f t="shared" si="208"/>
        <v>7889780.4878849834</v>
      </c>
      <c r="AL49" s="1">
        <f t="shared" si="208"/>
        <v>1939479.7526164353</v>
      </c>
      <c r="AM49" s="1">
        <f t="shared" si="208"/>
        <v>9219982.9720292836</v>
      </c>
      <c r="AN49" s="1">
        <f t="shared" si="208"/>
        <v>9486268.653689608</v>
      </c>
      <c r="AO49" s="1">
        <f t="shared" si="208"/>
        <v>8486425.8861553967</v>
      </c>
      <c r="AP49" s="1">
        <f t="shared" si="208"/>
        <v>12795215.714768842</v>
      </c>
      <c r="AQ49" s="1">
        <f t="shared" ref="AQ49:AR49" si="209">AQ39-AQ46</f>
        <v>16922795.915122539</v>
      </c>
      <c r="AR49" s="1">
        <f t="shared" si="209"/>
        <v>8731186.1929835975</v>
      </c>
      <c r="AS49" s="1">
        <f t="shared" ref="AS49" si="210">AS39-AS46</f>
        <v>7676238.2738646716</v>
      </c>
      <c r="AU49" s="1">
        <f t="shared" ref="AU49:BE49" si="211">AU39-AU46</f>
        <v>870037.41743228585</v>
      </c>
      <c r="AV49" s="1">
        <f t="shared" si="211"/>
        <v>118332.22280305251</v>
      </c>
      <c r="AW49" s="1">
        <f t="shared" si="211"/>
        <v>2508969.5855056345</v>
      </c>
      <c r="AX49" s="1">
        <f t="shared" si="211"/>
        <v>-928621.22701660916</v>
      </c>
      <c r="AY49" s="1">
        <f t="shared" si="211"/>
        <v>3187729.1918001622</v>
      </c>
      <c r="AZ49" s="1">
        <f t="shared" si="211"/>
        <v>1551047.829955548</v>
      </c>
      <c r="BA49" s="1">
        <f t="shared" si="211"/>
        <v>381281.31272571906</v>
      </c>
      <c r="BB49" s="1">
        <f t="shared" si="211"/>
        <v>1812551.6423368193</v>
      </c>
      <c r="BC49" s="1">
        <f t="shared" si="211"/>
        <v>1864900.6055711918</v>
      </c>
      <c r="BD49" s="1">
        <f t="shared" si="211"/>
        <v>1668342.0375271309</v>
      </c>
      <c r="BE49" s="1">
        <f t="shared" si="211"/>
        <v>2515404.641982004</v>
      </c>
      <c r="BF49" s="1">
        <f t="shared" ref="BF49:BG49" si="212">BF39-BF46</f>
        <v>3326843.6202041134</v>
      </c>
      <c r="BG49" s="1">
        <f t="shared" si="212"/>
        <v>1716459.3385531809</v>
      </c>
      <c r="BH49" s="1">
        <f t="shared" ref="BH49" si="213">BH39-BH46</f>
        <v>1509067.1966739036</v>
      </c>
      <c r="BJ49" s="1">
        <f t="shared" ref="BJ49:BT49" si="214">BJ39-BJ46</f>
        <v>1882369.3016180545</v>
      </c>
      <c r="BK49" s="1">
        <f t="shared" si="214"/>
        <v>256017.65985428542</v>
      </c>
      <c r="BL49" s="1">
        <f t="shared" si="214"/>
        <v>5428280.7058890201</v>
      </c>
      <c r="BM49" s="1">
        <f t="shared" si="214"/>
        <v>-2009118.2925509289</v>
      </c>
      <c r="BN49" s="1">
        <f t="shared" si="214"/>
        <v>6896810.932827957</v>
      </c>
      <c r="BO49" s="1">
        <f t="shared" si="214"/>
        <v>3355769.2599776834</v>
      </c>
      <c r="BP49" s="1">
        <f t="shared" si="214"/>
        <v>824921.11715567857</v>
      </c>
      <c r="BQ49" s="1">
        <f t="shared" si="214"/>
        <v>3921545.7873083949</v>
      </c>
      <c r="BR49" s="1">
        <f t="shared" si="214"/>
        <v>4034805.377516292</v>
      </c>
      <c r="BS49" s="1">
        <f t="shared" si="214"/>
        <v>3609541.1221603155</v>
      </c>
      <c r="BT49" s="1">
        <f t="shared" si="214"/>
        <v>5442202.4804737642</v>
      </c>
      <c r="BU49" s="1">
        <f t="shared" ref="BU49:BV49" si="215">BU39-BU46</f>
        <v>7197791.9299586043</v>
      </c>
      <c r="BV49" s="1">
        <f t="shared" si="215"/>
        <v>3713645.3003409356</v>
      </c>
      <c r="BW49" s="1">
        <f t="shared" ref="BW49" si="216">BW39-BW46</f>
        <v>3264942.7092416808</v>
      </c>
      <c r="BY49" s="1">
        <f t="shared" ref="BY49:CI49" si="217">BY39-BY46</f>
        <v>622368.72562507167</v>
      </c>
      <c r="BZ49" s="1">
        <f t="shared" si="217"/>
        <v>65368.084367573261</v>
      </c>
      <c r="CA49" s="38">
        <f t="shared" si="217"/>
        <v>1114082.8227957543</v>
      </c>
      <c r="CB49" s="1">
        <f t="shared" si="217"/>
        <v>-336269.33454841934</v>
      </c>
      <c r="CC49" s="1">
        <f t="shared" si="217"/>
        <v>1103484.6197497435</v>
      </c>
      <c r="CD49" s="1">
        <f t="shared" si="217"/>
        <v>1094658.948884001</v>
      </c>
      <c r="CE49" s="1">
        <f t="shared" si="217"/>
        <v>913992.28659531288</v>
      </c>
      <c r="CF49" s="1">
        <f t="shared" si="217"/>
        <v>1406103.4195285998</v>
      </c>
      <c r="CG49" s="1">
        <f t="shared" si="217"/>
        <v>632245.50666957721</v>
      </c>
      <c r="CH49" s="1">
        <f t="shared" si="217"/>
        <v>644445.2652087193</v>
      </c>
      <c r="CI49" s="1">
        <f t="shared" si="217"/>
        <v>1124261.0512989089</v>
      </c>
      <c r="CJ49" s="1">
        <f t="shared" ref="CJ49:CK49" si="218">CJ39-CJ46</f>
        <v>2308242.2092885301</v>
      </c>
      <c r="CK49" s="1">
        <f t="shared" si="218"/>
        <v>1368974.5074145496</v>
      </c>
      <c r="CL49" s="1">
        <f t="shared" ref="CL49" si="219">CL39-CL46</f>
        <v>951869.41456387565</v>
      </c>
    </row>
    <row r="50" spans="1:90" x14ac:dyDescent="0.35">
      <c r="A50" s="45" t="s">
        <v>80</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759357.58751559327</v>
      </c>
      <c r="M50" s="1">
        <f>M49*WACC!N42</f>
        <v>1004316.8861969018</v>
      </c>
      <c r="N50" s="1">
        <f>N49*WACC!O42</f>
        <v>518169.64035007957</v>
      </c>
      <c r="O50" s="1">
        <f>O49*WACC!P42</f>
        <v>455561.67935904709</v>
      </c>
      <c r="Q50" s="1">
        <f>Q49*WACC!C42</f>
        <v>21301.046228250056</v>
      </c>
      <c r="R50" s="1">
        <f>R49*WACC!D42</f>
        <v>2897.1169488991595</v>
      </c>
      <c r="S50" s="1">
        <f>S49*WACC!E42</f>
        <v>61426.872057819244</v>
      </c>
      <c r="T50" s="1">
        <f>T49*WACC!F42</f>
        <v>-22735.348260759547</v>
      </c>
      <c r="U50" s="1">
        <f>U49*WACC!G42</f>
        <v>78044.881193815614</v>
      </c>
      <c r="V50" s="1">
        <f>V49*WACC!H42</f>
        <v>37974.161646537665</v>
      </c>
      <c r="W50" s="1">
        <f>W49*WACC!I42</f>
        <v>9334.8753807705598</v>
      </c>
      <c r="X50" s="1">
        <f>X49*WACC!J42</f>
        <v>44376.535481029438</v>
      </c>
      <c r="Y50" s="1">
        <f>Y49*WACC!K42</f>
        <v>45658.19034266402</v>
      </c>
      <c r="Z50" s="1">
        <f>Z49*WACC!L42</f>
        <v>40845.864963806482</v>
      </c>
      <c r="AA50" s="1">
        <f>AA49*WACC!M42</f>
        <v>61584.409317028068</v>
      </c>
      <c r="AB50" s="1">
        <f>AB49*WACC!N42</f>
        <v>81450.806974794352</v>
      </c>
      <c r="AC50" s="1">
        <f>AC49*WACC!O42</f>
        <v>42023.916428028817</v>
      </c>
      <c r="AD50" s="1">
        <f>AD49*WACC!P42</f>
        <v>36946.43489157204</v>
      </c>
      <c r="AF50" s="1">
        <f>AF49*WACC!C42</f>
        <v>1327696.820280859</v>
      </c>
      <c r="AG50" s="1">
        <f>AG49*WACC!D42</f>
        <v>180577.65425311762</v>
      </c>
      <c r="AH50" s="1">
        <f>AH49*WACC!E42</f>
        <v>3828744.4587019798</v>
      </c>
      <c r="AI50" s="1">
        <f>AI49*WACC!F42</f>
        <v>-1417097.0416352584</v>
      </c>
      <c r="AJ50" s="1">
        <f>AJ49*WACC!G42</f>
        <v>4864547.0034614755</v>
      </c>
      <c r="AK50" s="1">
        <f>AK49*WACC!H42</f>
        <v>2366934.1463647806</v>
      </c>
      <c r="AL50" s="1">
        <f>AL49*WACC!I42</f>
        <v>581843.92578475492</v>
      </c>
      <c r="AM50" s="1">
        <f>AM49*WACC!J42</f>
        <v>2765994.8916079504</v>
      </c>
      <c r="AN50" s="1">
        <f>AN49*WACC!K42</f>
        <v>2845880.5961060235</v>
      </c>
      <c r="AO50" s="1">
        <f>AO49*WACC!L42</f>
        <v>2545927.7658458506</v>
      </c>
      <c r="AP50" s="1">
        <f>AP49*WACC!M42</f>
        <v>3838564.714429494</v>
      </c>
      <c r="AQ50" s="1">
        <f>AQ49*WACC!N42</f>
        <v>5076838.7745352294</v>
      </c>
      <c r="AR50" s="1">
        <f>AR49*WACC!O42</f>
        <v>2619355.8578942888</v>
      </c>
      <c r="AS50" s="1">
        <f>AS49*WACC!P42</f>
        <v>2302871.4821587065</v>
      </c>
      <c r="AU50" s="1">
        <f>AU49*WACC!C42</f>
        <v>261011.22522960696</v>
      </c>
      <c r="AV50" s="1">
        <f>AV49*WACC!D42</f>
        <v>35499.66684090504</v>
      </c>
      <c r="AW50" s="1">
        <f>AW49*WACC!E42</f>
        <v>752690.87565146317</v>
      </c>
      <c r="AX50" s="1">
        <f>AX49*WACC!F42</f>
        <v>-278586.36810489866</v>
      </c>
      <c r="AY50" s="1">
        <f>AY49*WACC!G42</f>
        <v>956318.75753975997</v>
      </c>
      <c r="AZ50" s="1">
        <f>AZ49*WACC!H42</f>
        <v>465314.34898652398</v>
      </c>
      <c r="BA50" s="1">
        <f>BA49*WACC!I42</f>
        <v>114384.39381768119</v>
      </c>
      <c r="BB50" s="1">
        <f>BB49*WACC!J42</f>
        <v>543765.49270088167</v>
      </c>
      <c r="BC50" s="1">
        <f>BC49*WACC!K42</f>
        <v>559470.18167118868</v>
      </c>
      <c r="BD50" s="1">
        <f>BD49*WACC!L42</f>
        <v>500502.6112579882</v>
      </c>
      <c r="BE50" s="1">
        <f>BE49*WACC!M42</f>
        <v>754621.39259437344</v>
      </c>
      <c r="BF50" s="1">
        <f>BF49*WACC!N42</f>
        <v>998053.08606093284</v>
      </c>
      <c r="BG50" s="1">
        <f>BG49*WACC!O42</f>
        <v>514937.80156579887</v>
      </c>
      <c r="BH50" s="1">
        <f>BH49*WACC!P42</f>
        <v>452720.15900203446</v>
      </c>
      <c r="BJ50" s="1">
        <f>BJ49*WACC!C42</f>
        <v>564710.79048524587</v>
      </c>
      <c r="BK50" s="1">
        <f>BK49*WACC!D42</f>
        <v>76805.297956262439</v>
      </c>
      <c r="BL50" s="1">
        <f>BL49*WACC!E42</f>
        <v>1628484.2117662146</v>
      </c>
      <c r="BM50" s="1">
        <f>BM49*WACC!F42</f>
        <v>-602735.48776509671</v>
      </c>
      <c r="BN50" s="1">
        <f>BN49*WACC!G42</f>
        <v>2069043.2798477625</v>
      </c>
      <c r="BO50" s="1">
        <f>BO49*WACC!H42</f>
        <v>1006730.7779930012</v>
      </c>
      <c r="BP50" s="1">
        <f>BP49*WACC!I42</f>
        <v>247476.33514662887</v>
      </c>
      <c r="BQ50" s="1">
        <f>BQ49*WACC!J42</f>
        <v>1176463.7361921633</v>
      </c>
      <c r="BR50" s="1">
        <f>BR49*WACC!K42</f>
        <v>1210441.6132545222</v>
      </c>
      <c r="BS50" s="1">
        <f>BS49*WACC!L42</f>
        <v>1082862.3366477678</v>
      </c>
      <c r="BT50" s="1">
        <f>BT49*WACC!M42</f>
        <v>1632660.7441416364</v>
      </c>
      <c r="BU50" s="1">
        <f>BU49*WACC!N42</f>
        <v>2159337.5789869297</v>
      </c>
      <c r="BV50" s="1">
        <f>BV49*WACC!O42</f>
        <v>1114093.5901019445</v>
      </c>
      <c r="BW50" s="1">
        <f>BW49*WACC!P42</f>
        <v>979482.81277220859</v>
      </c>
      <c r="BY50" s="1">
        <f>BY49*WACC!C42</f>
        <v>186710.61768746516</v>
      </c>
      <c r="BZ50" s="1">
        <f>BZ49*WACC!D42</f>
        <v>19610.425310266059</v>
      </c>
      <c r="CA50" s="38">
        <f>CA49*WACC!E42</f>
        <v>334224.84683862538</v>
      </c>
      <c r="CB50" s="1">
        <f>CB49*WACC!F42</f>
        <v>-100880.80036449536</v>
      </c>
      <c r="CC50" s="1">
        <f>CC49*WACC!G42</f>
        <v>331045.38592482312</v>
      </c>
      <c r="CD50" s="1">
        <f>CD49*WACC!H42</f>
        <v>328397.68466510117</v>
      </c>
      <c r="CE50" s="1">
        <f>CE49*WACC!I42</f>
        <v>274197.68597851112</v>
      </c>
      <c r="CF50" s="1">
        <f>CF49*WACC!J42</f>
        <v>421831.0258584526</v>
      </c>
      <c r="CG50" s="1">
        <f>CG49*WACC!K42</f>
        <v>189673.65200081593</v>
      </c>
      <c r="CH50" s="1">
        <f>CH49*WACC!L42</f>
        <v>193333.57956255742</v>
      </c>
      <c r="CI50" s="1">
        <f>CI49*WACC!M42</f>
        <v>337278.31538957084</v>
      </c>
      <c r="CJ50" s="1">
        <f>CJ49*WACC!N42</f>
        <v>692472.66278635</v>
      </c>
      <c r="CK50" s="1">
        <f>CK49*WACC!O42</f>
        <v>410692.35222424089</v>
      </c>
      <c r="CL50" s="1">
        <f>CL49*WACC!P42</f>
        <v>285560.82436907652</v>
      </c>
    </row>
    <row r="51" spans="1:90" x14ac:dyDescent="0.35">
      <c r="A51" s="45" t="s">
        <v>81</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303743.03500623733</v>
      </c>
      <c r="M51" s="1">
        <f>M50*WACC!N43</f>
        <v>401726.75447876076</v>
      </c>
      <c r="N51" s="1">
        <f>N50*WACC!O43</f>
        <v>207267.85614003183</v>
      </c>
      <c r="O51" s="1">
        <f>O50*WACC!P43</f>
        <v>182224.67174361885</v>
      </c>
      <c r="Q51" s="1">
        <f>Q50*WACC!C43</f>
        <v>8520.4184913000227</v>
      </c>
      <c r="R51" s="1">
        <f>R50*WACC!D43</f>
        <v>1158.8467795596639</v>
      </c>
      <c r="S51" s="1">
        <f>S50*WACC!E43</f>
        <v>24570.748823127698</v>
      </c>
      <c r="T51" s="1">
        <f>T50*WACC!F43</f>
        <v>-9094.1393043038188</v>
      </c>
      <c r="U51" s="1">
        <f>U50*WACC!G43</f>
        <v>31217.952477526247</v>
      </c>
      <c r="V51" s="1">
        <f>V50*WACC!H43</f>
        <v>15189.664658615067</v>
      </c>
      <c r="W51" s="1">
        <f>W50*WACC!I43</f>
        <v>3733.950152308224</v>
      </c>
      <c r="X51" s="1">
        <f>X50*WACC!J43</f>
        <v>17750.614192411776</v>
      </c>
      <c r="Y51" s="1">
        <f>Y50*WACC!K43</f>
        <v>18263.276137065608</v>
      </c>
      <c r="Z51" s="1">
        <f>Z50*WACC!L43</f>
        <v>16338.345985522594</v>
      </c>
      <c r="AA51" s="1">
        <f>AA50*WACC!M43</f>
        <v>24633.76372681123</v>
      </c>
      <c r="AB51" s="1">
        <f>AB50*WACC!N43</f>
        <v>32580.322789917744</v>
      </c>
      <c r="AC51" s="1">
        <f>AC50*WACC!O43</f>
        <v>16809.566571211526</v>
      </c>
      <c r="AD51" s="1">
        <f>AD50*WACC!P43</f>
        <v>14778.573956628818</v>
      </c>
      <c r="AF51" s="1">
        <f>AF50*WACC!C43</f>
        <v>531078.72811234358</v>
      </c>
      <c r="AG51" s="1">
        <f>AG50*WACC!D43</f>
        <v>72231.061701247047</v>
      </c>
      <c r="AH51" s="1">
        <f>AH50*WACC!E43</f>
        <v>1531497.7834807921</v>
      </c>
      <c r="AI51" s="1">
        <f>AI50*WACC!F43</f>
        <v>-566838.81665410334</v>
      </c>
      <c r="AJ51" s="1">
        <f>AJ50*WACC!G43</f>
        <v>1945818.8013845903</v>
      </c>
      <c r="AK51" s="1">
        <f>AK50*WACC!H43</f>
        <v>946773.65854591224</v>
      </c>
      <c r="AL51" s="1">
        <f>AL50*WACC!I43</f>
        <v>232737.57031390199</v>
      </c>
      <c r="AM51" s="1">
        <f>AM50*WACC!J43</f>
        <v>1106397.9566431802</v>
      </c>
      <c r="AN51" s="1">
        <f>AN50*WACC!K43</f>
        <v>1138352.2384424096</v>
      </c>
      <c r="AO51" s="1">
        <f>AO50*WACC!L43</f>
        <v>1018371.1063383403</v>
      </c>
      <c r="AP51" s="1">
        <f>AP50*WACC!M43</f>
        <v>1535425.8857717977</v>
      </c>
      <c r="AQ51" s="1">
        <f>AQ50*WACC!N43</f>
        <v>2030735.509814092</v>
      </c>
      <c r="AR51" s="1">
        <f>AR50*WACC!O43</f>
        <v>1047742.3431577156</v>
      </c>
      <c r="AS51" s="1">
        <f>AS50*WACC!P43</f>
        <v>921148.59286348266</v>
      </c>
      <c r="AU51" s="1">
        <f>AU50*WACC!C43</f>
        <v>104404.49009184279</v>
      </c>
      <c r="AV51" s="1">
        <f>AV50*WACC!D43</f>
        <v>14199.866736362017</v>
      </c>
      <c r="AW51" s="1">
        <f>AW50*WACC!E43</f>
        <v>301076.35026058526</v>
      </c>
      <c r="AX51" s="1">
        <f>AX50*WACC!F43</f>
        <v>-111434.54724195947</v>
      </c>
      <c r="AY51" s="1">
        <f>AY50*WACC!G43</f>
        <v>382527.50301590399</v>
      </c>
      <c r="AZ51" s="1">
        <f>AZ50*WACC!H43</f>
        <v>186125.73959460959</v>
      </c>
      <c r="BA51" s="1">
        <f>BA50*WACC!I43</f>
        <v>45753.757527072477</v>
      </c>
      <c r="BB51" s="1">
        <f>BB50*WACC!J43</f>
        <v>217506.19708035269</v>
      </c>
      <c r="BC51" s="1">
        <f>BC50*WACC!K43</f>
        <v>223788.07266847548</v>
      </c>
      <c r="BD51" s="1">
        <f>BD50*WACC!L43</f>
        <v>200201.0445031953</v>
      </c>
      <c r="BE51" s="1">
        <f>BE50*WACC!M43</f>
        <v>301848.55703774939</v>
      </c>
      <c r="BF51" s="1">
        <f>BF50*WACC!N43</f>
        <v>399221.23442437313</v>
      </c>
      <c r="BG51" s="1">
        <f>BG50*WACC!O43</f>
        <v>205975.12062631955</v>
      </c>
      <c r="BH51" s="1">
        <f>BH50*WACC!P43</f>
        <v>181088.0636008138</v>
      </c>
      <c r="BJ51" s="1">
        <f>BJ50*WACC!C43</f>
        <v>225884.31619409836</v>
      </c>
      <c r="BK51" s="1">
        <f>BK50*WACC!D43</f>
        <v>30722.119182504975</v>
      </c>
      <c r="BL51" s="1">
        <f>BL50*WACC!E43</f>
        <v>651393.68470648583</v>
      </c>
      <c r="BM51" s="1">
        <f>BM50*WACC!F43</f>
        <v>-241094.19510603871</v>
      </c>
      <c r="BN51" s="1">
        <f>BN50*WACC!G43</f>
        <v>827617.31193910504</v>
      </c>
      <c r="BO51" s="1">
        <f>BO50*WACC!H43</f>
        <v>402692.3111972005</v>
      </c>
      <c r="BP51" s="1">
        <f>BP50*WACC!I43</f>
        <v>98990.534058651552</v>
      </c>
      <c r="BQ51" s="1">
        <f>BQ50*WACC!J43</f>
        <v>470585.49447686534</v>
      </c>
      <c r="BR51" s="1">
        <f>BR50*WACC!K43</f>
        <v>484176.64530180889</v>
      </c>
      <c r="BS51" s="1">
        <f>BS50*WACC!L43</f>
        <v>433144.93465910712</v>
      </c>
      <c r="BT51" s="1">
        <f>BT50*WACC!M43</f>
        <v>653064.29765665461</v>
      </c>
      <c r="BU51" s="1">
        <f>BU50*WACC!N43</f>
        <v>863735.03159477189</v>
      </c>
      <c r="BV51" s="1">
        <f>BV50*WACC!O43</f>
        <v>445637.43604077783</v>
      </c>
      <c r="BW51" s="1">
        <f>BW50*WACC!P43</f>
        <v>391793.12510888348</v>
      </c>
      <c r="BY51" s="1">
        <f>BY50*WACC!C43</f>
        <v>74684.247074986066</v>
      </c>
      <c r="BZ51" s="1">
        <f>BZ50*WACC!D43</f>
        <v>7844.1701241064238</v>
      </c>
      <c r="CA51" s="38">
        <f>CA50*WACC!E43</f>
        <v>133689.93873545015</v>
      </c>
      <c r="CB51" s="1">
        <f>CB50*WACC!F43</f>
        <v>-40352.320145798149</v>
      </c>
      <c r="CC51" s="1">
        <f>CC50*WACC!G43</f>
        <v>132418.15436992925</v>
      </c>
      <c r="CD51" s="1">
        <f>CD50*WACC!H43</f>
        <v>131359.07386604047</v>
      </c>
      <c r="CE51" s="1">
        <f>CE50*WACC!I43</f>
        <v>109679.07439140446</v>
      </c>
      <c r="CF51" s="1">
        <f>CF50*WACC!J43</f>
        <v>168732.41034338105</v>
      </c>
      <c r="CG51" s="1">
        <f>CG50*WACC!K43</f>
        <v>75869.460800326371</v>
      </c>
      <c r="CH51" s="1">
        <f>CH50*WACC!L43</f>
        <v>77333.43182502297</v>
      </c>
      <c r="CI51" s="1">
        <f>CI50*WACC!M43</f>
        <v>134911.32615582834</v>
      </c>
      <c r="CJ51" s="1">
        <f>CJ50*WACC!N43</f>
        <v>276989.06511453999</v>
      </c>
      <c r="CK51" s="1">
        <f>CK50*WACC!O43</f>
        <v>164276.94088969636</v>
      </c>
      <c r="CL51" s="1">
        <f>CL50*WACC!P43</f>
        <v>114224.32974763062</v>
      </c>
    </row>
    <row r="52" spans="1:90" x14ac:dyDescent="0.35">
      <c r="A52" s="45" t="s">
        <v>82</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759357.58751559304</v>
      </c>
      <c r="M52" s="1">
        <f>(M29+M30+M43-M34-M46)*WACC!N42/(1-(1-WACC!N43)*WACC!N42)</f>
        <v>1004316.886196902</v>
      </c>
      <c r="N52" s="1">
        <f>(N29+N30+N43-N34-N46)*WACC!O42/(1-(1-WACC!O43)*WACC!O42)</f>
        <v>518169.64035008068</v>
      </c>
      <c r="O52" s="1">
        <f>(O29+O30+O43-O34-O46)*WACC!P42/(1-(1-WACC!P43)*WACC!P42)</f>
        <v>455561.67935904698</v>
      </c>
      <c r="Q52" s="1">
        <f>(Q29+Q30+Q43-Q34-Q46)*WACC!C42/(1-(1-WACC!C43)*WACC!C42)</f>
        <v>21301.046228250085</v>
      </c>
      <c r="R52" s="1">
        <f>(R29+R30+R43-R34-R46)*WACC!D42/(1-(1-WACC!D43)*WACC!D42)</f>
        <v>2897.1169488991613</v>
      </c>
      <c r="S52" s="1">
        <f>(S29+S30+S43-S34-S46)*WACC!E42/(1-(1-WACC!E43)*WACC!E42)</f>
        <v>61426.872057819237</v>
      </c>
      <c r="T52" s="1">
        <f>(T29+T30+T43-T34-T46)*WACC!F42/(1-(1-WACC!F43)*WACC!F42)</f>
        <v>-22735.348260759514</v>
      </c>
      <c r="U52" s="1">
        <f>(U29+U30+U43-U34-U46)*WACC!G42/(1-(1-WACC!G43)*WACC!G42)</f>
        <v>78044.881193815629</v>
      </c>
      <c r="V52" s="1">
        <f>(V29+V30+V43-V34-V46)*WACC!H42/(1-(1-WACC!H43)*WACC!H42)</f>
        <v>37974.161646537665</v>
      </c>
      <c r="W52" s="1">
        <f>(W29+W30+W43-W34-W46)*WACC!I42/(1-(1-WACC!I43)*WACC!I42)</f>
        <v>9334.8753807705634</v>
      </c>
      <c r="X52" s="1">
        <f>(X29+X30+X43-X34-X46)*WACC!J42/(1-(1-WACC!J43)*WACC!J42)</f>
        <v>44376.535481029445</v>
      </c>
      <c r="Y52" s="1">
        <f>(Y29+Y30+Y43-Y34-Y46)*WACC!K42/(1-(1-WACC!K43)*WACC!K42)</f>
        <v>45658.190342664027</v>
      </c>
      <c r="Z52" s="1">
        <f>(Z29+Z30+Z43-Z34-Z46)*WACC!L42/(1-(1-WACC!L43)*WACC!L42)</f>
        <v>40845.864963806445</v>
      </c>
      <c r="AA52" s="1">
        <f>(AA29+AA30+AA43-AA34-AA46)*WACC!M42/(1-(1-WACC!M43)*WACC!M42)</f>
        <v>61584.409317028068</v>
      </c>
      <c r="AB52" s="1">
        <f>(AB29+AB30+AB43-AB34-AB46)*WACC!N42/(1-(1-WACC!N43)*WACC!N42)</f>
        <v>81450.806974794439</v>
      </c>
      <c r="AC52" s="1">
        <f>(AC29+AC30+AC43-AC34-AC46)*WACC!O42/(1-(1-WACC!O43)*WACC!O42)</f>
        <v>42023.916428028868</v>
      </c>
      <c r="AD52" s="1">
        <f>(AD29+AD30+AD43-AD34-AD46)*WACC!P42/(1-(1-WACC!P43)*WACC!P42)</f>
        <v>36946.434891572047</v>
      </c>
      <c r="AF52" s="1">
        <f>(AF29+AF30+AF43-AF34-AF46)*WACC!C42/(1-(1-WACC!C43)*WACC!C42)</f>
        <v>1327696.8202808609</v>
      </c>
      <c r="AG52" s="1">
        <f>(AG29+AG30+AG43-AG34-AG46)*WACC!D42/(1-(1-WACC!D43)*WACC!D42)</f>
        <v>180577.65425311431</v>
      </c>
      <c r="AH52" s="1">
        <f>(AH29+AH30+AH43-AH34-AH46)*WACC!E42/(1-(1-WACC!E43)*WACC!E42)</f>
        <v>3828744.4587019794</v>
      </c>
      <c r="AI52" s="1">
        <f>(AI29+AI30+AI43-AI34-AI46)*WACC!F42/(1-(1-WACC!F43)*WACC!F42)</f>
        <v>-1417097.0416352572</v>
      </c>
      <c r="AJ52" s="1">
        <f>(AJ29+AJ30+AJ43-AJ34-AJ46)*WACC!G42/(1-(1-WACC!G43)*WACC!G42)</f>
        <v>4864547.0034614764</v>
      </c>
      <c r="AK52" s="1">
        <f>(AK29+AK30+AK43-AK34-AK46)*WACC!H42/(1-(1-WACC!H43)*WACC!H42)</f>
        <v>2366934.1463647811</v>
      </c>
      <c r="AL52" s="1">
        <f>(AL29+AL30+AL43-AL34-AL46)*WACC!I42/(1-(1-WACC!I43)*WACC!I42)</f>
        <v>581843.92578476109</v>
      </c>
      <c r="AM52" s="1">
        <f>(AM29+AM30+AM43-AM34-AM46)*WACC!J42/(1-(1-WACC!J43)*WACC!J42)</f>
        <v>2765994.8916079476</v>
      </c>
      <c r="AN52" s="1">
        <f>(AN29+AN30+AN43-AN34-AN46)*WACC!K42/(1-(1-WACC!K43)*WACC!K42)</f>
        <v>2845880.5961060221</v>
      </c>
      <c r="AO52" s="1">
        <f>(AO29+AO30+AO43-AO34-AO46)*WACC!L42/(1-(1-WACC!L43)*WACC!L42)</f>
        <v>2545927.7658458496</v>
      </c>
      <c r="AP52" s="1">
        <f>(AP29+AP30+AP43-AP34-AP46)*WACC!M42/(1-(1-WACC!M43)*WACC!M42)</f>
        <v>3838564.7144294917</v>
      </c>
      <c r="AQ52" s="1">
        <f>(AQ29+AQ30+AQ43-AQ34-AQ46)*WACC!N42/(1-(1-WACC!N43)*WACC!N42)</f>
        <v>5076838.7745352285</v>
      </c>
      <c r="AR52" s="1">
        <f>(AR29+AR30+AR43-AR34-AR46)*WACC!O42/(1-(1-WACC!O43)*WACC!O42)</f>
        <v>2619355.857894287</v>
      </c>
      <c r="AS52" s="1">
        <f>(AS29+AS30+AS43-AS34-AS46)*WACC!P42/(1-(1-WACC!P43)*WACC!P42)</f>
        <v>2302871.482158713</v>
      </c>
      <c r="AU52" s="38">
        <f>(AU29+AU30+AU43-AU34-AU46)*WACC!C42/(1-(1-WACC!C43)*WACC!C42)</f>
        <v>261011.22522960691</v>
      </c>
      <c r="AV52" s="38">
        <f>(AV29+AV30+AV43-AV34-AV46)*WACC!D42/(1-(1-WACC!D43)*WACC!D42)</f>
        <v>35499.666840904843</v>
      </c>
      <c r="AW52" s="38">
        <f>(AW29+AW30+AW43-AW34-AW46)*WACC!E42/(1-(1-WACC!E43)*WACC!E42)</f>
        <v>752690.87565146305</v>
      </c>
      <c r="AX52" s="38">
        <f>(AX29+AX30+AX43-AX34-AX46)*WACC!F42/(1-(1-WACC!F43)*WACC!F42)</f>
        <v>-278586.36810489855</v>
      </c>
      <c r="AY52" s="38">
        <f>(AY29+AY30+AY43-AY34-AY46)*WACC!G42/(1-(1-WACC!G43)*WACC!G42)</f>
        <v>956318.75753975904</v>
      </c>
      <c r="AZ52" s="38">
        <f>(AZ29+AZ30+AZ43-AZ34-AZ46)*WACC!H42/(1-(1-WACC!H43)*WACC!H42)</f>
        <v>465314.34898652387</v>
      </c>
      <c r="BA52" s="38">
        <f>(BA29+BA30+BA43-BA34-BA46)*WACC!I42/(1-(1-WACC!I43)*WACC!I42)</f>
        <v>114384.39381768079</v>
      </c>
      <c r="BB52" s="38">
        <f>(BB29+BB30+BB43-BB34-BB46)*WACC!J42/(1-(1-WACC!J43)*WACC!J42)</f>
        <v>543765.49270088098</v>
      </c>
      <c r="BC52" s="38">
        <f>(BC29+BC30+BC43-BC34-BC46)*WACC!K42/(1-(1-WACC!K43)*WACC!K42)</f>
        <v>559470.18167118868</v>
      </c>
      <c r="BD52" s="38">
        <f>(BD29+BD30+BD43-BD34-BD46)*WACC!L42/(1-(1-WACC!L43)*WACC!L42)</f>
        <v>500502.61125798861</v>
      </c>
      <c r="BE52" s="38">
        <f>(BE29+BE30+BE43-BE34-BE46)*WACC!M42/(1-(1-WACC!M43)*WACC!M42)</f>
        <v>754621.3925943739</v>
      </c>
      <c r="BF52" s="38">
        <f>(BF29+BF30+BF43-BF34-BF46)*WACC!N42/(1-(1-WACC!N43)*WACC!N42)</f>
        <v>998053.08606093307</v>
      </c>
      <c r="BG52" s="38">
        <f>(BG29+BG30+BG43-BG34-BG46)*WACC!O42/(1-(1-WACC!O43)*WACC!O42)</f>
        <v>514937.80156579835</v>
      </c>
      <c r="BH52" s="38">
        <f>(BH29+BH30+BH43-BH34-BH46)*WACC!P42/(1-(1-WACC!P43)*WACC!P42)</f>
        <v>452720.15900203469</v>
      </c>
      <c r="BJ52" s="38">
        <f>(BJ29+BJ30+BJ43-BJ34-BJ46)*WACC!C42/(1-(1-WACC!C43)*WACC!C42)</f>
        <v>564710.79048524518</v>
      </c>
      <c r="BK52" s="38">
        <f>(BK29+BK30+BK43-BK34-BK46)*WACC!D42/(1-(1-WACC!D43)*WACC!D42)</f>
        <v>76805.297956261231</v>
      </c>
      <c r="BL52" s="38">
        <f>(BL29+BL30+BL43-BL34-BL46)*WACC!E42/(1-(1-WACC!E43)*WACC!E42)</f>
        <v>1628484.2117662139</v>
      </c>
      <c r="BM52" s="38">
        <f>(BM29+BM30+BM43-BM34-BM46)*WACC!F42/(1-(1-WACC!F43)*WACC!F42)</f>
        <v>-602735.48776509776</v>
      </c>
      <c r="BN52" s="38">
        <f>(BN29+BN30+BN43-BN34-BN46)*WACC!G42/(1-(1-WACC!G43)*WACC!G42)</f>
        <v>2069043.2798477623</v>
      </c>
      <c r="BO52" s="38">
        <f>(BO29+BO30+BO43-BO34-BO46)*WACC!H42/(1-(1-WACC!H43)*WACC!H42)</f>
        <v>1006730.7779929978</v>
      </c>
      <c r="BP52" s="38">
        <f>(BP29+BP30+BP43-BP34-BP46)*WACC!I42/(1-(1-WACC!I43)*WACC!I42)</f>
        <v>247476.33514662954</v>
      </c>
      <c r="BQ52" s="38">
        <f>(BQ29+BQ30+BQ43-BQ34-BQ46)*WACC!J42/(1-(1-WACC!J43)*WACC!J42)</f>
        <v>1176463.7361921635</v>
      </c>
      <c r="BR52" s="38">
        <f>(BR29+BR30+BR43-BR34-BR46)*WACC!K42/(1-(1-WACC!K43)*WACC!K42)</f>
        <v>1210441.6132545222</v>
      </c>
      <c r="BS52" s="38">
        <f>(BS29+BS30+BS43-BS34-BS46)*WACC!L42/(1-(1-WACC!L43)*WACC!L42)</f>
        <v>1082862.3366477697</v>
      </c>
      <c r="BT52" s="38">
        <f>(BT29+BT30+BT43-BT34-BT46)*WACC!M42/(1-(1-WACC!M43)*WACC!M42)</f>
        <v>1632660.744141636</v>
      </c>
      <c r="BU52" s="38">
        <f>(BU29+BU30+BU43-BU34-BU46)*WACC!N42/(1-(1-WACC!N43)*WACC!N42)</f>
        <v>2159337.5789869288</v>
      </c>
      <c r="BV52" s="38">
        <f>(BV29+BV30+BV43-BV34-BV46)*WACC!O42/(1-(1-WACC!O43)*WACC!O42)</f>
        <v>1114093.5901019436</v>
      </c>
      <c r="BW52" s="38">
        <f>(BW29+BW30+BW43-BW34-BW46)*WACC!P42/(1-(1-WACC!P43)*WACC!P42)</f>
        <v>979482.81277220894</v>
      </c>
      <c r="BY52" s="38">
        <f>(BY29+BY30+BY43-BY34-BY46)*WACC!C42/(1-(1-WACC!C43)*WACC!C42)</f>
        <v>186710.6176874649</v>
      </c>
      <c r="BZ52" s="38">
        <f>(BZ29+BZ30+BZ43-BZ34-BZ46)*WACC!D42/(1-(1-WACC!D43)*WACC!D42)</f>
        <v>19610.42531026623</v>
      </c>
      <c r="CA52" s="38">
        <f>(CA29+CA30+CA43-CA34-CA46)*WACC!E42/(1-(1-WACC!E43)*WACC!E42)</f>
        <v>334224.84683862532</v>
      </c>
      <c r="CB52" s="38">
        <f>(CB29+CB30+CB43-CB34-CB46)*WACC!F42/(1-(1-WACC!F43)*WACC!F42)</f>
        <v>-100880.80036449463</v>
      </c>
      <c r="CC52" s="38">
        <f>(CC29+CC30+CC43-CC34-CC46)*WACC!G42/(1-(1-WACC!G43)*WACC!G42)</f>
        <v>331045.38592482248</v>
      </c>
      <c r="CD52" s="38">
        <f>(CD29+CD30+CD43-CD34-CD46)*WACC!H42/(1-(1-WACC!H43)*WACC!H42)</f>
        <v>328397.68466510106</v>
      </c>
      <c r="CE52" s="38">
        <f>(CE29+CE30+CE43-CE34-CE46)*WACC!I42/(1-(1-WACC!I43)*WACC!I42)</f>
        <v>274197.68597851094</v>
      </c>
      <c r="CF52" s="38">
        <f>(CF29+CF30+CF43-CF34-CF46)*WACC!J42/(1-(1-WACC!J43)*WACC!J42)</f>
        <v>421831.02585845313</v>
      </c>
      <c r="CG52" s="38">
        <f>(CG29+CG30+CG43-CG34-CG46)*WACC!K42/(1-(1-WACC!K43)*WACC!K42)</f>
        <v>189673.65200081604</v>
      </c>
      <c r="CH52" s="38">
        <f>(CH29+CH30+CH43-CH34-CH46)*WACC!L42/(1-(1-WACC!L43)*WACC!L42)</f>
        <v>193333.57956255734</v>
      </c>
      <c r="CI52" s="38">
        <f>(CI29+CI30+CI43-CI34-CI46)*WACC!M42/(1-(1-WACC!M43)*WACC!M42)</f>
        <v>337278.31538957055</v>
      </c>
      <c r="CJ52" s="38">
        <f>(CJ29+CJ30+CJ43-CJ34-CJ46)*WACC!N42/(1-(1-WACC!N43)*WACC!N42)</f>
        <v>692472.66278634977</v>
      </c>
      <c r="CK52" s="38">
        <f>(CK29+CK30+CK43-CK34-CK46)*WACC!O42/(1-(1-WACC!O43)*WACC!O42)</f>
        <v>410692.35222424101</v>
      </c>
      <c r="CL52" s="38">
        <f>(CL29+CL30+CL43-CL34-CL46)*WACC!P42/(1-(1-WACC!P43)*WACC!P42)</f>
        <v>285560.82436907705</v>
      </c>
    </row>
    <row r="53" spans="1:90" x14ac:dyDescent="0.35">
      <c r="A53" s="45" t="s">
        <v>83</v>
      </c>
      <c r="B53" s="1">
        <f>B50-B51</f>
        <v>157589.62611791515</v>
      </c>
      <c r="C53" s="1">
        <f t="shared" ref="C53:L53" si="220">C50-C51</f>
        <v>21433.48133723886</v>
      </c>
      <c r="D53" s="1">
        <f t="shared" si="220"/>
        <v>454448.93633189483</v>
      </c>
      <c r="E53" s="1">
        <f t="shared" si="220"/>
        <v>-168200.89462657791</v>
      </c>
      <c r="F53" s="1">
        <f t="shared" si="220"/>
        <v>577392.46776711056</v>
      </c>
      <c r="G53" s="1">
        <f t="shared" si="220"/>
        <v>280940.84543521557</v>
      </c>
      <c r="H53" s="1">
        <f t="shared" si="220"/>
        <v>69061.374044717202</v>
      </c>
      <c r="I53" s="1">
        <f t="shared" si="220"/>
        <v>328306.95543907682</v>
      </c>
      <c r="J53" s="1">
        <f t="shared" si="220"/>
        <v>337788.90802924428</v>
      </c>
      <c r="K53" s="1">
        <f t="shared" si="220"/>
        <v>302186.31137339806</v>
      </c>
      <c r="L53" s="1">
        <f t="shared" si="220"/>
        <v>455614.55250935594</v>
      </c>
      <c r="M53" s="1">
        <f t="shared" ref="M53:N53" si="221">M50-M51</f>
        <v>602590.13171814103</v>
      </c>
      <c r="N53" s="1">
        <f t="shared" si="221"/>
        <v>310901.78421004774</v>
      </c>
      <c r="O53" s="1">
        <f t="shared" ref="O53" si="222">O50-O51</f>
        <v>273337.00761542824</v>
      </c>
      <c r="Q53" s="1">
        <f t="shared" ref="Q53:AA53" si="223">Q50-Q51</f>
        <v>12780.627736950033</v>
      </c>
      <c r="R53" s="1">
        <f t="shared" si="223"/>
        <v>1738.2701693394956</v>
      </c>
      <c r="S53" s="1">
        <f t="shared" si="223"/>
        <v>36856.123234691549</v>
      </c>
      <c r="T53" s="1">
        <f t="shared" si="223"/>
        <v>-13641.208956455728</v>
      </c>
      <c r="U53" s="1">
        <f t="shared" si="223"/>
        <v>46826.928716289367</v>
      </c>
      <c r="V53" s="1">
        <f t="shared" si="223"/>
        <v>22784.496987922597</v>
      </c>
      <c r="W53" s="1">
        <f t="shared" si="223"/>
        <v>5600.9252284623362</v>
      </c>
      <c r="X53" s="1">
        <f t="shared" si="223"/>
        <v>26625.921288617661</v>
      </c>
      <c r="Y53" s="1">
        <f t="shared" si="223"/>
        <v>27394.914205598412</v>
      </c>
      <c r="Z53" s="1">
        <f t="shared" si="223"/>
        <v>24507.518978283886</v>
      </c>
      <c r="AA53" s="1">
        <f t="shared" si="223"/>
        <v>36950.645590216838</v>
      </c>
      <c r="AB53" s="1">
        <f t="shared" ref="AB53:AC53" si="224">AB50-AB51</f>
        <v>48870.484184876608</v>
      </c>
      <c r="AC53" s="1">
        <f t="shared" si="224"/>
        <v>25214.349856817291</v>
      </c>
      <c r="AD53" s="1">
        <f t="shared" ref="AD53" si="225">AD50-AD51</f>
        <v>22167.860934943223</v>
      </c>
      <c r="AF53" s="1">
        <f t="shared" ref="AF53:AP53" si="226">AF50-AF51</f>
        <v>796618.09216851543</v>
      </c>
      <c r="AG53" s="1">
        <f t="shared" si="226"/>
        <v>108346.59255187058</v>
      </c>
      <c r="AH53" s="1">
        <f t="shared" si="226"/>
        <v>2297246.675221188</v>
      </c>
      <c r="AI53" s="1">
        <f t="shared" si="226"/>
        <v>-850258.22498115501</v>
      </c>
      <c r="AJ53" s="1">
        <f t="shared" si="226"/>
        <v>2918728.2020768849</v>
      </c>
      <c r="AK53" s="1">
        <f t="shared" si="226"/>
        <v>1420160.4878188684</v>
      </c>
      <c r="AL53" s="1">
        <f t="shared" si="226"/>
        <v>349106.35547085293</v>
      </c>
      <c r="AM53" s="1">
        <f t="shared" si="226"/>
        <v>1659596.9349647702</v>
      </c>
      <c r="AN53" s="1">
        <f t="shared" si="226"/>
        <v>1707528.357663614</v>
      </c>
      <c r="AO53" s="1">
        <f t="shared" si="226"/>
        <v>1527556.6595075103</v>
      </c>
      <c r="AP53" s="1">
        <f t="shared" si="226"/>
        <v>2303138.828657696</v>
      </c>
      <c r="AQ53" s="1">
        <f t="shared" ref="AQ53:AR53" si="227">AQ50-AQ51</f>
        <v>3046103.2647211375</v>
      </c>
      <c r="AR53" s="1">
        <f t="shared" si="227"/>
        <v>1571613.5147365732</v>
      </c>
      <c r="AS53" s="1">
        <f t="shared" ref="AS53" si="228">AS50-AS51</f>
        <v>1381722.8892952239</v>
      </c>
      <c r="AU53" s="1">
        <f>AU50-AU51</f>
        <v>156606.73513776419</v>
      </c>
      <c r="AV53" s="1">
        <f t="shared" ref="AV53:BE53" si="229">AV50-AV51</f>
        <v>21299.800104543021</v>
      </c>
      <c r="AW53" s="1">
        <f t="shared" si="229"/>
        <v>451614.52539087791</v>
      </c>
      <c r="AX53" s="1">
        <f t="shared" si="229"/>
        <v>-167151.82086293917</v>
      </c>
      <c r="AY53" s="1">
        <f t="shared" si="229"/>
        <v>573791.25452385598</v>
      </c>
      <c r="AZ53" s="1">
        <f t="shared" si="229"/>
        <v>279188.60939191439</v>
      </c>
      <c r="BA53" s="1">
        <f t="shared" si="229"/>
        <v>68630.636290608716</v>
      </c>
      <c r="BB53" s="1">
        <f t="shared" si="229"/>
        <v>326259.29562052898</v>
      </c>
      <c r="BC53" s="1">
        <f t="shared" si="229"/>
        <v>335682.10900271323</v>
      </c>
      <c r="BD53" s="1">
        <f t="shared" si="229"/>
        <v>300301.56675479293</v>
      </c>
      <c r="BE53" s="1">
        <f t="shared" si="229"/>
        <v>452772.83555662405</v>
      </c>
      <c r="BF53" s="1">
        <f t="shared" ref="BF53:BG53" si="230">BF50-BF51</f>
        <v>598831.8516365597</v>
      </c>
      <c r="BG53" s="1">
        <f t="shared" si="230"/>
        <v>308962.68093947932</v>
      </c>
      <c r="BH53" s="1">
        <f t="shared" ref="BH53" si="231">BH50-BH51</f>
        <v>271632.09540122066</v>
      </c>
      <c r="BJ53" s="1">
        <f>BJ50-BJ51</f>
        <v>338826.47429114755</v>
      </c>
      <c r="BK53" s="1">
        <f t="shared" ref="BK53:BT53" si="232">BK50-BK51</f>
        <v>46083.178773757463</v>
      </c>
      <c r="BL53" s="1">
        <f t="shared" si="232"/>
        <v>977090.52705972875</v>
      </c>
      <c r="BM53" s="1">
        <f t="shared" si="232"/>
        <v>-361641.292659058</v>
      </c>
      <c r="BN53" s="1">
        <f t="shared" si="232"/>
        <v>1241425.9679086576</v>
      </c>
      <c r="BO53" s="1">
        <f t="shared" si="232"/>
        <v>604038.46679580072</v>
      </c>
      <c r="BP53" s="1">
        <f t="shared" si="232"/>
        <v>148485.80108797731</v>
      </c>
      <c r="BQ53" s="1">
        <f t="shared" si="232"/>
        <v>705878.24171529803</v>
      </c>
      <c r="BR53" s="1">
        <f t="shared" si="232"/>
        <v>726264.96795271337</v>
      </c>
      <c r="BS53" s="1">
        <f t="shared" si="232"/>
        <v>649717.40198866068</v>
      </c>
      <c r="BT53" s="1">
        <f t="shared" si="232"/>
        <v>979596.4464849818</v>
      </c>
      <c r="BU53" s="1">
        <f t="shared" ref="BU53:BV53" si="233">BU50-BU51</f>
        <v>1295602.5473921578</v>
      </c>
      <c r="BV53" s="1">
        <f t="shared" si="233"/>
        <v>668456.15406116669</v>
      </c>
      <c r="BW53" s="1">
        <f t="shared" ref="BW53" si="234">BW50-BW51</f>
        <v>587689.68766332511</v>
      </c>
      <c r="BY53" s="1">
        <f>BY50-BY51</f>
        <v>112026.37061247909</v>
      </c>
      <c r="BZ53" s="1">
        <f t="shared" ref="BZ53:CI53" si="235">BZ50-BZ51</f>
        <v>11766.255186159635</v>
      </c>
      <c r="CA53" s="38">
        <f t="shared" si="235"/>
        <v>200534.90810317523</v>
      </c>
      <c r="CB53" s="1">
        <f t="shared" si="235"/>
        <v>-60528.480218697208</v>
      </c>
      <c r="CC53" s="1">
        <f t="shared" si="235"/>
        <v>198627.23155489386</v>
      </c>
      <c r="CD53" s="1">
        <f t="shared" si="235"/>
        <v>197038.6107990607</v>
      </c>
      <c r="CE53" s="1">
        <f t="shared" si="235"/>
        <v>164518.61158710666</v>
      </c>
      <c r="CF53" s="1">
        <f t="shared" si="235"/>
        <v>253098.61551507155</v>
      </c>
      <c r="CG53" s="1">
        <f t="shared" si="235"/>
        <v>113804.19120048956</v>
      </c>
      <c r="CH53" s="1">
        <f t="shared" si="235"/>
        <v>116000.14773753445</v>
      </c>
      <c r="CI53" s="1">
        <f t="shared" si="235"/>
        <v>202366.9892337425</v>
      </c>
      <c r="CJ53" s="1">
        <f t="shared" ref="CJ53:CK53" si="236">CJ50-CJ51</f>
        <v>415483.59767181001</v>
      </c>
      <c r="CK53" s="1">
        <f t="shared" si="236"/>
        <v>246415.41133454454</v>
      </c>
      <c r="CL53" s="1">
        <f t="shared" ref="CL53" si="237">CL50-CL51</f>
        <v>171336.49462144589</v>
      </c>
    </row>
    <row r="54" spans="1:90" x14ac:dyDescent="0.35">
      <c r="A54" s="45"/>
      <c r="B54" s="1"/>
      <c r="C54" s="1"/>
      <c r="D54" s="1"/>
      <c r="E54" s="1"/>
      <c r="F54" s="1"/>
      <c r="G54" s="1"/>
      <c r="H54" s="1"/>
      <c r="I54" s="1"/>
      <c r="J54" s="1"/>
      <c r="K54" s="1"/>
      <c r="L54" s="1"/>
      <c r="M54" s="1"/>
      <c r="N54" s="1"/>
      <c r="O54" s="1"/>
      <c r="Q54" s="1"/>
      <c r="R54" s="1"/>
      <c r="S54" s="1"/>
      <c r="T54" s="1"/>
      <c r="U54" s="1"/>
      <c r="V54" s="1"/>
      <c r="W54" s="1"/>
      <c r="X54" s="1"/>
      <c r="Y54" s="1"/>
      <c r="Z54" s="1"/>
      <c r="AA54" s="1"/>
      <c r="AB54" s="1"/>
      <c r="AC54" s="1"/>
      <c r="AD54" s="1"/>
      <c r="AF54" s="1"/>
      <c r="AG54" s="1"/>
      <c r="AH54" s="1"/>
      <c r="AI54" s="1"/>
      <c r="AJ54" s="1"/>
      <c r="AK54" s="1"/>
      <c r="AL54" s="1"/>
      <c r="AM54" s="1"/>
      <c r="AN54" s="1"/>
      <c r="AO54" s="1"/>
      <c r="AP54" s="1"/>
      <c r="AQ54" s="1"/>
      <c r="AR54" s="1"/>
      <c r="AS54" s="1"/>
      <c r="AU54" s="1"/>
      <c r="AV54" s="1"/>
      <c r="AW54" s="1"/>
      <c r="AX54" s="1"/>
      <c r="AY54" s="1"/>
      <c r="AZ54" s="1"/>
      <c r="BA54" s="1"/>
      <c r="BB54" s="1"/>
      <c r="BC54" s="1"/>
      <c r="BD54" s="1"/>
      <c r="BE54" s="1"/>
      <c r="BF54" s="1"/>
      <c r="BG54" s="1"/>
      <c r="BH54" s="1"/>
      <c r="BJ54" s="1"/>
      <c r="BK54" s="1"/>
      <c r="BL54" s="1"/>
      <c r="BM54" s="1"/>
      <c r="BN54" s="1"/>
      <c r="BO54" s="1"/>
      <c r="BP54" s="1"/>
      <c r="BQ54" s="1"/>
      <c r="BR54" s="1"/>
      <c r="BS54" s="1"/>
      <c r="BT54" s="1"/>
      <c r="BU54" s="1"/>
      <c r="BV54" s="1"/>
      <c r="BW54" s="1"/>
      <c r="BY54" s="1"/>
      <c r="BZ54" s="1"/>
      <c r="CA54" s="38"/>
      <c r="CB54" s="1"/>
      <c r="CC54" s="1"/>
      <c r="CD54" s="1"/>
      <c r="CE54" s="1"/>
      <c r="CF54" s="1"/>
      <c r="CG54" s="1"/>
      <c r="CH54" s="1"/>
      <c r="CI54" s="1"/>
      <c r="CJ54" s="1"/>
      <c r="CK54" s="1"/>
      <c r="CL54" s="1"/>
    </row>
    <row r="55" spans="1:90" s="44" customFormat="1" x14ac:dyDescent="0.35">
      <c r="A55" s="46" t="s">
        <v>84</v>
      </c>
      <c r="B55" s="41">
        <f>B33-B34+B53</f>
        <v>7512229.7847550865</v>
      </c>
      <c r="C55" s="41">
        <f t="shared" ref="C55:L55" si="238">C33-C34+C53</f>
        <v>7309894.2925662212</v>
      </c>
      <c r="D55" s="41">
        <f t="shared" si="238"/>
        <v>10586654.229493095</v>
      </c>
      <c r="E55" s="41">
        <f t="shared" si="238"/>
        <v>8407114.4532957133</v>
      </c>
      <c r="F55" s="41">
        <f t="shared" si="238"/>
        <v>13167640.685605025</v>
      </c>
      <c r="G55" s="41">
        <f t="shared" si="238"/>
        <v>12671609.296174256</v>
      </c>
      <c r="H55" s="41">
        <f t="shared" si="238"/>
        <v>11933505.149902014</v>
      </c>
      <c r="I55" s="41">
        <f t="shared" si="238"/>
        <v>12674661.496062424</v>
      </c>
      <c r="J55" s="41">
        <f t="shared" si="238"/>
        <v>12856599.303894095</v>
      </c>
      <c r="K55" s="41">
        <f t="shared" si="238"/>
        <v>12659521.237952188</v>
      </c>
      <c r="L55" s="41">
        <f t="shared" si="238"/>
        <v>13716311.863740293</v>
      </c>
      <c r="M55" s="41">
        <f t="shared" ref="M55:N55" si="239">M33-M34+M53</f>
        <v>15628409.41475546</v>
      </c>
      <c r="N55" s="41">
        <f t="shared" si="239"/>
        <v>13379737.507110413</v>
      </c>
      <c r="O55" s="41">
        <f t="shared" ref="O55" si="240">O33-O34+O53</f>
        <v>13490607.209391233</v>
      </c>
      <c r="P55" s="40"/>
      <c r="Q55" s="41">
        <f t="shared" ref="Q55:AA55" si="241">Q33-Q34+Q53</f>
        <v>609247.03432917153</v>
      </c>
      <c r="R55" s="41">
        <f t="shared" si="241"/>
        <v>592837.48588780791</v>
      </c>
      <c r="S55" s="41">
        <f t="shared" si="241"/>
        <v>858584.98443113465</v>
      </c>
      <c r="T55" s="41">
        <f t="shared" si="241"/>
        <v>681822.80024642812</v>
      </c>
      <c r="U55" s="41">
        <f t="shared" si="241"/>
        <v>1067904.7721752468</v>
      </c>
      <c r="V55" s="41">
        <f t="shared" si="241"/>
        <v>1027676.2832173943</v>
      </c>
      <c r="W55" s="41">
        <f t="shared" si="241"/>
        <v>967815.52615495701</v>
      </c>
      <c r="X55" s="41">
        <f t="shared" si="241"/>
        <v>1027923.8187405807</v>
      </c>
      <c r="Y55" s="41">
        <f t="shared" si="241"/>
        <v>1042679.1008645003</v>
      </c>
      <c r="Z55" s="41">
        <f t="shared" si="241"/>
        <v>1026695.9333301311</v>
      </c>
      <c r="AA55" s="41">
        <f t="shared" si="241"/>
        <v>1112402.4019117486</v>
      </c>
      <c r="AB55" s="41">
        <f t="shared" ref="AB55:AC55" si="242">AB33-AB34+AB53</f>
        <v>1267474.8567309454</v>
      </c>
      <c r="AC55" s="41">
        <f t="shared" si="242"/>
        <v>1085105.9711794399</v>
      </c>
      <c r="AD55" s="41">
        <f t="shared" ref="AD55" si="243">AD33-AD34+AD53</f>
        <v>1094097.8549661078</v>
      </c>
      <c r="AE55" s="40"/>
      <c r="AF55" s="41">
        <f t="shared" ref="AF55:AP55" si="244">AF33-AF34+AF53</f>
        <v>37974442.268080451</v>
      </c>
      <c r="AG55" s="41">
        <f t="shared" si="244"/>
        <v>36951633.103948951</v>
      </c>
      <c r="AH55" s="41">
        <f t="shared" si="244"/>
        <v>53515707.235934079</v>
      </c>
      <c r="AI55" s="41">
        <f t="shared" si="244"/>
        <v>42498098.646516882</v>
      </c>
      <c r="AJ55" s="41">
        <f t="shared" si="244"/>
        <v>66562635.242744721</v>
      </c>
      <c r="AK55" s="41">
        <f t="shared" si="244"/>
        <v>64055188.598963931</v>
      </c>
      <c r="AL55" s="41">
        <f t="shared" si="244"/>
        <v>60324060.279736266</v>
      </c>
      <c r="AM55" s="41">
        <f t="shared" si="244"/>
        <v>64070617.518441334</v>
      </c>
      <c r="AN55" s="41">
        <f t="shared" si="244"/>
        <v>64990316.060398325</v>
      </c>
      <c r="AO55" s="41">
        <f t="shared" si="244"/>
        <v>63994083.270421147</v>
      </c>
      <c r="AP55" s="41">
        <f t="shared" si="244"/>
        <v>69336176.300391585</v>
      </c>
      <c r="AQ55" s="41">
        <f t="shared" ref="AQ55:AR55" si="245">AQ33-AQ34+AQ53</f>
        <v>79001863.055714071</v>
      </c>
      <c r="AR55" s="41">
        <f t="shared" si="245"/>
        <v>67634788.08341606</v>
      </c>
      <c r="AS55" s="41">
        <f t="shared" ref="AS55" si="246">AS33-AS34+AS53</f>
        <v>68195236.299395308</v>
      </c>
      <c r="AT55" s="40"/>
      <c r="AU55" s="41">
        <f t="shared" ref="AU55:BE55" si="247">AU33-AU34+AU53</f>
        <v>7465375.7939300388</v>
      </c>
      <c r="AV55" s="41">
        <f t="shared" si="247"/>
        <v>7264302.2739606407</v>
      </c>
      <c r="AW55" s="41">
        <f t="shared" si="247"/>
        <v>10520624.965965614</v>
      </c>
      <c r="AX55" s="41">
        <f t="shared" si="247"/>
        <v>8354679.0413413066</v>
      </c>
      <c r="AY55" s="41">
        <f t="shared" si="247"/>
        <v>13085513.736144146</v>
      </c>
      <c r="AZ55" s="41">
        <f t="shared" si="247"/>
        <v>12592576.108597063</v>
      </c>
      <c r="BA55" s="41">
        <f t="shared" si="247"/>
        <v>11859075.538877783</v>
      </c>
      <c r="BB55" s="41">
        <f t="shared" si="247"/>
        <v>12595609.271827718</v>
      </c>
      <c r="BC55" s="41">
        <f t="shared" si="247"/>
        <v>12776412.32837739</v>
      </c>
      <c r="BD55" s="41">
        <f t="shared" si="247"/>
        <v>12580563.443937937</v>
      </c>
      <c r="BE55" s="41">
        <f t="shared" si="247"/>
        <v>13630762.433928693</v>
      </c>
      <c r="BF55" s="41">
        <f t="shared" ref="BF55:BG55" si="248">BF33-BF34+BF53</f>
        <v>15530935.04225713</v>
      </c>
      <c r="BG55" s="41">
        <f t="shared" si="248"/>
        <v>13296287.703741509</v>
      </c>
      <c r="BH55" s="41">
        <f t="shared" ref="BH55" si="249">BH33-BH34+BH53</f>
        <v>13406465.390019923</v>
      </c>
      <c r="BI55" s="40"/>
      <c r="BJ55" s="41">
        <f t="shared" ref="BJ55:BT55" si="250">BJ33-BJ34+BJ53</f>
        <v>16151712.48727374</v>
      </c>
      <c r="BK55" s="41">
        <f t="shared" si="250"/>
        <v>15716679.908473019</v>
      </c>
      <c r="BL55" s="41">
        <f t="shared" si="250"/>
        <v>22761896.296617053</v>
      </c>
      <c r="BM55" s="41">
        <f t="shared" si="250"/>
        <v>18075764.371957786</v>
      </c>
      <c r="BN55" s="41">
        <f t="shared" si="250"/>
        <v>28311160.94468005</v>
      </c>
      <c r="BO55" s="41">
        <f t="shared" si="250"/>
        <v>27244665.827210769</v>
      </c>
      <c r="BP55" s="41">
        <f t="shared" si="250"/>
        <v>25657700.798472211</v>
      </c>
      <c r="BQ55" s="41">
        <f t="shared" si="250"/>
        <v>27251228.22698563</v>
      </c>
      <c r="BR55" s="41">
        <f t="shared" si="250"/>
        <v>27642404.648216147</v>
      </c>
      <c r="BS55" s="41">
        <f t="shared" si="250"/>
        <v>27218675.82869814</v>
      </c>
      <c r="BT55" s="41">
        <f t="shared" si="250"/>
        <v>29490833.978476327</v>
      </c>
      <c r="BU55" s="41">
        <f t="shared" ref="BU55:BV55" si="251">BU33-BU34+BU53</f>
        <v>33601951.781854726</v>
      </c>
      <c r="BV55" s="41">
        <f t="shared" si="251"/>
        <v>28767180.925241902</v>
      </c>
      <c r="BW55" s="41">
        <f t="shared" ref="BW55" si="252">BW33-BW34+BW53</f>
        <v>29005557.003326967</v>
      </c>
      <c r="BX55" s="40"/>
      <c r="BY55" s="41">
        <f t="shared" ref="BY55:CI55" si="253">BY33-BY34+BY53</f>
        <v>19570386.712932702</v>
      </c>
      <c r="BZ55" s="41">
        <f t="shared" si="253"/>
        <v>16863626.233134881</v>
      </c>
      <c r="CA55" s="41">
        <f t="shared" si="253"/>
        <v>16257896.079117324</v>
      </c>
      <c r="CB55" s="41">
        <f t="shared" si="253"/>
        <v>15063249.663388401</v>
      </c>
      <c r="CC55" s="41">
        <f t="shared" si="253"/>
        <v>17305393.625161439</v>
      </c>
      <c r="CD55" s="41">
        <f t="shared" si="253"/>
        <v>7470644.0537051987</v>
      </c>
      <c r="CE55" s="41">
        <f t="shared" si="253"/>
        <v>8578901.5279249288</v>
      </c>
      <c r="CF55" s="41">
        <f t="shared" si="253"/>
        <v>10399812.099805167</v>
      </c>
      <c r="CG55" s="41">
        <f t="shared" si="253"/>
        <v>10314541.884284228</v>
      </c>
      <c r="CH55" s="41">
        <f t="shared" si="253"/>
        <v>12829189.429562507</v>
      </c>
      <c r="CI55" s="41">
        <f t="shared" si="253"/>
        <v>16820522.55991926</v>
      </c>
      <c r="CJ55" s="41">
        <f t="shared" ref="CJ55:CK55" si="254">CJ33-CJ34+CJ53</f>
        <v>24089449.717673447</v>
      </c>
      <c r="CK55" s="41">
        <f t="shared" si="254"/>
        <v>25548071.285010494</v>
      </c>
      <c r="CL55" s="41">
        <f t="shared" ref="CL55" si="255">CL33-CL34+CL53</f>
        <v>25616070.339937564</v>
      </c>
    </row>
    <row r="57" spans="1:90" x14ac:dyDescent="0.35">
      <c r="CA57" s="42"/>
    </row>
    <row r="58" spans="1:90" customFormat="1" x14ac:dyDescent="0.35">
      <c r="O58" s="55"/>
      <c r="AD58" s="55"/>
      <c r="AS58" s="55"/>
      <c r="BH58" s="55"/>
      <c r="BW58" s="55"/>
      <c r="CL58" s="55"/>
    </row>
    <row r="59" spans="1:90" x14ac:dyDescent="0.35">
      <c r="CA59" s="42"/>
    </row>
    <row r="60" spans="1:90" x14ac:dyDescent="0.35">
      <c r="CA60" s="42"/>
    </row>
    <row r="61" spans="1:90" x14ac:dyDescent="0.35">
      <c r="CA61" s="4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4" tint="-0.249977111117893"/>
  </sheetPr>
  <dimension ref="A1:DZ61"/>
  <sheetViews>
    <sheetView topLeftCell="B8" workbookViewId="0">
      <selection activeCell="K15" sqref="K15"/>
    </sheetView>
  </sheetViews>
  <sheetFormatPr defaultColWidth="9.1796875" defaultRowHeight="14.5" x14ac:dyDescent="0.35"/>
  <cols>
    <col min="1" max="1" width="44.1796875"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3" width="16.26953125" style="42" customWidth="1"/>
    <col min="14" max="14" width="14.54296875" style="42" bestFit="1" customWidth="1"/>
    <col min="15" max="15" width="14.54296875" style="55" customWidth="1"/>
    <col min="16" max="16" width="5" style="42" customWidth="1"/>
    <col min="17" max="17" width="17.7265625" style="42" customWidth="1"/>
    <col min="18" max="18" width="14.453125" style="42" bestFit="1" customWidth="1"/>
    <col min="19" max="22" width="14" style="42" bestFit="1" customWidth="1"/>
    <col min="23" max="25" width="14.453125" style="42" bestFit="1" customWidth="1"/>
    <col min="26" max="26" width="13.26953125" style="42" bestFit="1" customWidth="1"/>
    <col min="27" max="27" width="14.453125" style="42" customWidth="1"/>
    <col min="28" max="29" width="13.54296875" style="42" bestFit="1" customWidth="1"/>
    <col min="30" max="30" width="13.54296875" style="55" customWidth="1"/>
    <col min="31" max="31" width="5.1796875" style="42"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6" width="7.54296875" style="42" customWidth="1"/>
    <col min="47" max="48" width="12.54296875" style="42" bestFit="1" customWidth="1"/>
    <col min="49" max="57" width="15.7265625" style="42" customWidth="1"/>
    <col min="58" max="59" width="12" style="42" bestFit="1" customWidth="1"/>
    <col min="60" max="60" width="12" style="55" customWidth="1"/>
    <col min="61" max="61" width="6.81640625" style="42"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3.54296875" style="42" bestFit="1" customWidth="1"/>
    <col min="75" max="75" width="13.54296875" style="55" customWidth="1"/>
    <col min="76" max="76" width="6.7265625" style="42" customWidth="1"/>
    <col min="77" max="78" width="14" style="42" bestFit="1" customWidth="1"/>
    <col min="79" max="79" width="14" style="44" bestFit="1" customWidth="1"/>
    <col min="80" max="85" width="14.453125" style="42" bestFit="1" customWidth="1"/>
    <col min="86" max="87" width="15.26953125" style="42" bestFit="1" customWidth="1"/>
    <col min="88" max="90" width="13.6328125" style="42" bestFit="1" customWidth="1"/>
    <col min="91"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09" x14ac:dyDescent="0.35">
      <c r="A1" s="56" t="s">
        <v>37</v>
      </c>
    </row>
    <row r="2" spans="1:10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c r="CA2" s="58"/>
    </row>
    <row r="3" spans="1:109" s="55" customFormat="1" x14ac:dyDescent="0.35">
      <c r="A3" s="59" t="s">
        <v>48</v>
      </c>
      <c r="B3" s="98">
        <f t="shared" ref="B3:O3" si="0">SUM(B17,Q17,AF17,AU17,BJ17,BY17)</f>
        <v>2381569698.2534628</v>
      </c>
      <c r="C3" s="98">
        <f t="shared" si="0"/>
        <v>2637303895.7380362</v>
      </c>
      <c r="D3" s="98">
        <f t="shared" si="0"/>
        <v>2951003050.9034595</v>
      </c>
      <c r="E3" s="98">
        <f t="shared" si="0"/>
        <v>3213419983.9681778</v>
      </c>
      <c r="F3" s="98">
        <f t="shared" si="0"/>
        <v>3625771216.9666228</v>
      </c>
      <c r="G3" s="98">
        <f t="shared" si="0"/>
        <v>3879437586.1201148</v>
      </c>
      <c r="H3" s="98">
        <f t="shared" si="0"/>
        <v>4281112889.8665638</v>
      </c>
      <c r="I3" s="98">
        <f t="shared" si="0"/>
        <v>4844340226.9305944</v>
      </c>
      <c r="J3" s="98">
        <f t="shared" si="0"/>
        <v>5279166308.7162285</v>
      </c>
      <c r="K3" s="98">
        <f t="shared" si="0"/>
        <v>5559009839.7813148</v>
      </c>
      <c r="L3" s="98">
        <f t="shared" si="0"/>
        <v>5866287598.4568596</v>
      </c>
      <c r="M3" s="98">
        <f t="shared" si="0"/>
        <v>5951688897.6336126</v>
      </c>
      <c r="N3" s="98">
        <f t="shared" si="0"/>
        <v>5983775274.5270891</v>
      </c>
      <c r="O3" s="98">
        <f t="shared" si="0"/>
        <v>6216929163.8712387</v>
      </c>
      <c r="P3" s="1"/>
      <c r="Q3" s="1"/>
      <c r="R3" s="1"/>
      <c r="S3" s="1"/>
      <c r="T3" s="1"/>
      <c r="U3" s="1"/>
      <c r="V3" s="1"/>
      <c r="W3" s="1"/>
      <c r="X3" s="1"/>
      <c r="Y3" s="1"/>
      <c r="Z3" s="1"/>
      <c r="AA3" s="1"/>
      <c r="AB3" s="1"/>
      <c r="AC3" s="1"/>
      <c r="AD3" s="1"/>
      <c r="AE3" s="1"/>
      <c r="AF3" s="1"/>
      <c r="AG3" s="1"/>
      <c r="CA3" s="58"/>
    </row>
    <row r="4" spans="1:109" s="55" customFormat="1" x14ac:dyDescent="0.35">
      <c r="A4" s="59" t="s">
        <v>45</v>
      </c>
      <c r="B4" s="99">
        <f t="shared" ref="B4:N4" si="1">B17/B$3</f>
        <v>0.12437780130452175</v>
      </c>
      <c r="C4" s="99">
        <f t="shared" si="1"/>
        <v>0.12284569596032104</v>
      </c>
      <c r="D4" s="99">
        <f t="shared" si="1"/>
        <v>0.12357824941957754</v>
      </c>
      <c r="E4" s="99">
        <f t="shared" si="1"/>
        <v>0.12611923250050075</v>
      </c>
      <c r="F4" s="99">
        <f t="shared" si="1"/>
        <v>0.12704074892832717</v>
      </c>
      <c r="G4" s="99">
        <f t="shared" si="1"/>
        <v>0.13396621491117983</v>
      </c>
      <c r="H4" s="99">
        <f t="shared" si="1"/>
        <v>0.13794414992344592</v>
      </c>
      <c r="I4" s="99">
        <f t="shared" si="1"/>
        <v>0.14494099605281041</v>
      </c>
      <c r="J4" s="99">
        <f t="shared" si="1"/>
        <v>0.16030721653401706</v>
      </c>
      <c r="K4" s="99">
        <f t="shared" si="1"/>
        <v>0.12939470195923755</v>
      </c>
      <c r="L4" s="99">
        <f t="shared" si="1"/>
        <v>0.13256026127248025</v>
      </c>
      <c r="M4" s="99">
        <f t="shared" si="1"/>
        <v>0.1394270246363489</v>
      </c>
      <c r="N4" s="99">
        <f t="shared" si="1"/>
        <v>0.14676864155883937</v>
      </c>
      <c r="O4" s="99">
        <f t="shared" ref="O4" si="2">O17/O$3</f>
        <v>0.15475637592435476</v>
      </c>
      <c r="CA4" s="58"/>
    </row>
    <row r="5" spans="1:109" s="55" customFormat="1" x14ac:dyDescent="0.35">
      <c r="A5" s="67" t="s">
        <v>46</v>
      </c>
      <c r="B5" s="99">
        <f t="shared" ref="B5:O5" si="3">Q17/B$3</f>
        <v>4.8151433173999211E-2</v>
      </c>
      <c r="C5" s="99">
        <f t="shared" si="3"/>
        <v>4.6892595870205868E-2</v>
      </c>
      <c r="D5" s="99">
        <f t="shared" si="3"/>
        <v>4.8839134239507143E-2</v>
      </c>
      <c r="E5" s="99">
        <f t="shared" si="3"/>
        <v>5.1860022809472495E-2</v>
      </c>
      <c r="F5" s="99">
        <f t="shared" si="3"/>
        <v>4.9007322603408697E-2</v>
      </c>
      <c r="G5" s="99">
        <f t="shared" si="3"/>
        <v>4.6823507815369515E-2</v>
      </c>
      <c r="H5" s="99">
        <f t="shared" si="3"/>
        <v>4.30878618743172E-2</v>
      </c>
      <c r="I5" s="99">
        <f t="shared" si="3"/>
        <v>4.1712784861258644E-2</v>
      </c>
      <c r="J5" s="99">
        <f t="shared" si="3"/>
        <v>4.032617810376523E-2</v>
      </c>
      <c r="K5" s="99">
        <f t="shared" si="3"/>
        <v>4.7601015165493116E-2</v>
      </c>
      <c r="L5" s="99">
        <f t="shared" si="3"/>
        <v>5.1356384036453949E-2</v>
      </c>
      <c r="M5" s="99">
        <f t="shared" si="3"/>
        <v>5.3763658945194873E-2</v>
      </c>
      <c r="N5" s="99">
        <f t="shared" si="3"/>
        <v>5.5192400717257138E-2</v>
      </c>
      <c r="O5" s="99">
        <f t="shared" si="3"/>
        <v>5.4344109346868279E-2</v>
      </c>
      <c r="CA5" s="58"/>
    </row>
    <row r="6" spans="1:109" s="55" customFormat="1" x14ac:dyDescent="0.35">
      <c r="A6" s="59" t="s">
        <v>49</v>
      </c>
      <c r="B6" s="99">
        <f t="shared" ref="B6:O6" si="4">AF17/B$3</f>
        <v>0.30658983899187647</v>
      </c>
      <c r="C6" s="99">
        <f t="shared" si="4"/>
        <v>0.29192680239462143</v>
      </c>
      <c r="D6" s="99">
        <f t="shared" si="4"/>
        <v>0.27564443164195829</v>
      </c>
      <c r="E6" s="99">
        <f t="shared" si="4"/>
        <v>0.26293751090865758</v>
      </c>
      <c r="F6" s="99">
        <f t="shared" si="4"/>
        <v>0.24705936786708463</v>
      </c>
      <c r="G6" s="99">
        <f t="shared" si="4"/>
        <v>0.23783983532395897</v>
      </c>
      <c r="H6" s="99">
        <f t="shared" si="4"/>
        <v>0.22410355170860852</v>
      </c>
      <c r="I6" s="99">
        <f t="shared" si="4"/>
        <v>0.20428578669348146</v>
      </c>
      <c r="J6" s="99">
        <f t="shared" si="4"/>
        <v>0.19043348389180281</v>
      </c>
      <c r="K6" s="99">
        <f t="shared" si="4"/>
        <v>0.24707137558157313</v>
      </c>
      <c r="L6" s="99">
        <f t="shared" si="4"/>
        <v>0.25050022572552139</v>
      </c>
      <c r="M6" s="99">
        <f t="shared" si="4"/>
        <v>0.24599021715115152</v>
      </c>
      <c r="N6" s="99">
        <f t="shared" si="4"/>
        <v>0.24048400809136961</v>
      </c>
      <c r="O6" s="99">
        <f t="shared" si="4"/>
        <v>0.23386428278982119</v>
      </c>
      <c r="CA6" s="58"/>
    </row>
    <row r="7" spans="1:109" s="55" customFormat="1" x14ac:dyDescent="0.35">
      <c r="A7" s="67" t="s">
        <v>50</v>
      </c>
      <c r="B7" s="99">
        <f t="shared" ref="B7:O7" si="5">AU17/B$3</f>
        <v>2.321178489400438E-2</v>
      </c>
      <c r="C7" s="99">
        <f t="shared" si="5"/>
        <v>2.0778768213504353E-2</v>
      </c>
      <c r="D7" s="99">
        <f t="shared" si="5"/>
        <v>1.7920233776870985E-2</v>
      </c>
      <c r="E7" s="99">
        <f t="shared" si="5"/>
        <v>1.522176594845045E-2</v>
      </c>
      <c r="F7" s="99">
        <f t="shared" si="5"/>
        <v>1.2566535322075986E-2</v>
      </c>
      <c r="G7" s="99">
        <f t="shared" si="5"/>
        <v>1.0285002839674637E-2</v>
      </c>
      <c r="H7" s="99">
        <f t="shared" si="5"/>
        <v>8.2603472733904313E-3</v>
      </c>
      <c r="I7" s="99">
        <f t="shared" si="5"/>
        <v>6.6429278652196232E-3</v>
      </c>
      <c r="J7" s="99">
        <f t="shared" si="5"/>
        <v>5.3543627634772845E-3</v>
      </c>
      <c r="K7" s="99">
        <f t="shared" si="5"/>
        <v>1.9996436081158999E-2</v>
      </c>
      <c r="L7" s="99">
        <f t="shared" si="5"/>
        <v>1.9054283762063327E-2</v>
      </c>
      <c r="M7" s="99">
        <f t="shared" si="5"/>
        <v>1.852530320699626E-2</v>
      </c>
      <c r="N7" s="99">
        <f t="shared" si="5"/>
        <v>2.0544065130061975E-2</v>
      </c>
      <c r="O7" s="99">
        <f t="shared" si="5"/>
        <v>1.8851366332478345E-2</v>
      </c>
      <c r="CA7" s="58"/>
    </row>
    <row r="8" spans="1:109" s="55" customFormat="1" x14ac:dyDescent="0.35">
      <c r="A8" s="59" t="s">
        <v>51</v>
      </c>
      <c r="B8" s="99">
        <f t="shared" ref="B8:O8" si="6">BJ17/B$3</f>
        <v>0.40280538519712888</v>
      </c>
      <c r="C8" s="99">
        <f t="shared" si="6"/>
        <v>0.41744967196580124</v>
      </c>
      <c r="D8" s="99">
        <f t="shared" si="6"/>
        <v>0.44106699350592937</v>
      </c>
      <c r="E8" s="99">
        <f t="shared" si="6"/>
        <v>0.45417480273178501</v>
      </c>
      <c r="F8" s="99">
        <f t="shared" si="6"/>
        <v>0.48156115961328622</v>
      </c>
      <c r="G8" s="99">
        <f t="shared" si="6"/>
        <v>0.50021185916557132</v>
      </c>
      <c r="H8" s="99">
        <f t="shared" si="6"/>
        <v>0.516871362652361</v>
      </c>
      <c r="I8" s="99">
        <f t="shared" si="6"/>
        <v>0.53942864090263765</v>
      </c>
      <c r="J8" s="99">
        <f t="shared" si="6"/>
        <v>0.54894231917461811</v>
      </c>
      <c r="K8" s="99">
        <f t="shared" si="6"/>
        <v>0.49033264572433688</v>
      </c>
      <c r="L8" s="99">
        <f t="shared" si="6"/>
        <v>0.48400714942948636</v>
      </c>
      <c r="M8" s="99">
        <f t="shared" si="6"/>
        <v>0.48535894390101358</v>
      </c>
      <c r="N8" s="99">
        <f t="shared" si="6"/>
        <v>0.47969749044791277</v>
      </c>
      <c r="O8" s="99">
        <f t="shared" si="6"/>
        <v>0.47687451468983405</v>
      </c>
      <c r="CA8" s="58"/>
    </row>
    <row r="9" spans="1:109" s="55" customFormat="1" x14ac:dyDescent="0.35">
      <c r="A9" s="59" t="s">
        <v>52</v>
      </c>
      <c r="B9" s="99">
        <f t="shared" ref="B9:O9" si="7">BY17/B$3</f>
        <v>9.4863756438469171E-2</v>
      </c>
      <c r="C9" s="99">
        <f t="shared" si="7"/>
        <v>0.10010646559554594</v>
      </c>
      <c r="D9" s="99">
        <f t="shared" si="7"/>
        <v>9.2950957416156721E-2</v>
      </c>
      <c r="E9" s="99">
        <f t="shared" si="7"/>
        <v>8.9686665101133572E-2</v>
      </c>
      <c r="F9" s="99">
        <f t="shared" si="7"/>
        <v>8.2764865665817186E-2</v>
      </c>
      <c r="G9" s="99">
        <f t="shared" si="7"/>
        <v>7.0873579944245632E-2</v>
      </c>
      <c r="H9" s="99">
        <f t="shared" si="7"/>
        <v>6.9732726567876963E-2</v>
      </c>
      <c r="I9" s="99">
        <f t="shared" si="7"/>
        <v>6.2988863624592148E-2</v>
      </c>
      <c r="J9" s="99">
        <f t="shared" si="7"/>
        <v>5.4636439532319489E-2</v>
      </c>
      <c r="K9" s="99">
        <f t="shared" si="7"/>
        <v>6.560382548820054E-2</v>
      </c>
      <c r="L9" s="99">
        <f t="shared" si="7"/>
        <v>6.2521695773994745E-2</v>
      </c>
      <c r="M9" s="99">
        <f t="shared" si="7"/>
        <v>5.6934852159294801E-2</v>
      </c>
      <c r="N9" s="99">
        <f t="shared" si="7"/>
        <v>5.7313394054558993E-2</v>
      </c>
      <c r="O9" s="99">
        <f t="shared" si="7"/>
        <v>6.1309350916643364E-2</v>
      </c>
      <c r="CA9" s="58"/>
    </row>
    <row r="10" spans="1:109" s="55" customFormat="1" x14ac:dyDescent="0.35">
      <c r="A10" s="59" t="s">
        <v>53</v>
      </c>
      <c r="B10" s="100">
        <f>SUM(B4:B9)</f>
        <v>0.99999999999999978</v>
      </c>
      <c r="C10" s="100">
        <f t="shared" ref="C10:N10" si="8">SUM(C4:C9)</f>
        <v>0.99999999999999978</v>
      </c>
      <c r="D10" s="100">
        <f t="shared" si="8"/>
        <v>1</v>
      </c>
      <c r="E10" s="100">
        <f t="shared" si="8"/>
        <v>0.99999999999999989</v>
      </c>
      <c r="F10" s="100">
        <f t="shared" si="8"/>
        <v>0.99999999999999989</v>
      </c>
      <c r="G10" s="100">
        <f t="shared" si="8"/>
        <v>0.99999999999999989</v>
      </c>
      <c r="H10" s="100">
        <f t="shared" si="8"/>
        <v>1</v>
      </c>
      <c r="I10" s="100">
        <f t="shared" si="8"/>
        <v>1</v>
      </c>
      <c r="J10" s="100">
        <f t="shared" si="8"/>
        <v>0.99999999999999989</v>
      </c>
      <c r="K10" s="100">
        <f t="shared" si="8"/>
        <v>1.0000000000000002</v>
      </c>
      <c r="L10" s="100">
        <f t="shared" si="8"/>
        <v>1</v>
      </c>
      <c r="M10" s="100">
        <f t="shared" si="8"/>
        <v>1</v>
      </c>
      <c r="N10" s="100">
        <f t="shared" si="8"/>
        <v>0.99999999999999989</v>
      </c>
      <c r="O10" s="100">
        <f t="shared" ref="O10" si="9">SUM(O4:O9)</f>
        <v>1</v>
      </c>
      <c r="CA10" s="58"/>
    </row>
    <row r="11" spans="1:109" s="55" customFormat="1" x14ac:dyDescent="0.35">
      <c r="A11" s="59"/>
      <c r="CA11" s="58"/>
    </row>
    <row r="12" spans="1:109" s="55" customFormat="1" x14ac:dyDescent="0.35">
      <c r="A12" s="59" t="s">
        <v>193</v>
      </c>
      <c r="B12" s="1">
        <f>Opex!E40</f>
        <v>156824917.89216301</v>
      </c>
      <c r="C12" s="1">
        <f>Opex!F40</f>
        <v>176841394.43293101</v>
      </c>
      <c r="D12" s="1">
        <f>Opex!G40</f>
        <v>224408060.01672801</v>
      </c>
      <c r="E12" s="1">
        <f>Opex!H40</f>
        <v>214131300.26509601</v>
      </c>
      <c r="F12" s="1">
        <f>Opex!I40</f>
        <v>210431137.98086399</v>
      </c>
      <c r="G12" s="1">
        <f>Opex!J40</f>
        <v>229554290.65953401</v>
      </c>
      <c r="H12" s="1">
        <f>Opex!K40</f>
        <v>240838127.24750799</v>
      </c>
      <c r="I12" s="1">
        <f>Opex!L40</f>
        <v>222645273.984227</v>
      </c>
      <c r="J12" s="1">
        <f>Opex!M40</f>
        <v>258321993.04766801</v>
      </c>
      <c r="K12" s="1">
        <f>Opex!N40</f>
        <v>270954435.19109797</v>
      </c>
      <c r="L12" s="1">
        <f>Opex!O40</f>
        <v>295663498.12986702</v>
      </c>
      <c r="M12" s="1">
        <f>Opex!P40</f>
        <v>276143805</v>
      </c>
      <c r="N12" s="1">
        <f>Opex!Q40</f>
        <v>257322898.18438002</v>
      </c>
      <c r="O12" s="1">
        <f>Opex!R40</f>
        <v>248955636.35370001</v>
      </c>
      <c r="CA12" s="58"/>
    </row>
    <row r="13" spans="1:109" s="55" customFormat="1" x14ac:dyDescent="0.35">
      <c r="A13" s="59"/>
      <c r="CA13" s="58"/>
    </row>
    <row r="14" spans="1:109" s="55" customFormat="1" x14ac:dyDescent="0.35">
      <c r="A14" s="59"/>
      <c r="B14" s="1"/>
      <c r="C14" s="1"/>
      <c r="Q14" s="56" t="s">
        <v>9</v>
      </c>
      <c r="BJ14" s="56" t="s">
        <v>190</v>
      </c>
      <c r="BY14" s="56" t="s">
        <v>192</v>
      </c>
      <c r="CA14" s="58"/>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878230568.43571198</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962109426.77914202</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114675994.17467308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123670025.76976328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144124434.1442692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166648033.66500443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177689339.71603703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181648876.13293344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184464000.86692944</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202070921.68069676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212888600.8046875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264614511.68855581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301271318.77463764</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319984572.04027641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330258922.75371444</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337853478.283153</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730165070.33546102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769899693.22568297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813427558.73996902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844928652.08873105</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895780744.89444399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922684796.63238502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959412603.88460195</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989629854.26939499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1005330032.21306</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1373472207.98627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1469506367.58427</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1464057244.34499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1439002261.53631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1453917680.06387</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55280483.545938298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54799926.3581127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52882664.548449501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48913926.890037</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45563382.0677775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39900026.5895859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35363479.186885901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32180602.682081599</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28266571.505594</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111160384.935721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111777908.53087001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110256841.42237601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122931068.963539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117197609.13120501</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959309099.67879605</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1100941646.1499729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1301590043.4888139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1459454387.313123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1746030591.7349229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1940540687.469939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2212784653.0539179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2613175864.683146</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2897957796.8151941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2725764002.3475943</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2839325138.2626519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2888705437.7828379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2870401982.5949149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2964695077.8821726</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225924647.79635501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264011171.70369899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274298558.91947603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288200921.93144399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300086467.70722902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274949629.89859527</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298533674.55527866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305139485.90525699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288434850.8072325</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364692311.41620302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366770248.553478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338858527.48488599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342950470.24289799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381155891.73169601</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17112559.565832101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18434944.564210199</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3060395.8500472209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4376048.2034915444</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3361502.8371840976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7253594.3744659824</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3234145.4217995722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5168320.4739148784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6252111.2692441028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3562066.108700288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5215770.7197148502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6583404.5178553928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4591712.2631599568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4086174.0102658551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6435184.2111769915</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6473598.5009793276</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19486154.597451199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27242803.164618399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18972071.3408738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36776729.870908499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16304214.9836696</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26252464.793205298</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32517750.4792867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17444998.690218501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24630585.789220002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34170926.9136682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22396922.6021007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18695878.439511001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28039347.297793102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27858465.042412899</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1475288.38664264</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1939088.45573735</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1233414.9165819101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2129048.7329471498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829304.69408968999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1135245.8034576201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1198588.3733677899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567273.27820340404</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692531.00188705302</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2765584.4561302601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1703620.49543621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1407969.8811772999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2395345.04461281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2245619.2271440099</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25601396.427378297</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38956680.754258804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30357785.27087602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63524842.752628192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31779716.518761121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55212762.000113599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74998784.590760797</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46064545.587464333</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70999966.021972105</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67814901.507681802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43274494.596717425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36888506.867437892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55930557.043271303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56806417.117759898</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6029325.1391933504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9342001.8831931595</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6397634.0272763707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12544357.950482219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5461910.5300876098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7822937.4811011795</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10118319.79228488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5378938.3060609493</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7066653.8447772097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9073262.8202582113</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5589989.2989979703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4327192.7122518197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6682482.43808576</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7303314.5074971998</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-28731863.0132365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-31228077.979422498</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-6690569.7890684903</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-7607270.4003313603</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-8139327.7358286502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-9333910.8103308398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-10922183.860936901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-9720259.1026661694</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-7012790.4073948702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-7305184.0119502004</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-9471966.7025307398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-8868462.5454795193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-10554975.8208567</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-12061912.992495799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-19223830.359028999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-19731590.441016901</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-23723956.295474101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-26047306.378753498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-29386225.488680899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-31592502.596976101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-37345760.311790101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-38709394.728249297</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-51013026.099669397</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-52906113.761198901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-51510366.700815499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-47619312.442458101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-50816031.0635681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-58024672.816506103</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-48734028.416709602</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-51393691.939683497</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-3814063.6027022698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-4162684.2250014399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-5218062.6910785995</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-5488923.9326504897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-6499686.9431468602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-5671793.2061576396</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-4387505.13786826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-4481304.4546910096</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-4366527.5133648803</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-4412287.5012556696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-4718391.5144230798</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-4369786.2047579996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-11615206.9862237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-12045293.6419982</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-33066847.268113099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-39178525.288559794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-44130124.949035496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-51693134.080570102</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-68332084.257996604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-66960831.155921698</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-74303077.322976395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-80202790.745854795</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-85503945.615428403</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-88476154.351016894</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-98416241.9181595</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-114487455.00767751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-91018754.813934401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-94050195.688722908</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-46878148.8866226</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-51189390.079686627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-56779426.312322654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-59652500.935000524</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-74182389.011162817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-61322742.467107952</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-63335737.898625299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-58988406.111880332</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-51653050.290491588</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-29360126.378895808</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-28183887.704763401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-13429908.74457939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-40677283.287561297</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-41786385.207980603</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-11727595.144035053</v>
      </c>
      <c r="C20" s="53">
        <f t="shared" ref="C20:BR20" si="11">SUM(C18:C19)</f>
        <v>-10067824.6274799</v>
      </c>
      <c r="D20" s="53">
        <f t="shared" si="11"/>
        <v>-15595320.746180819</v>
      </c>
      <c r="E20" s="53">
        <f t="shared" si="11"/>
        <v>-8459933.9194358997</v>
      </c>
      <c r="F20" s="53">
        <f t="shared" si="11"/>
        <v>-22882763.268336371</v>
      </c>
      <c r="G20" s="53">
        <f t="shared" si="11"/>
        <v>-12435550.127534499</v>
      </c>
      <c r="H20" s="53">
        <f t="shared" si="11"/>
        <v>-2554694.4570000991</v>
      </c>
      <c r="I20" s="53">
        <f t="shared" si="11"/>
        <v>-11773629.702689901</v>
      </c>
      <c r="J20" s="53">
        <f t="shared" si="11"/>
        <v>-3808238.4730243012</v>
      </c>
      <c r="K20" s="53">
        <f t="shared" si="11"/>
        <v>-5723089.0820633993</v>
      </c>
      <c r="L20" s="53">
        <f t="shared" si="11"/>
        <v>-14209065.876236001</v>
      </c>
      <c r="M20" s="53">
        <f t="shared" si="11"/>
        <v>-22291523.8094602</v>
      </c>
      <c r="N20" s="53">
        <f t="shared" si="11"/>
        <v>-11619303.4474044</v>
      </c>
      <c r="O20" s="53">
        <f t="shared" ref="O20" si="12">SUM(O18:O19)</f>
        <v>-12793133.4152123</v>
      </c>
      <c r="P20" s="53">
        <f t="shared" si="11"/>
        <v>0</v>
      </c>
      <c r="Q20" s="53">
        <f t="shared" si="11"/>
        <v>-3630173.9390212693</v>
      </c>
      <c r="R20" s="53">
        <f t="shared" si="11"/>
        <v>-3231222.1968398159</v>
      </c>
      <c r="S20" s="53">
        <f t="shared" si="11"/>
        <v>-4777824.8986445526</v>
      </c>
      <c r="T20" s="53">
        <f t="shared" si="11"/>
        <v>-2080316.4358648574</v>
      </c>
      <c r="U20" s="53">
        <f t="shared" si="11"/>
        <v>-7688038.4391373284</v>
      </c>
      <c r="V20" s="53">
        <f t="shared" si="11"/>
        <v>-4551938.628751291</v>
      </c>
      <c r="W20" s="53">
        <f t="shared" si="11"/>
        <v>-760679.13815076742</v>
      </c>
      <c r="X20" s="53">
        <f t="shared" si="11"/>
        <v>-3743117.9032499124</v>
      </c>
      <c r="Y20" s="53">
        <f t="shared" si="11"/>
        <v>-4256195.9828158896</v>
      </c>
      <c r="Z20" s="53">
        <f t="shared" si="11"/>
        <v>-2285058.0276241265</v>
      </c>
      <c r="AA20" s="53">
        <f t="shared" si="11"/>
        <v>-5963263.5576967429</v>
      </c>
      <c r="AB20" s="53">
        <f t="shared" si="11"/>
        <v>-7975738.9822299443</v>
      </c>
      <c r="AC20" s="53">
        <f t="shared" si="11"/>
        <v>-12788646.147852007</v>
      </c>
      <c r="AD20" s="53">
        <f t="shared" ref="AD20" si="13">SUM(AD18:AD19)</f>
        <v>-13257991.940037575</v>
      </c>
      <c r="AE20" s="53">
        <f t="shared" si="11"/>
        <v>0</v>
      </c>
      <c r="AF20" s="53">
        <f t="shared" si="11"/>
        <v>-4237801.698022902</v>
      </c>
      <c r="AG20" s="53">
        <f t="shared" si="11"/>
        <v>1195496.7858649008</v>
      </c>
      <c r="AH20" s="53">
        <f t="shared" si="11"/>
        <v>-10414154.147807099</v>
      </c>
      <c r="AI20" s="53">
        <f t="shared" si="11"/>
        <v>5184227.2739323974</v>
      </c>
      <c r="AJ20" s="53">
        <f t="shared" si="11"/>
        <v>-21041545.3281205</v>
      </c>
      <c r="AK20" s="53">
        <f t="shared" si="11"/>
        <v>-12456929.935043998</v>
      </c>
      <c r="AL20" s="53">
        <f t="shared" si="11"/>
        <v>-18495275.620382696</v>
      </c>
      <c r="AM20" s="53">
        <f t="shared" si="11"/>
        <v>-35461115.0709804</v>
      </c>
      <c r="AN20" s="53">
        <f t="shared" si="11"/>
        <v>-26879780.911595497</v>
      </c>
      <c r="AO20" s="53">
        <f t="shared" si="11"/>
        <v>-13448385.5287899</v>
      </c>
      <c r="AP20" s="53">
        <f t="shared" si="11"/>
        <v>-28419108.4614674</v>
      </c>
      <c r="AQ20" s="53">
        <f t="shared" si="11"/>
        <v>-39328794.376995102</v>
      </c>
      <c r="AR20" s="53">
        <f t="shared" si="11"/>
        <v>-20694681.1189165</v>
      </c>
      <c r="AS20" s="53">
        <f t="shared" ref="AS20" si="14">SUM(AS18:AS19)</f>
        <v>-23535226.897270598</v>
      </c>
      <c r="AT20" s="53">
        <f t="shared" si="11"/>
        <v>0</v>
      </c>
      <c r="AU20" s="53">
        <f t="shared" si="11"/>
        <v>-2338775.2160596298</v>
      </c>
      <c r="AV20" s="53">
        <f t="shared" si="11"/>
        <v>-2223595.7692640899</v>
      </c>
      <c r="AW20" s="53">
        <f t="shared" si="11"/>
        <v>-3984647.7744966894</v>
      </c>
      <c r="AX20" s="53">
        <f t="shared" si="11"/>
        <v>-3359875.19970334</v>
      </c>
      <c r="AY20" s="53">
        <f t="shared" si="11"/>
        <v>-5670382.24905717</v>
      </c>
      <c r="AZ20" s="53">
        <f t="shared" si="11"/>
        <v>-4536547.40270002</v>
      </c>
      <c r="BA20" s="53">
        <f t="shared" si="11"/>
        <v>-3188916.7645004699</v>
      </c>
      <c r="BB20" s="53">
        <f t="shared" si="11"/>
        <v>-3914031.1764876056</v>
      </c>
      <c r="BC20" s="53">
        <f t="shared" si="11"/>
        <v>-3673996.5114778271</v>
      </c>
      <c r="BD20" s="53">
        <f t="shared" si="11"/>
        <v>-1646703.0451254095</v>
      </c>
      <c r="BE20" s="53">
        <f t="shared" si="11"/>
        <v>-3014771.0189868696</v>
      </c>
      <c r="BF20" s="53">
        <f t="shared" si="11"/>
        <v>-2961816.3235807</v>
      </c>
      <c r="BG20" s="53">
        <f t="shared" si="11"/>
        <v>-9219861.9416108895</v>
      </c>
      <c r="BH20" s="53">
        <f t="shared" ref="BH20" si="15">SUM(BH18:BH19)</f>
        <v>-9799674.4148541894</v>
      </c>
      <c r="BI20" s="53">
        <f t="shared" si="11"/>
        <v>0</v>
      </c>
      <c r="BJ20" s="53">
        <f t="shared" si="11"/>
        <v>-7465450.8407348022</v>
      </c>
      <c r="BK20" s="53">
        <f t="shared" si="11"/>
        <v>-221844.5343009904</v>
      </c>
      <c r="BL20" s="53">
        <f t="shared" si="11"/>
        <v>-13772339.678159475</v>
      </c>
      <c r="BM20" s="53">
        <f t="shared" si="11"/>
        <v>11831708.672058091</v>
      </c>
      <c r="BN20" s="53">
        <f t="shared" si="11"/>
        <v>-36552367.739235483</v>
      </c>
      <c r="BO20" s="53">
        <f t="shared" si="11"/>
        <v>-11748069.155808099</v>
      </c>
      <c r="BP20" s="53">
        <f t="shared" si="11"/>
        <v>695707.26778440177</v>
      </c>
      <c r="BQ20" s="53">
        <f t="shared" si="11"/>
        <v>-34138245.158390462</v>
      </c>
      <c r="BR20" s="53">
        <f t="shared" si="11"/>
        <v>-14503979.593456298</v>
      </c>
      <c r="BS20" s="53">
        <f t="shared" ref="BS20:CK20" si="16">SUM(BS18:BS19)</f>
        <v>-20661252.843335092</v>
      </c>
      <c r="BT20" s="53">
        <f t="shared" si="16"/>
        <v>-55141747.321442075</v>
      </c>
      <c r="BU20" s="53">
        <f t="shared" si="16"/>
        <v>-77598948.140239626</v>
      </c>
      <c r="BV20" s="53">
        <f t="shared" si="16"/>
        <v>-35088197.770663098</v>
      </c>
      <c r="BW20" s="53">
        <f t="shared" ref="BW20" si="17">SUM(BW18:BW19)</f>
        <v>-37243778.57096301</v>
      </c>
      <c r="BX20" s="53">
        <f t="shared" si="16"/>
        <v>0</v>
      </c>
      <c r="BY20" s="53">
        <f t="shared" si="16"/>
        <v>-40848823.747429252</v>
      </c>
      <c r="BZ20" s="53">
        <f t="shared" si="16"/>
        <v>-41847388.196493469</v>
      </c>
      <c r="CA20" s="53">
        <f t="shared" si="16"/>
        <v>-50381792.285046279</v>
      </c>
      <c r="CB20" s="53">
        <f t="shared" si="16"/>
        <v>-47108142.984518304</v>
      </c>
      <c r="CC20" s="53">
        <f t="shared" si="16"/>
        <v>-68720478.481075212</v>
      </c>
      <c r="CD20" s="53">
        <f t="shared" si="16"/>
        <v>-53499804.986006774</v>
      </c>
      <c r="CE20" s="53">
        <f t="shared" si="16"/>
        <v>-53217418.106340423</v>
      </c>
      <c r="CF20" s="53">
        <f t="shared" si="16"/>
        <v>-53609467.805819385</v>
      </c>
      <c r="CG20" s="53">
        <f t="shared" si="16"/>
        <v>-44586396.445714377</v>
      </c>
      <c r="CH20" s="53">
        <f t="shared" si="16"/>
        <v>-20286863.558637597</v>
      </c>
      <c r="CI20" s="53">
        <f t="shared" si="16"/>
        <v>-22593898.405765429</v>
      </c>
      <c r="CJ20" s="53">
        <f t="shared" si="16"/>
        <v>-9102716.03232757</v>
      </c>
      <c r="CK20" s="53">
        <f t="shared" si="16"/>
        <v>-33994800.84947554</v>
      </c>
      <c r="CL20" s="53">
        <f t="shared" ref="CL20" si="18">SUM(CL18:CL19)</f>
        <v>-34483070.700483404</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95498161.790833607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95299288.179731607</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12624205.5341115</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23685630.571345702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27301424.419380501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13121622.4868972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11647574.856033299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9931798.9812981505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18376986.407345399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18848827.000504602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35447213.970318504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37481270.305403404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24435163.453770399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18250089.695668116</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20383201.677291065</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16534004.25198321</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43972424.588245302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42332368.7284206</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41915247.496568799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45667865.531780802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47945597.066061303</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49184737.187261097</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48750240.239786103</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51161293.0146451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54606819.026626602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44522943.6100455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23891311.581399001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14273811.5683125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35610099.646481097</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51293906.301824398</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1858218.0282340101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306333.959600934</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15910.116084148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9330.3774438986093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7026.7708655804699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6040.2596961203899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2777867.3470573402</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1562514.8028867899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15636043.8647434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3486402.1092771799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7479804.6450949097</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150906772.23084161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203443036.52402061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174196241.94499221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276903906.76368457</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233426361.88914609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284867752.51133299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400668726.68836439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320563581.49964142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188250900.80007797</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155873702.49610451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112515082.23458619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60841087.7088167</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133033342.58753841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154035881.17728311</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87539644.492098004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59594888.774246559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74064810.6964145</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64527791.724469408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45843264.765401706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79288938.461382002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62757992.057145</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41623892.241753928</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39669194.048289999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44095462.462801099</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24442720.1777009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22956440.58132147</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72376368.249945015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100699854.89186774</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-84233.193980335403</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-2564735.61855016</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-9386.4554274695201</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-4288029.9732639603</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-58.070737797028798</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-37714.234610233099</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-7613.5755023287902</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-1808774.9189284449</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-2572794.6508785901</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-2559558.442528333</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-2159411.0139335399</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-2363898.4148949999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-875717.77155220602</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-973222.32691657206</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-1643404.2092085178</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-1360149.3975495179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-2384411.0062633222</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-6190204.8703970509</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-1545594.7564999999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-3652049.5296184081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-146372.45309701469</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-8604296.8373243399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-7460113.3619768526</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-9780655.3993999809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-5534102.9641665062</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-2259624.0929600699</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-2205088.8186913799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-2934762.60082633</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-4719059.5339589799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-1822653.05585985</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-2165322.5699363602</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-29549062.470049761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-9761781.7909834106</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-176145.91167101299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-652941.55873688206</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1044615581.54366</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123670025.76976328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144124434.1442692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166648033.66500443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177689339.71603703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181648876.13293344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184464000.86692944</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202070921.68069676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212888600.8046875</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244079618.7921904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299810665.89559668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320184273.2440325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1044615581.54366</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769899693.22568297</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813427558.73996902</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844928652.08873105</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895780744.89444399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922684796.63238502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959412603.88460195</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989629854.26939499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1005330032.21306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1033057070.32809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1404546766.0675299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1464970957.1287</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1439002261.53631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1453917680.06387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1481676359.46842</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54799926.3581127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52882664.548449501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48913926.890037</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45563382.0677775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39900026.5895859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35363479.186885901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32180602.682081599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28266571.505594</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24592574.994116101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112291549.237653</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110325652.31477</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122931068.963539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117197609.13120501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114877739.36144599</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1100941646.1499729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1301590043.4888139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1459454387.313123</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1746030591.7349229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1940540687.469939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2212784653.0539179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2613175864.683146</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2897957796.8151941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3070344568.6242671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2858592040.9940977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2890508268.3054047</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2870401982.5949149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2964695077.8821726</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3081340808.0353966</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264011171.70369899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274298558.91947603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288200921.93144399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300086467.70722902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274949629.89859527</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298533674.55527866</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305139485.90525699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288434850.8072325</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281694995.35394901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386335587.75042897</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339070007.85536301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342950470.24289799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381155891.73169601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446719734.364344</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s="55" customFormat="1" x14ac:dyDescent="0.35">
      <c r="A24" s="59"/>
      <c r="CA24" s="58"/>
    </row>
    <row r="25" spans="1:130" s="55" customFormat="1" x14ac:dyDescent="0.35">
      <c r="A25" s="61" t="s">
        <v>59</v>
      </c>
      <c r="CA25" s="58"/>
    </row>
    <row r="26" spans="1:130" s="55" customFormat="1" x14ac:dyDescent="0.35">
      <c r="A26" s="62" t="s">
        <v>60</v>
      </c>
      <c r="B26" s="4">
        <f>B17</f>
        <v>296214402.72223902</v>
      </c>
      <c r="C26" s="4">
        <f t="shared" ref="C26:BR26" si="19">C17</f>
        <v>323981432.53080499</v>
      </c>
      <c r="D26" s="4">
        <f t="shared" si="19"/>
        <v>364679791.062482</v>
      </c>
      <c r="E26" s="4">
        <f t="shared" si="19"/>
        <v>405274062.07983798</v>
      </c>
      <c r="F26" s="4">
        <f t="shared" si="19"/>
        <v>460620690.84621203</v>
      </c>
      <c r="G26" s="4">
        <f t="shared" si="19"/>
        <v>519713569.396676</v>
      </c>
      <c r="H26" s="4">
        <f t="shared" si="19"/>
        <v>590554478.31895006</v>
      </c>
      <c r="I26" s="4">
        <f t="shared" si="19"/>
        <v>702143497.71001804</v>
      </c>
      <c r="J26" s="4">
        <f t="shared" si="19"/>
        <v>846288456.57045996</v>
      </c>
      <c r="K26" s="4">
        <f t="shared" si="19"/>
        <v>719306421.40697205</v>
      </c>
      <c r="L26" s="4">
        <f t="shared" si="19"/>
        <v>777636616.75095201</v>
      </c>
      <c r="M26" s="4">
        <f t="shared" si="19"/>
        <v>829826274.55824602</v>
      </c>
      <c r="N26" s="4">
        <f t="shared" si="19"/>
        <v>878230568.43571198</v>
      </c>
      <c r="O26" s="4">
        <f t="shared" ref="O26" si="20">O17</f>
        <v>962109426.77914202</v>
      </c>
      <c r="P26" s="4"/>
      <c r="Q26" s="4">
        <f t="shared" si="19"/>
        <v>114675994.17467308</v>
      </c>
      <c r="R26" s="4">
        <f t="shared" si="19"/>
        <v>123670025.76976328</v>
      </c>
      <c r="S26" s="4">
        <f t="shared" si="19"/>
        <v>144124434.1442692</v>
      </c>
      <c r="T26" s="4">
        <f t="shared" si="19"/>
        <v>166648033.66500443</v>
      </c>
      <c r="U26" s="4">
        <f t="shared" si="19"/>
        <v>177689339.71603703</v>
      </c>
      <c r="V26" s="4">
        <f t="shared" si="19"/>
        <v>181648876.13293344</v>
      </c>
      <c r="W26" s="4">
        <f t="shared" si="19"/>
        <v>184464000.86692944</v>
      </c>
      <c r="X26" s="4">
        <f t="shared" si="19"/>
        <v>202070921.68069676</v>
      </c>
      <c r="Y26" s="4">
        <f t="shared" si="19"/>
        <v>212888600.8046875</v>
      </c>
      <c r="Z26" s="4">
        <f t="shared" si="19"/>
        <v>264614511.68855581</v>
      </c>
      <c r="AA26" s="4">
        <f t="shared" si="19"/>
        <v>301271318.77463764</v>
      </c>
      <c r="AB26" s="4">
        <f t="shared" si="19"/>
        <v>319984572.04027641</v>
      </c>
      <c r="AC26" s="4">
        <f t="shared" si="19"/>
        <v>330258922.75371444</v>
      </c>
      <c r="AD26" s="4">
        <f t="shared" ref="AD26" si="21">AD17</f>
        <v>337853478.283153</v>
      </c>
      <c r="AE26" s="4"/>
      <c r="AF26" s="4">
        <f t="shared" si="19"/>
        <v>730165070.33546102</v>
      </c>
      <c r="AG26" s="4">
        <f t="shared" si="19"/>
        <v>769899693.22568297</v>
      </c>
      <c r="AH26" s="4">
        <f t="shared" si="19"/>
        <v>813427558.73996902</v>
      </c>
      <c r="AI26" s="4">
        <f t="shared" si="19"/>
        <v>844928652.08873105</v>
      </c>
      <c r="AJ26" s="4">
        <f t="shared" si="19"/>
        <v>895780744.89444399</v>
      </c>
      <c r="AK26" s="4">
        <f t="shared" si="19"/>
        <v>922684796.63238502</v>
      </c>
      <c r="AL26" s="4">
        <f t="shared" si="19"/>
        <v>959412603.88460195</v>
      </c>
      <c r="AM26" s="4">
        <f t="shared" si="19"/>
        <v>989629854.26939499</v>
      </c>
      <c r="AN26" s="4">
        <f t="shared" si="19"/>
        <v>1005330032.21306</v>
      </c>
      <c r="AO26" s="4">
        <f t="shared" si="19"/>
        <v>1373472207.98627</v>
      </c>
      <c r="AP26" s="4">
        <f t="shared" si="19"/>
        <v>1469506367.58427</v>
      </c>
      <c r="AQ26" s="4">
        <f t="shared" si="19"/>
        <v>1464057244.34499</v>
      </c>
      <c r="AR26" s="4">
        <f t="shared" si="19"/>
        <v>1439002261.53631</v>
      </c>
      <c r="AS26" s="4">
        <f t="shared" ref="AS26" si="22">AS17</f>
        <v>1453917680.06387</v>
      </c>
      <c r="AT26" s="4"/>
      <c r="AU26" s="4">
        <f t="shared" si="19"/>
        <v>55280483.545938298</v>
      </c>
      <c r="AV26" s="4">
        <f t="shared" si="19"/>
        <v>54799926.3581127</v>
      </c>
      <c r="AW26" s="4">
        <f t="shared" si="19"/>
        <v>52882664.548449501</v>
      </c>
      <c r="AX26" s="4">
        <f t="shared" si="19"/>
        <v>48913926.890037</v>
      </c>
      <c r="AY26" s="4">
        <f t="shared" si="19"/>
        <v>45563382.0677775</v>
      </c>
      <c r="AZ26" s="4">
        <f t="shared" si="19"/>
        <v>39900026.5895859</v>
      </c>
      <c r="BA26" s="4">
        <f t="shared" si="19"/>
        <v>35363479.186885901</v>
      </c>
      <c r="BB26" s="4">
        <f t="shared" si="19"/>
        <v>32180602.682081599</v>
      </c>
      <c r="BC26" s="4">
        <f t="shared" si="19"/>
        <v>28266571.505594</v>
      </c>
      <c r="BD26" s="4">
        <f t="shared" si="19"/>
        <v>111160384.935721</v>
      </c>
      <c r="BE26" s="4">
        <f t="shared" si="19"/>
        <v>111777908.53087001</v>
      </c>
      <c r="BF26" s="4">
        <f t="shared" si="19"/>
        <v>110256841.42237601</v>
      </c>
      <c r="BG26" s="4">
        <f t="shared" si="19"/>
        <v>122931068.963539</v>
      </c>
      <c r="BH26" s="4">
        <f t="shared" ref="BH26" si="23">BH17</f>
        <v>117197609.13120501</v>
      </c>
      <c r="BI26" s="4"/>
      <c r="BJ26" s="4">
        <f t="shared" si="19"/>
        <v>959309099.67879605</v>
      </c>
      <c r="BK26" s="4">
        <f t="shared" si="19"/>
        <v>1100941646.1499729</v>
      </c>
      <c r="BL26" s="4">
        <f t="shared" si="19"/>
        <v>1301590043.4888139</v>
      </c>
      <c r="BM26" s="4">
        <f t="shared" si="19"/>
        <v>1459454387.313123</v>
      </c>
      <c r="BN26" s="4">
        <f t="shared" si="19"/>
        <v>1746030591.7349229</v>
      </c>
      <c r="BO26" s="4">
        <f t="shared" si="19"/>
        <v>1940540687.469939</v>
      </c>
      <c r="BP26" s="4">
        <f t="shared" si="19"/>
        <v>2212784653.0539179</v>
      </c>
      <c r="BQ26" s="4">
        <f t="shared" si="19"/>
        <v>2613175864.683146</v>
      </c>
      <c r="BR26" s="4">
        <f t="shared" si="19"/>
        <v>2897957796.8151941</v>
      </c>
      <c r="BS26" s="4">
        <f t="shared" ref="BS26:BV26" si="24">BS17</f>
        <v>2725764002.3475943</v>
      </c>
      <c r="BT26" s="4">
        <f t="shared" si="24"/>
        <v>2839325138.2626519</v>
      </c>
      <c r="BU26" s="4">
        <f t="shared" si="24"/>
        <v>2888705437.7828379</v>
      </c>
      <c r="BV26" s="4">
        <f t="shared" si="24"/>
        <v>2870401982.5949149</v>
      </c>
      <c r="BW26" s="4">
        <f t="shared" ref="BW26" si="25">BW17</f>
        <v>2964695077.8821726</v>
      </c>
      <c r="BX26" s="4"/>
      <c r="BY26" s="4">
        <f t="shared" ref="BY26:CK26" si="26">BY17</f>
        <v>225924647.79635501</v>
      </c>
      <c r="BZ26" s="4">
        <f t="shared" si="26"/>
        <v>264011171.70369899</v>
      </c>
      <c r="CA26" s="2">
        <f t="shared" si="26"/>
        <v>274298558.91947603</v>
      </c>
      <c r="CB26" s="4">
        <f t="shared" si="26"/>
        <v>288200921.93144399</v>
      </c>
      <c r="CC26" s="4">
        <f t="shared" si="26"/>
        <v>300086467.70722902</v>
      </c>
      <c r="CD26" s="4">
        <f t="shared" si="26"/>
        <v>274949629.89859527</v>
      </c>
      <c r="CE26" s="4">
        <f t="shared" si="26"/>
        <v>298533674.55527866</v>
      </c>
      <c r="CF26" s="4">
        <f t="shared" si="26"/>
        <v>305139485.90525699</v>
      </c>
      <c r="CG26" s="4">
        <f t="shared" si="26"/>
        <v>288434850.8072325</v>
      </c>
      <c r="CH26" s="4">
        <f t="shared" si="26"/>
        <v>364692311.41620302</v>
      </c>
      <c r="CI26" s="4">
        <f t="shared" si="26"/>
        <v>366770248.553478</v>
      </c>
      <c r="CJ26" s="4">
        <f t="shared" si="26"/>
        <v>338858527.48488599</v>
      </c>
      <c r="CK26" s="4">
        <f t="shared" si="26"/>
        <v>342950470.24289799</v>
      </c>
      <c r="CL26" s="4">
        <f t="shared" ref="CL26" si="27">CL17</f>
        <v>381155891.73169601</v>
      </c>
    </row>
    <row r="27" spans="1:130" s="55" customFormat="1" x14ac:dyDescent="0.35">
      <c r="A27" s="62" t="s">
        <v>61</v>
      </c>
      <c r="B27" s="4">
        <f>WACC!$C$14*B26</f>
        <v>118485761.08889562</v>
      </c>
      <c r="C27" s="4">
        <f>WACC!$D$14*C26</f>
        <v>129592573.01232201</v>
      </c>
      <c r="D27" s="4">
        <f>WACC!$E$14*D26</f>
        <v>145871916.4249928</v>
      </c>
      <c r="E27" s="4">
        <f>WACC!$F$14*E26</f>
        <v>162109624.8319352</v>
      </c>
      <c r="F27" s="4">
        <f>WACC!$G$14*F26</f>
        <v>184248276.33848482</v>
      </c>
      <c r="G27" s="4">
        <f>WACC!$H$14*G26</f>
        <v>207885427.75867042</v>
      </c>
      <c r="H27" s="4">
        <f>WACC!$I$14*H26</f>
        <v>236221791.32758003</v>
      </c>
      <c r="I27" s="4">
        <f>WACC!$J$14*I26</f>
        <v>280857399.0840072</v>
      </c>
      <c r="J27" s="4">
        <f>WACC!$K$14*J26</f>
        <v>338515382.62818402</v>
      </c>
      <c r="K27" s="4">
        <f>WACC!$L$14*K26</f>
        <v>287722568.56278884</v>
      </c>
      <c r="L27" s="4">
        <f>WACC!M$14*L26</f>
        <v>311054646.7003808</v>
      </c>
      <c r="M27" s="4">
        <f>WACC!N$14*M26</f>
        <v>331930509.82329845</v>
      </c>
      <c r="N27" s="4">
        <f>WACC!O$14*N26</f>
        <v>351292227.3742848</v>
      </c>
      <c r="O27" s="4">
        <f>WACC!P$14*O26</f>
        <v>384843770.71165681</v>
      </c>
      <c r="Q27" s="4">
        <f>WACC!$C$14*Q26</f>
        <v>45870397.669869237</v>
      </c>
      <c r="R27" s="4">
        <f>WACC!$D$14*R26</f>
        <v>49468010.307905316</v>
      </c>
      <c r="S27" s="4">
        <f>WACC!$E$14*S26</f>
        <v>57649773.657707684</v>
      </c>
      <c r="T27" s="4">
        <f>WACC!$F$14*T26</f>
        <v>66659213.466001779</v>
      </c>
      <c r="U27" s="4">
        <f>WACC!$G$14*U26</f>
        <v>71075735.886414811</v>
      </c>
      <c r="V27" s="4">
        <f>WACC!$H$14*V26</f>
        <v>72659550.453173384</v>
      </c>
      <c r="W27" s="4">
        <f>WACC!$I$14*W26</f>
        <v>73785600.346771777</v>
      </c>
      <c r="X27" s="4">
        <f>WACC!$J$14*X26</f>
        <v>80828368.672278702</v>
      </c>
      <c r="Y27" s="4">
        <f>WACC!$K$14*Y26</f>
        <v>85155440.321875006</v>
      </c>
      <c r="Z27" s="4">
        <f>WACC!$L$14*Z26</f>
        <v>105845804.67542233</v>
      </c>
      <c r="AA27" s="4">
        <f>WACC!M14*AA26</f>
        <v>120508527.50985506</v>
      </c>
      <c r="AB27" s="4">
        <f>WACC!N$14*AB26</f>
        <v>127993828.81611057</v>
      </c>
      <c r="AC27" s="4">
        <f>WACC!O$14*AC26</f>
        <v>132103569.10148579</v>
      </c>
      <c r="AD27" s="4">
        <f>WACC!P$14*AD26</f>
        <v>135141391.31326121</v>
      </c>
      <c r="AF27" s="4">
        <f>WACC!$C$14*AF26</f>
        <v>292066028.13418442</v>
      </c>
      <c r="AG27" s="4">
        <f>WACC!$D$14*AG26</f>
        <v>307959877.29027319</v>
      </c>
      <c r="AH27" s="4">
        <f>WACC!$E$14*AH26</f>
        <v>325371023.49598765</v>
      </c>
      <c r="AI27" s="4">
        <f>WACC!$F$14*AI26</f>
        <v>337971460.83549243</v>
      </c>
      <c r="AJ27" s="4">
        <f>WACC!$G$14*AJ26</f>
        <v>358312297.95777762</v>
      </c>
      <c r="AK27" s="4">
        <f>WACC!$H$14*AK26</f>
        <v>369073918.65295404</v>
      </c>
      <c r="AL27" s="4">
        <f>WACC!$I$14*AL26</f>
        <v>383765041.55384082</v>
      </c>
      <c r="AM27" s="4">
        <f>WACC!$J$14*AM26</f>
        <v>395851941.70775801</v>
      </c>
      <c r="AN27" s="4">
        <f>WACC!$K$14*AN26</f>
        <v>402132012.88522404</v>
      </c>
      <c r="AO27" s="4">
        <f>WACC!$L$14*AO26</f>
        <v>549388883.19450796</v>
      </c>
      <c r="AP27" s="4">
        <f>WACC!$M$14*AP26</f>
        <v>587802547.03370798</v>
      </c>
      <c r="AQ27" s="4">
        <f>WACC!N$14*AQ26</f>
        <v>585622897.73799598</v>
      </c>
      <c r="AR27" s="4">
        <f>WACC!O$14*AR26</f>
        <v>575600904.61452401</v>
      </c>
      <c r="AS27" s="4">
        <f>WACC!P$14*AS26</f>
        <v>581567072.02554798</v>
      </c>
      <c r="AU27" s="4">
        <f>WACC!$C$14*AU26</f>
        <v>22112193.418375321</v>
      </c>
      <c r="AV27" s="4">
        <f>WACC!$D$14*AV26</f>
        <v>21919970.543245081</v>
      </c>
      <c r="AW27" s="4">
        <f>WACC!$E$14*AW26</f>
        <v>21153065.819379803</v>
      </c>
      <c r="AX27" s="4">
        <f>WACC!$F$14*AX26</f>
        <v>19565570.756014802</v>
      </c>
      <c r="AY27" s="4">
        <f>WACC!$G$14*AY26</f>
        <v>18225352.827111002</v>
      </c>
      <c r="AZ27" s="4">
        <f>WACC!$H$14*AZ26</f>
        <v>15960010.63583436</v>
      </c>
      <c r="BA27" s="4">
        <f>WACC!$I$14*BA26</f>
        <v>14145391.674754361</v>
      </c>
      <c r="BB27" s="4">
        <f>WACC!$J$14*BB26</f>
        <v>12872241.07283264</v>
      </c>
      <c r="BC27" s="4">
        <f>WACC!$K$14*BC26</f>
        <v>11306628.602237601</v>
      </c>
      <c r="BD27" s="4">
        <f>WACC!$L$14*BD26</f>
        <v>44464153.974288404</v>
      </c>
      <c r="BE27" s="4">
        <f>WACC!$M$14*BE26</f>
        <v>44711163.412348002</v>
      </c>
      <c r="BF27" s="4">
        <f>WACC!N$14*BF26</f>
        <v>44102736.568950407</v>
      </c>
      <c r="BG27" s="4">
        <f>WACC!O$14*BG26</f>
        <v>49172427.585415602</v>
      </c>
      <c r="BH27" s="4">
        <f>WACC!P$14*BH26</f>
        <v>46879043.652482003</v>
      </c>
      <c r="BJ27" s="4">
        <f>WACC!$C$14*BJ26</f>
        <v>383723639.87151843</v>
      </c>
      <c r="BK27" s="4">
        <f>WACC!$D$14*BK26</f>
        <v>440376658.45998919</v>
      </c>
      <c r="BL27" s="4">
        <f>WACC!$E$14*BL26</f>
        <v>520636017.39552557</v>
      </c>
      <c r="BM27" s="4">
        <f>WACC!$F$14*BM26</f>
        <v>583781754.92524922</v>
      </c>
      <c r="BN27" s="4">
        <f>WACC!$G$14*BN26</f>
        <v>698412236.69396925</v>
      </c>
      <c r="BO27" s="4">
        <f>WACC!$H$14*BO26</f>
        <v>776216274.9879756</v>
      </c>
      <c r="BP27" s="4">
        <f>WACC!$I$14*BP26</f>
        <v>885113861.22156715</v>
      </c>
      <c r="BQ27" s="4">
        <f>WACC!$J$14*BQ26</f>
        <v>1045270345.8732585</v>
      </c>
      <c r="BR27" s="4">
        <f>WACC!$K$14*BR26</f>
        <v>1159183118.7260778</v>
      </c>
      <c r="BS27" s="4">
        <f>WACC!$L$14*BS26</f>
        <v>1090305600.9390378</v>
      </c>
      <c r="BT27" s="4">
        <f>WACC!$M$14*BT26</f>
        <v>1135730055.3050609</v>
      </c>
      <c r="BU27" s="4">
        <f>WACC!N$14*BU26</f>
        <v>1155482175.1131351</v>
      </c>
      <c r="BV27" s="4">
        <f>WACC!O$14*BV26</f>
        <v>1148160793.037966</v>
      </c>
      <c r="BW27" s="4">
        <f>WACC!P$14*BW26</f>
        <v>1185878031.152869</v>
      </c>
      <c r="BY27" s="4">
        <f>WACC!$C$14*BY26</f>
        <v>90369859.118542016</v>
      </c>
      <c r="BZ27" s="4">
        <f>WACC!$D$14*BZ26</f>
        <v>105604468.6814796</v>
      </c>
      <c r="CA27" s="4">
        <f>WACC!$E$14*CA26</f>
        <v>109719423.56779042</v>
      </c>
      <c r="CB27" s="4">
        <f>WACC!$F$14*CB26</f>
        <v>115280368.7725776</v>
      </c>
      <c r="CC27" s="4">
        <f>WACC!$G$14*CC26</f>
        <v>120034587.08289161</v>
      </c>
      <c r="CD27" s="4">
        <f>WACC!$H$14*CD26</f>
        <v>109979851.95943812</v>
      </c>
      <c r="CE27" s="4">
        <f>WACC!$I$14*CE26</f>
        <v>119413469.82211147</v>
      </c>
      <c r="CF27" s="4">
        <f>WACC!$J$14*CF26</f>
        <v>122055794.36210281</v>
      </c>
      <c r="CG27" s="4">
        <f>WACC!$K$14*CG26</f>
        <v>115373940.32289301</v>
      </c>
      <c r="CH27" s="4">
        <f>WACC!$L$14*CH26</f>
        <v>145876924.5664812</v>
      </c>
      <c r="CI27" s="4">
        <f>WACC!$M$14*CI26</f>
        <v>146708099.42139122</v>
      </c>
      <c r="CJ27" s="4">
        <f>WACC!N$14*CJ26</f>
        <v>135543410.99395439</v>
      </c>
      <c r="CK27" s="4">
        <f>WACC!O$14*CK26</f>
        <v>137180188.09715921</v>
      </c>
      <c r="CL27" s="4">
        <f>WACC!P$14*CL26</f>
        <v>152462356.69267842</v>
      </c>
    </row>
    <row r="28" spans="1:130" s="55" customFormat="1" x14ac:dyDescent="0.35">
      <c r="A28" s="62" t="s">
        <v>62</v>
      </c>
      <c r="B28" s="4">
        <f>WACC!$C$15*B26</f>
        <v>177728641.6333434</v>
      </c>
      <c r="C28" s="4">
        <f>WACC!$D$15*C26</f>
        <v>194388859.51848298</v>
      </c>
      <c r="D28" s="4">
        <f>WACC!$E$15*D26</f>
        <v>218807874.6374892</v>
      </c>
      <c r="E28" s="4">
        <f>WACC!$F$15*E26</f>
        <v>243164437.24790278</v>
      </c>
      <c r="F28" s="4">
        <f>WACC!$G$15*F26</f>
        <v>276372414.50772721</v>
      </c>
      <c r="G28" s="4">
        <f>WACC!$H$15*G26</f>
        <v>311828141.63800561</v>
      </c>
      <c r="H28" s="4">
        <f>WACC!$I$15*H26</f>
        <v>354332686.99137002</v>
      </c>
      <c r="I28" s="4">
        <f>WACC!$J$15*I26</f>
        <v>421286098.62601084</v>
      </c>
      <c r="J28" s="4">
        <f>WACC!$K$15*J26</f>
        <v>507773073.94227594</v>
      </c>
      <c r="K28" s="4">
        <f>WACC!$L$15*K26</f>
        <v>431583852.84418321</v>
      </c>
      <c r="L28" s="4">
        <f>WACC!M$15*L26</f>
        <v>466581970.0505712</v>
      </c>
      <c r="M28" s="4">
        <f>WACC!N$15*M26</f>
        <v>497895764.73494756</v>
      </c>
      <c r="N28" s="4">
        <f>WACC!O$15*N26</f>
        <v>526938341.06142718</v>
      </c>
      <c r="O28" s="4">
        <f>WACC!P$15*O26</f>
        <v>577265656.06748521</v>
      </c>
      <c r="Q28" s="4">
        <f>WACC!$C$15*Q26</f>
        <v>68805596.504803851</v>
      </c>
      <c r="R28" s="4">
        <f>WACC!$D$15*R26</f>
        <v>74202015.46185796</v>
      </c>
      <c r="S28" s="4">
        <f>WACC!$E$15*S26</f>
        <v>86474660.486561522</v>
      </c>
      <c r="T28" s="4">
        <f>WACC!$F$15*T26</f>
        <v>99988820.199002653</v>
      </c>
      <c r="U28" s="4">
        <f>WACC!$G$15*U26</f>
        <v>106613603.82962222</v>
      </c>
      <c r="V28" s="4">
        <f>WACC!$H$15*V26</f>
        <v>108989325.67976005</v>
      </c>
      <c r="W28" s="4">
        <f>WACC!$I$15*W26</f>
        <v>110678400.52015767</v>
      </c>
      <c r="X28" s="4">
        <f>WACC!$J$15*X26</f>
        <v>121242553.00841805</v>
      </c>
      <c r="Y28" s="4">
        <f>WACC!$K$15*Y26</f>
        <v>127733160.48281249</v>
      </c>
      <c r="Z28" s="4">
        <f>WACC!$L$15*Z26</f>
        <v>158768707.01313347</v>
      </c>
      <c r="AA28" s="4">
        <f>WACC!M15*AA26</f>
        <v>180762791.26478258</v>
      </c>
      <c r="AB28" s="4">
        <f>WACC!N$15*AB26</f>
        <v>191990743.22416583</v>
      </c>
      <c r="AC28" s="4">
        <f>WACC!O$15*AC26</f>
        <v>198155353.65222865</v>
      </c>
      <c r="AD28" s="4">
        <f>WACC!P$15*AD26</f>
        <v>202712086.96989179</v>
      </c>
      <c r="AF28" s="4">
        <f>WACC!$C$15*AF26</f>
        <v>438099042.2012766</v>
      </c>
      <c r="AG28" s="4">
        <f>WACC!$D$15*AG26</f>
        <v>461939815.93540978</v>
      </c>
      <c r="AH28" s="4">
        <f>WACC!$E$15*AH26</f>
        <v>488056535.24398136</v>
      </c>
      <c r="AI28" s="4">
        <f>WACC!$F$15*AI26</f>
        <v>506957191.25323862</v>
      </c>
      <c r="AJ28" s="4">
        <f>WACC!$G$15*AJ26</f>
        <v>537468446.93666637</v>
      </c>
      <c r="AK28" s="4">
        <f>WACC!$H$15*AK26</f>
        <v>553610877.97943103</v>
      </c>
      <c r="AL28" s="4">
        <f>WACC!$I$15*AL26</f>
        <v>575647562.33076119</v>
      </c>
      <c r="AM28" s="4">
        <f>WACC!$J$15*AM26</f>
        <v>593777912.56163692</v>
      </c>
      <c r="AN28" s="4">
        <f>WACC!$K$15*AN26</f>
        <v>603198019.32783604</v>
      </c>
      <c r="AO28" s="4">
        <f>WACC!$L$15*AO26</f>
        <v>824083324.79176199</v>
      </c>
      <c r="AP28" s="4">
        <f>WACC!$M$15*AP26</f>
        <v>881703820.55056202</v>
      </c>
      <c r="AQ28" s="4">
        <f>WACC!N$15*AQ26</f>
        <v>878434346.60699403</v>
      </c>
      <c r="AR28" s="4">
        <f>WACC!O$15*AR26</f>
        <v>863401356.92178595</v>
      </c>
      <c r="AS28" s="4">
        <f>WACC!P$15*AS26</f>
        <v>872350608.03832197</v>
      </c>
      <c r="AU28" s="4">
        <f>WACC!$C$15*AU26</f>
        <v>33168290.127562977</v>
      </c>
      <c r="AV28" s="4">
        <f>WACC!$D$15*AV26</f>
        <v>32879955.814867619</v>
      </c>
      <c r="AW28" s="4">
        <f>WACC!$E$15*AW26</f>
        <v>31729598.729069699</v>
      </c>
      <c r="AX28" s="4">
        <f>WACC!$F$15*AX26</f>
        <v>29348356.134022199</v>
      </c>
      <c r="AY28" s="4">
        <f>WACC!$G$15*AY26</f>
        <v>27338029.240666497</v>
      </c>
      <c r="AZ28" s="4">
        <f>WACC!$H$15*AZ26</f>
        <v>23940015.953751538</v>
      </c>
      <c r="BA28" s="4">
        <f>WACC!$I$15*BA26</f>
        <v>21218087.512131538</v>
      </c>
      <c r="BB28" s="4">
        <f>WACC!$J$15*BB26</f>
        <v>19308361.609248959</v>
      </c>
      <c r="BC28" s="4">
        <f>WACC!$K$15*BC26</f>
        <v>16959942.903356399</v>
      </c>
      <c r="BD28" s="4">
        <f>WACC!$L$15*BD26</f>
        <v>66696230.961432591</v>
      </c>
      <c r="BE28" s="4">
        <f>WACC!$M$15*BE26</f>
        <v>67066745.118522003</v>
      </c>
      <c r="BF28" s="4">
        <f>WACC!N$15*BF26</f>
        <v>66154104.8534256</v>
      </c>
      <c r="BG28" s="4">
        <f>WACC!O$15*BG26</f>
        <v>73758641.378123403</v>
      </c>
      <c r="BH28" s="4">
        <f>WACC!P$15*BH26</f>
        <v>70318565.478723004</v>
      </c>
      <c r="BJ28" s="4">
        <f>WACC!$C$15*BJ26</f>
        <v>575585459.80727756</v>
      </c>
      <c r="BK28" s="4">
        <f>WACC!$D$15*BK26</f>
        <v>660564987.68998373</v>
      </c>
      <c r="BL28" s="4">
        <f>WACC!$E$15*BL26</f>
        <v>780954026.0932883</v>
      </c>
      <c r="BM28" s="4">
        <f>WACC!$F$15*BM26</f>
        <v>875672632.38787377</v>
      </c>
      <c r="BN28" s="4">
        <f>WACC!$G$15*BN26</f>
        <v>1047618355.0409536</v>
      </c>
      <c r="BO28" s="4">
        <f>WACC!$H$15*BO26</f>
        <v>1164324412.4819634</v>
      </c>
      <c r="BP28" s="4">
        <f>WACC!$I$15*BP26</f>
        <v>1327670791.8323507</v>
      </c>
      <c r="BQ28" s="4">
        <f>WACC!$J$15*BQ26</f>
        <v>1567905518.8098876</v>
      </c>
      <c r="BR28" s="4">
        <f>WACC!$K$15*BR26</f>
        <v>1738774678.0891163</v>
      </c>
      <c r="BS28" s="4">
        <f>WACC!$L$15*BS26</f>
        <v>1635458401.4085565</v>
      </c>
      <c r="BT28" s="4">
        <f>WACC!$M$15*BT26</f>
        <v>1703595082.9575911</v>
      </c>
      <c r="BU28" s="4">
        <f>WACC!N$15*BU26</f>
        <v>1733223262.6697028</v>
      </c>
      <c r="BV28" s="4">
        <f>WACC!O$15*BV26</f>
        <v>1722241189.5569489</v>
      </c>
      <c r="BW28" s="4">
        <f>WACC!P$15*BW26</f>
        <v>1778817046.7293036</v>
      </c>
      <c r="BY28" s="4">
        <f>WACC!$C$15*BY26</f>
        <v>135554788.67781299</v>
      </c>
      <c r="BZ28" s="4">
        <f>WACC!$D$15*BZ26</f>
        <v>158406703.02221939</v>
      </c>
      <c r="CA28" s="2">
        <f>WACC!$E$15*CA26</f>
        <v>164579135.35168561</v>
      </c>
      <c r="CB28" s="4">
        <f>WACC!$F$15*CB26</f>
        <v>172920553.15886638</v>
      </c>
      <c r="CC28" s="4">
        <f>WACC!$G$15*CC26</f>
        <v>180051880.6243374</v>
      </c>
      <c r="CD28" s="4">
        <f>WACC!$H$15*CD26</f>
        <v>164969777.93915716</v>
      </c>
      <c r="CE28" s="4">
        <f>WACC!$I$15*CE26</f>
        <v>179120204.7331672</v>
      </c>
      <c r="CF28" s="4">
        <f>WACC!$J$15*CF26</f>
        <v>183083691.54315418</v>
      </c>
      <c r="CG28" s="4">
        <f>WACC!$K$15*CG26</f>
        <v>173060910.48433951</v>
      </c>
      <c r="CH28" s="4">
        <f>WACC!$L$15*CH26</f>
        <v>218815386.84972182</v>
      </c>
      <c r="CI28" s="4">
        <f>WACC!$M$15*CI26</f>
        <v>220062149.13208678</v>
      </c>
      <c r="CJ28" s="4">
        <f>WACC!N$15*CJ26</f>
        <v>203315116.4909316</v>
      </c>
      <c r="CK28" s="4">
        <f>WACC!O$15*CK26</f>
        <v>205770282.14573878</v>
      </c>
      <c r="CL28" s="4">
        <f>WACC!P$15*CL26</f>
        <v>228693535.03901759</v>
      </c>
    </row>
    <row r="29" spans="1:130" s="55" customFormat="1" x14ac:dyDescent="0.35">
      <c r="A29" s="62" t="s">
        <v>63</v>
      </c>
      <c r="B29" s="4">
        <f>(WACC!$C$3+WACC!$C$9*WACC!$C$16)*B27</f>
        <v>11821220.87903632</v>
      </c>
      <c r="C29" s="4">
        <f>(WACC!$D$3+WACC!$D$9*WACC!$D$16)*C27</f>
        <v>12883994.304231405</v>
      </c>
      <c r="D29" s="4">
        <f>(WACC!$E$3+WACC!$E$9*WACC!$E$16)*D27</f>
        <v>15096110.255198274</v>
      </c>
      <c r="E29" s="4">
        <f>(WACC!$F$3+WACC!$F$9*WACC!$F$16)*E27</f>
        <v>17372361.176495679</v>
      </c>
      <c r="F29" s="4">
        <f>(WACC!$G$3+WACC!$G$9*WACC!$G$16)*F27</f>
        <v>17632809.239621915</v>
      </c>
      <c r="G29" s="4">
        <f>(WACC!$H$3+WACC!$H$9*WACC!$H$16)*G27</f>
        <v>20972472.793184064</v>
      </c>
      <c r="H29" s="4">
        <f>(WACC!$I$3+WACC!$I$9*WACC!$I$16)*H27</f>
        <v>23333987.642274015</v>
      </c>
      <c r="I29" s="4">
        <f>(WACC!$J$3+WACC!$J$9*WACC!$J$16)*I27</f>
        <v>24219715.298538439</v>
      </c>
      <c r="J29" s="4">
        <f>(WACC!$K$3+WACC!$K$9*WACC!$K$16)*J27</f>
        <v>26513326.309609722</v>
      </c>
      <c r="K29" s="4">
        <f>(WACC!$L$3+WACC!$L$9*WACC!$L$16)*K27</f>
        <v>24647974.312995337</v>
      </c>
      <c r="L29" s="102">
        <f>(WACC!M$3+WACC!M$9*WACC!M$16)*L27</f>
        <v>23491085.274863865</v>
      </c>
      <c r="M29" s="102">
        <f>(WACC!N$3+WACC!N$9*WACC!N$16)*M27</f>
        <v>23877825.368538335</v>
      </c>
      <c r="N29" s="102">
        <f>(WACC!O$3+WACC!O$9*WACC!O$16)*N27</f>
        <v>24594894.850168828</v>
      </c>
      <c r="O29" s="102">
        <f>(WACC!P$3+WACC!P$9*WACC!P$16)*O27</f>
        <v>27961614.491557728</v>
      </c>
      <c r="Q29" s="4">
        <f>(WACC!$C$3+WACC!$C$9*WACC!$C$16)*Q27</f>
        <v>4576449.5048306342</v>
      </c>
      <c r="R29" s="4">
        <f>(WACC!$D$3+WACC!$D$9*WACC!$D$16)*R27</f>
        <v>4918071.6782906381</v>
      </c>
      <c r="S29" s="4">
        <f>(WACC!$E$3+WACC!$E$9*WACC!$E$16)*S27</f>
        <v>5966106.1611642102</v>
      </c>
      <c r="T29" s="4">
        <f>(WACC!$F$3+WACC!$F$9*WACC!$F$16)*T27</f>
        <v>7143486.5960184401</v>
      </c>
      <c r="U29" s="4">
        <f>(WACC!$G$3+WACC!$G$9*WACC!$G$16)*U27</f>
        <v>6802044.0535818813</v>
      </c>
      <c r="V29" s="4">
        <f>(WACC!$H$3+WACC!$H$9*WACC!$H$16)*V27</f>
        <v>7330241.7657343829</v>
      </c>
      <c r="W29" s="4">
        <f>(WACC!$I$3+WACC!$I$9*WACC!$I$16)*W27</f>
        <v>7288541.3195506651</v>
      </c>
      <c r="X29" s="4">
        <f>(WACC!$J$3+WACC!$J$9*WACC!$J$16)*X27</f>
        <v>6970227.8938442497</v>
      </c>
      <c r="Y29" s="4">
        <f>(WACC!$K$3+WACC!$K$9*WACC!$K$16)*Y27</f>
        <v>6669575.7184311589</v>
      </c>
      <c r="Z29" s="4">
        <f>(WACC!$L$3+WACC!$L$9*WACC!$L$16)*Z27</f>
        <v>9067361.9654163569</v>
      </c>
      <c r="AA29" s="4">
        <f>(WACC!M3+WACC!M9*WACC!M16)*AA27</f>
        <v>9100896.3412434943</v>
      </c>
      <c r="AB29" s="4">
        <f>(WACC!$N$3+WACC!$N$9*WACC!N$16)*AB27</f>
        <v>9207391.9157013856</v>
      </c>
      <c r="AC29" s="109">
        <f>(WACC!O$3+WACC!O$9*WACC!O$16)*AC27</f>
        <v>9248919.0998277478</v>
      </c>
      <c r="AD29" s="109">
        <f>(WACC!P$3+WACC!P$9*WACC!P$16)*AD27</f>
        <v>9818975.3176111393</v>
      </c>
      <c r="AF29" s="4">
        <f>(WACC!$C$3+WACC!$C$9*WACC!$C$16)*AF27</f>
        <v>29139172.488808047</v>
      </c>
      <c r="AG29" s="4">
        <f>(WACC!$D$3+WACC!$D$9*WACC!$D$16)*AG27</f>
        <v>30617135.015618663</v>
      </c>
      <c r="AH29" s="4">
        <f>(WACC!$E$3+WACC!$E$9*WACC!$E$16)*AH27</f>
        <v>33672258.272330299</v>
      </c>
      <c r="AI29" s="4">
        <f>(WACC!$F$3+WACC!$F$9*WACC!$F$16)*AI27</f>
        <v>36218468.157390952</v>
      </c>
      <c r="AJ29" s="4">
        <f>(WACC!$G$3+WACC!$G$9*WACC!$G$16)*AJ27</f>
        <v>34290971.528510198</v>
      </c>
      <c r="AK29" s="4">
        <f>(WACC!$H$3+WACC!$H$9*WACC!$H$16)*AK27</f>
        <v>37233936.024647951</v>
      </c>
      <c r="AL29" s="4">
        <f>(WACC!$I$3+WACC!$I$9*WACC!$I$16)*AL27</f>
        <v>37908309.334324241</v>
      </c>
      <c r="AM29" s="4">
        <f>(WACC!$J$3+WACC!$J$9*WACC!$J$16)*AM27</f>
        <v>34136260.464577757</v>
      </c>
      <c r="AN29" s="4">
        <f>(WACC!$K$3+WACC!$K$9*WACC!$K$16)*AN27</f>
        <v>31495931.423821934</v>
      </c>
      <c r="AO29" s="4">
        <f>(WACC!$L$3+WACC!$L$9*WACC!$L$16)*AO27</f>
        <v>47063819.666507483</v>
      </c>
      <c r="AP29" s="4">
        <f>(WACC!$M$3+WACC!$M$9*WACC!$M$16)*AP27</f>
        <v>44391298.775393307</v>
      </c>
      <c r="AQ29" s="4">
        <f>(WACC!N$3+WACC!N$9*WACC!N$16)*AQ27</f>
        <v>42127496.178188756</v>
      </c>
      <c r="AR29" s="4">
        <f>(WACC!O$3+WACC!O$9*WACC!O$16)*AR27</f>
        <v>40299336.624868862</v>
      </c>
      <c r="AS29" s="4">
        <f>(WACC!P$3+WACC!P$9*WACC!P$16)*AS27</f>
        <v>42254949.947328858</v>
      </c>
      <c r="AU29" s="4">
        <f>(WACC!$C$3+WACC!$C$9*WACC!$C$16)*AU27</f>
        <v>2206114.2209524568</v>
      </c>
      <c r="AV29" s="4">
        <f>(WACC!$D$3+WACC!$D$9*WACC!$D$16)*AV27</f>
        <v>2179266.6744971322</v>
      </c>
      <c r="AW29" s="4">
        <f>(WACC!$E$3+WACC!$E$9*WACC!$E$16)*AW27</f>
        <v>2189105.4952241075</v>
      </c>
      <c r="AX29" s="4">
        <f>(WACC!$F$3+WACC!$F$9*WACC!$F$16)*AX27</f>
        <v>2096730.2968602716</v>
      </c>
      <c r="AY29" s="4">
        <f>(WACC!$G$3+WACC!$G$9*WACC!$G$16)*AY27</f>
        <v>1744190.9151696493</v>
      </c>
      <c r="AZ29" s="4">
        <f>(WACC!$H$3+WACC!$H$9*WACC!$H$16)*AZ27</f>
        <v>1610121.942878721</v>
      </c>
      <c r="BA29" s="4">
        <f>(WACC!$I$3+WACC!$I$9*WACC!$I$16)*BA27</f>
        <v>1397281.7354353324</v>
      </c>
      <c r="BB29" s="4">
        <f>(WACC!$J$3+WACC!$J$9*WACC!$J$16)*BB27</f>
        <v>1110036.6771712091</v>
      </c>
      <c r="BC29" s="4">
        <f>(WACC!$K$3+WACC!$K$9*WACC!$K$16)*BC27</f>
        <v>885561.92414439865</v>
      </c>
      <c r="BD29" s="4">
        <f>(WACC!$L$3+WACC!$L$9*WACC!$L$16)*BD27</f>
        <v>3809055.8223560555</v>
      </c>
      <c r="BE29" s="4">
        <f>(WACC!$M$3+WACC!$M$9*WACC!$M$16)*BE27</f>
        <v>3376621.3223284227</v>
      </c>
      <c r="BF29" s="4">
        <f>(WACC!N$3+WACC!N$9*WACC!N$16)*BF27</f>
        <v>3172584.0526941856</v>
      </c>
      <c r="BG29" s="4">
        <f>(WACC!O$3+WACC!O$9*WACC!O$16)*BG27</f>
        <v>3442691.274527662</v>
      </c>
      <c r="BH29" s="4">
        <f>(WACC!P$3+WACC!P$9*WACC!P$16)*BH27</f>
        <v>3406093.189243102</v>
      </c>
      <c r="BJ29" s="4">
        <f>(WACC!$C$3+WACC!$C$9*WACC!$C$16)*BJ27</f>
        <v>38283772.343123563</v>
      </c>
      <c r="BK29" s="4">
        <f>(WACC!$D$3+WACC!$D$9*WACC!$D$16)*BK27</f>
        <v>43781909.930713996</v>
      </c>
      <c r="BL29" s="4">
        <f>(WACC!$E$3+WACC!$E$9*WACC!$E$16)*BL27</f>
        <v>53879999.07077089</v>
      </c>
      <c r="BM29" s="4">
        <f>(WACC!$F$3+WACC!$F$9*WACC!$F$16)*BM27</f>
        <v>62560551.264763832</v>
      </c>
      <c r="BN29" s="4">
        <f>(WACC!$G$3+WACC!$G$9*WACC!$G$16)*BN27</f>
        <v>66838995.647473216</v>
      </c>
      <c r="BO29" s="4">
        <f>(WACC!$H$3+WACC!$H$9*WACC!$H$16)*BO27</f>
        <v>78308397.487630218</v>
      </c>
      <c r="BP29" s="4">
        <f>(WACC!$I$3+WACC!$I$9*WACC!$I$16)*BP27</f>
        <v>87431543.820225537</v>
      </c>
      <c r="BQ29" s="4">
        <f>(WACC!$J$3+WACC!$J$9*WACC!$J$16)*BQ27</f>
        <v>90138804.495169505</v>
      </c>
      <c r="BR29" s="4">
        <f>(WACC!$K$3+WACC!$K$9*WACC!$K$16)*BR27</f>
        <v>90789966.591068417</v>
      </c>
      <c r="BS29" s="4">
        <f>(WACC!$L$3+WACC!$L$9*WACC!$L$16)*BS27</f>
        <v>93401864.787661776</v>
      </c>
      <c r="BT29" s="4">
        <f>(WACC!$M$3+WACC!$M$9*WACC!$M$16)*BT27</f>
        <v>85771204.067868292</v>
      </c>
      <c r="BU29" s="4">
        <f>(WACC!N$3+WACC!N$9*WACC!N$16)*BU27</f>
        <v>83121017.132465124</v>
      </c>
      <c r="BV29" s="4">
        <f>(WACC!O$3+WACC!O$9*WACC!O$16)*BV27</f>
        <v>80385763.690034792</v>
      </c>
      <c r="BW29" s="4">
        <f>(WACC!P$3+WACC!P$9*WACC!P$16)*BW27</f>
        <v>86162403.719789848</v>
      </c>
      <c r="BY29" s="4">
        <f>(WACC!$C$3+WACC!$C$9*WACC!$C$16)*BY27</f>
        <v>9016121.9004719555</v>
      </c>
      <c r="BZ29" s="4">
        <f>(WACC!$D$3+WACC!$D$9*WACC!$D$16)*BZ27</f>
        <v>10499115.353348196</v>
      </c>
      <c r="CA29" s="4">
        <f>(WACC!$E$3+WACC!$E$9*WACC!$E$16)*CA27</f>
        <v>11354731.986179469</v>
      </c>
      <c r="CB29" s="4">
        <f>(WACC!$F$3+WACC!$F$9*WACC!$F$16)*CB27</f>
        <v>12353937.682312779</v>
      </c>
      <c r="CC29" s="4">
        <f>(WACC!$G$3+WACC!$G$9*WACC!$G$16)*CC27</f>
        <v>11487472.329462001</v>
      </c>
      <c r="CD29" s="4">
        <f>(WACC!$H$3+WACC!$H$9*WACC!$H$16)*CD27</f>
        <v>11095291.660824582</v>
      </c>
      <c r="CE29" s="4">
        <f>(WACC!$I$3+WACC!$I$9*WACC!$I$16)*CE27</f>
        <v>11795662.091505295</v>
      </c>
      <c r="CF29" s="4">
        <f>(WACC!$J$3+WACC!$J$9*WACC!$J$16)*CF27</f>
        <v>10525471.643717913</v>
      </c>
      <c r="CG29" s="4">
        <f>(WACC!$K$3+WACC!$K$9*WACC!$K$16)*CG27</f>
        <v>9036360.1903614644</v>
      </c>
      <c r="CH29" s="4">
        <f>(WACC!$L$3+WACC!$L$9*WACC!$L$16)*CH27</f>
        <v>12496658.526071571</v>
      </c>
      <c r="CI29" s="4">
        <f>(WACC!$M$3+WACC!$M$9*WACC!$M$16)*CI27</f>
        <v>11079508.088303018</v>
      </c>
      <c r="CJ29" s="102">
        <f>(WACC!N$3+WACC!N$9*WACC!N$16)*CJ27</f>
        <v>9750480.3017131109</v>
      </c>
      <c r="CK29" s="102">
        <f>(WACC!O$3+WACC!O$9*WACC!O$16)*CK27</f>
        <v>9604346.5777603183</v>
      </c>
      <c r="CL29" s="102">
        <f>(WACC!P$3+WACC!P$9*WACC!P$16)*CL27</f>
        <v>11077465.628277384</v>
      </c>
    </row>
    <row r="30" spans="1:130" s="55" customFormat="1" x14ac:dyDescent="0.35">
      <c r="A30" s="62" t="s">
        <v>64</v>
      </c>
      <c r="B30" s="4">
        <f>WACC!$C$7*B28</f>
        <v>12234024.373798529</v>
      </c>
      <c r="C30" s="4">
        <f>WACC!$D$7*C28</f>
        <v>12822712.672491312</v>
      </c>
      <c r="D30" s="4">
        <f>WACC!$E$7*D28</f>
        <v>15419616.545929244</v>
      </c>
      <c r="E30" s="4">
        <f>WACC!$F$7*E28</f>
        <v>20895063.459639378</v>
      </c>
      <c r="F30" s="4">
        <f>WACC!$G$7*F28</f>
        <v>23027185.814181484</v>
      </c>
      <c r="G30" s="4">
        <f>WACC!$H$7*G28</f>
        <v>29102871.313063491</v>
      </c>
      <c r="H30" s="4">
        <f>WACC!$I$7*H28</f>
        <v>33415432.996825818</v>
      </c>
      <c r="I30" s="4">
        <f>WACC!$J$7*I28</f>
        <v>32129772.716017514</v>
      </c>
      <c r="J30" s="4">
        <f>WACC!$K$7*J28</f>
        <v>30937292.138825025</v>
      </c>
      <c r="K30" s="4">
        <f>WACC!$L$7*K28</f>
        <v>25553795.321836811</v>
      </c>
      <c r="L30" s="4">
        <f>WACC!M$7*L28</f>
        <v>22037773.902386587</v>
      </c>
      <c r="M30" s="4">
        <f>WACC!N$7*M28</f>
        <v>24741061.925741892</v>
      </c>
      <c r="N30" s="4">
        <f>WACC!O$7*N28</f>
        <v>24193659.046542492</v>
      </c>
      <c r="O30" s="4">
        <f>WACC!P$7*O28</f>
        <v>24327257.498112287</v>
      </c>
      <c r="Q30" s="4">
        <f>WACC!$C$7*Q28</f>
        <v>4736261.6230989862</v>
      </c>
      <c r="R30" s="4">
        <f>WACC!$D$7*R28</f>
        <v>4894679.2853460517</v>
      </c>
      <c r="S30" s="4">
        <f>WACC!$E$7*S28</f>
        <v>6093958.4914451716</v>
      </c>
      <c r="T30" s="4">
        <f>WACC!$F$7*T28</f>
        <v>8592016.0322730392</v>
      </c>
      <c r="U30" s="4">
        <f>WACC!$G$7*U28</f>
        <v>8882982.2979152668</v>
      </c>
      <c r="V30" s="4">
        <f>WACC!$H$7*V28</f>
        <v>10171956.588311436</v>
      </c>
      <c r="W30" s="4">
        <f>WACC!$I$7*W28</f>
        <v>10437554.345267775</v>
      </c>
      <c r="X30" s="4">
        <f>WACC!$J$7*X28</f>
        <v>9246675.0846396517</v>
      </c>
      <c r="Y30" s="4">
        <f>WACC!$K$7*Y28</f>
        <v>7782449.0987511966</v>
      </c>
      <c r="Z30" s="4">
        <f>WACC!$L$7*Z28</f>
        <v>9400590.4432922769</v>
      </c>
      <c r="AA30" s="4">
        <f>WACC!M7*AA28</f>
        <v>8537855.6814482342</v>
      </c>
      <c r="AB30" s="4">
        <f>WACC!N$7*AB28</f>
        <v>9540259.636084605</v>
      </c>
      <c r="AC30" s="4">
        <f>WACC!O$7*AC28</f>
        <v>9098034.2308213282</v>
      </c>
      <c r="AD30" s="4">
        <f>WACC!P$7*AD28</f>
        <v>8542737.7947455458</v>
      </c>
      <c r="AF30" s="4">
        <f>WACC!$C$7*AF28</f>
        <v>30156728.320049684</v>
      </c>
      <c r="AG30" s="4">
        <f>WACC!$D$7*AG28</f>
        <v>30471507.196430042</v>
      </c>
      <c r="AH30" s="4">
        <f>WACC!$E$7*AH28</f>
        <v>34393847.290300384</v>
      </c>
      <c r="AI30" s="4">
        <f>WACC!$F$7*AI28</f>
        <v>43562713.373903602</v>
      </c>
      <c r="AJ30" s="4">
        <f>WACC!$G$7*AJ28</f>
        <v>44781552.525475077</v>
      </c>
      <c r="AK30" s="4">
        <f>WACC!$H$7*AK28</f>
        <v>51668415.989379026</v>
      </c>
      <c r="AL30" s="4">
        <f>WACC!$I$7*AL28</f>
        <v>54286587.873610877</v>
      </c>
      <c r="AM30" s="4">
        <f>WACC!$J$7*AM28</f>
        <v>45285019.934476458</v>
      </c>
      <c r="AN30" s="4">
        <f>WACC!$K$7*AN28</f>
        <v>36751285.759644911</v>
      </c>
      <c r="AO30" s="4">
        <f>WACC!$L$7*AO28</f>
        <v>48793430.224717624</v>
      </c>
      <c r="AP30" s="4">
        <f>WACC!$M$7*AP28</f>
        <v>41644964.215093195</v>
      </c>
      <c r="AQ30" s="4">
        <f>WACC!N$7*AQ28</f>
        <v>43650498.97275573</v>
      </c>
      <c r="AR30" s="4">
        <f>WACC!O$7*AR28</f>
        <v>39641901.949307457</v>
      </c>
      <c r="AS30" s="4">
        <f>WACC!P$7*AS28</f>
        <v>36762793.087247401</v>
      </c>
      <c r="AU30" s="4">
        <f>WACC!$C$7*AU28</f>
        <v>2283152.9354450344</v>
      </c>
      <c r="AV30" s="4">
        <f>WACC!$D$7*AV28</f>
        <v>2168901.1764492071</v>
      </c>
      <c r="AW30" s="4">
        <f>WACC!$E$7*AW28</f>
        <v>2236017.5399036217</v>
      </c>
      <c r="AX30" s="4">
        <f>WACC!$F$7*AX28</f>
        <v>2521897.407355275</v>
      </c>
      <c r="AY30" s="4">
        <f>WACC!$G$7*AY28</f>
        <v>2277788.3973682662</v>
      </c>
      <c r="AZ30" s="4">
        <f>WACC!$H$7*AZ28</f>
        <v>2234317.9158715205</v>
      </c>
      <c r="BA30" s="4">
        <f>WACC!$I$7*BA28</f>
        <v>2000977.0693260552</v>
      </c>
      <c r="BB30" s="4">
        <f>WACC!$J$7*BB28</f>
        <v>1472569.9994543907</v>
      </c>
      <c r="BC30" s="4">
        <f>WACC!$K$7*BC28</f>
        <v>1033325.1902966736</v>
      </c>
      <c r="BD30" s="4">
        <f>WACC!$L$7*BD28</f>
        <v>3949039.8528457694</v>
      </c>
      <c r="BE30" s="4">
        <f>WACC!$M$7*BE28</f>
        <v>3167721.5584022282</v>
      </c>
      <c r="BF30" s="4">
        <f>WACC!$N$7*BF28</f>
        <v>3287280.0307749687</v>
      </c>
      <c r="BG30" s="109">
        <f>WACC!O$7*BG28</f>
        <v>3386527.9524810547</v>
      </c>
      <c r="BH30" s="109">
        <f>WACC!P$7*BH28</f>
        <v>2963380.6053045006</v>
      </c>
      <c r="BJ30" s="4">
        <f>WACC!$C$7*BJ28</f>
        <v>39620662.599860772</v>
      </c>
      <c r="BK30" s="4">
        <f>WACC!$D$7*BK28</f>
        <v>43573664.970502339</v>
      </c>
      <c r="BL30" s="4">
        <f>WACC!$E$7*BL28</f>
        <v>55034635.486994132</v>
      </c>
      <c r="BM30" s="4">
        <f>WACC!$F$7*BM28</f>
        <v>75246345.356662124</v>
      </c>
      <c r="BN30" s="4">
        <f>WACC!$G$7*BN28</f>
        <v>87286940.582851484</v>
      </c>
      <c r="BO30" s="4">
        <f>WACC!$H$7*BO28</f>
        <v>108666213.91233315</v>
      </c>
      <c r="BP30" s="4">
        <f>WACC!$I$7*BP28</f>
        <v>125206327.31633118</v>
      </c>
      <c r="BQ30" s="4">
        <f>WACC!$J$7*BQ28</f>
        <v>119577759.92098899</v>
      </c>
      <c r="BR30" s="4">
        <f>WACC!$K$7*BR28</f>
        <v>105939016.73831107</v>
      </c>
      <c r="BS30" s="4">
        <f>WACC!$L$7*BS28</f>
        <v>96834413.455364153</v>
      </c>
      <c r="BT30" s="4">
        <f>WACC!$M$7*BT28</f>
        <v>80464839.340808019</v>
      </c>
      <c r="BU30" s="4">
        <f>WACC!N$7*BU28</f>
        <v>86126026.992166594</v>
      </c>
      <c r="BV30" s="4">
        <f>WACC!O$7*BV28</f>
        <v>79074367.699493825</v>
      </c>
      <c r="BW30" s="4">
        <f>WACC!P$7*BW28</f>
        <v>74963303.087541535</v>
      </c>
      <c r="BY30" s="4">
        <f>WACC!$C$7*BY28</f>
        <v>9330969.8055912368</v>
      </c>
      <c r="BZ30" s="4">
        <f>WACC!$D$7*BZ28</f>
        <v>10449177.197098831</v>
      </c>
      <c r="CA30" s="2">
        <f>WACC!$E$7*CA28</f>
        <v>11598061.371365188</v>
      </c>
      <c r="CB30" s="4">
        <f>WACC!$F$7*CB28</f>
        <v>14859022.859690886</v>
      </c>
      <c r="CC30" s="4">
        <f>WACC!$G$7*CC28</f>
        <v>15001816.005097419</v>
      </c>
      <c r="CD30" s="4">
        <f>WACC!$H$7*CD28</f>
        <v>15396603.374821234</v>
      </c>
      <c r="CE30" s="4">
        <f>WACC!$I$7*CE28</f>
        <v>16891975.872902319</v>
      </c>
      <c r="CF30" s="4">
        <f>WACC!$J$7*CF28</f>
        <v>13963046.529368229</v>
      </c>
      <c r="CG30" s="4">
        <f>WACC!$K$7*CG28</f>
        <v>10544150.960776839</v>
      </c>
      <c r="CH30" s="4">
        <f>WACC!$L$7*CH28</f>
        <v>12955914.759037757</v>
      </c>
      <c r="CI30" s="4">
        <f>WACC!$M$7*CI28</f>
        <v>10394057.632618267</v>
      </c>
      <c r="CJ30" s="4">
        <f>WACC!N$7*CJ28</f>
        <v>10102981.876576887</v>
      </c>
      <c r="CK30" s="4">
        <f>WACC!O$7*CK28</f>
        <v>9447663.3416290171</v>
      </c>
      <c r="CL30" s="4">
        <f>WACC!P$7*CL28</f>
        <v>9637653.7501779702</v>
      </c>
    </row>
    <row r="31" spans="1:130" s="55" customFormat="1" x14ac:dyDescent="0.35">
      <c r="A31" s="59"/>
      <c r="CA31" s="58"/>
    </row>
    <row r="32" spans="1:130" s="55" customFormat="1" x14ac:dyDescent="0.35">
      <c r="A32" s="56" t="s">
        <v>65</v>
      </c>
      <c r="CA32" s="58"/>
    </row>
    <row r="33" spans="1:90" s="55" customFormat="1" x14ac:dyDescent="0.35">
      <c r="A33" s="62" t="s">
        <v>66</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N33" s="1">
        <f>N17*WACC!O$21</f>
        <v>48788553.896711312</v>
      </c>
      <c r="O33" s="1">
        <f>O17*WACC!P$21</f>
        <v>52288871.989670016</v>
      </c>
      <c r="Q33" s="1">
        <f>Q17*WACC!$C$21</f>
        <v>9312711.1279296204</v>
      </c>
      <c r="R33" s="1">
        <f>R17*WACC!$D$21</f>
        <v>9812750.963636687</v>
      </c>
      <c r="S33" s="1">
        <f>S17*WACC!$E$21</f>
        <v>12060064.65260938</v>
      </c>
      <c r="T33" s="1">
        <f>T17*WACC!$F$21</f>
        <v>15735502.628291478</v>
      </c>
      <c r="U33" s="1">
        <f>U17*WACC!$G$21</f>
        <v>15685026.351497151</v>
      </c>
      <c r="V33" s="1">
        <f>V17*WACC!$H$21</f>
        <v>17502198.354045819</v>
      </c>
      <c r="W33" s="1">
        <f>W17*WACC!$I$21</f>
        <v>17726095.66481844</v>
      </c>
      <c r="X33" s="1">
        <f>X17*WACC!$J$21</f>
        <v>16216902.978483902</v>
      </c>
      <c r="Y33" s="1">
        <f>Y17*WACC!$K$21</f>
        <v>14452024.817182355</v>
      </c>
      <c r="Z33" s="1">
        <f>Z17*WACC!$L$21</f>
        <v>18467952.408708632</v>
      </c>
      <c r="AA33" s="1">
        <f>AA17*WACC!M21</f>
        <v>17638752.022691727</v>
      </c>
      <c r="AB33" s="1">
        <f>AB17*WACC!N$21</f>
        <v>18747651.551785994</v>
      </c>
      <c r="AC33" s="1">
        <f>AC17*WACC!O$21</f>
        <v>18346953.330649074</v>
      </c>
      <c r="AD33" s="1">
        <f>AD17*WACC!P$21</f>
        <v>18361713.112356685</v>
      </c>
      <c r="AF33" s="1">
        <f>AF17*WACC!$C$21</f>
        <v>59295900.808857732</v>
      </c>
      <c r="AG33" s="1">
        <f>AG17*WACC!$D$21</f>
        <v>61088642.212048694</v>
      </c>
      <c r="AH33" s="1">
        <f>AH17*WACC!$E$21</f>
        <v>68066105.562630683</v>
      </c>
      <c r="AI33" s="1">
        <f>AI17*WACC!$F$21</f>
        <v>79781181.531294554</v>
      </c>
      <c r="AJ33" s="1">
        <f>AJ17*WACC!$G$21</f>
        <v>79072524.053985283</v>
      </c>
      <c r="AK33" s="1">
        <f>AK17*WACC!$H$21</f>
        <v>88902352.01402697</v>
      </c>
      <c r="AL33" s="1">
        <f>AL17*WACC!$I$21</f>
        <v>92194897.20793511</v>
      </c>
      <c r="AM33" s="1">
        <f>AM17*WACC!$J$21</f>
        <v>79421280.399054229</v>
      </c>
      <c r="AN33" s="1">
        <f>AN17*WACC!$K$21</f>
        <v>68247217.183466837</v>
      </c>
      <c r="AO33" s="1">
        <f>AO17*WACC!$L$21</f>
        <v>95857249.8912251</v>
      </c>
      <c r="AP33" s="1">
        <f>AP17*WACC!$M$21</f>
        <v>86036262.990486503</v>
      </c>
      <c r="AQ33" s="1">
        <f>AQ17*WACC!N$21</f>
        <v>85777995.150944486</v>
      </c>
      <c r="AR33" s="1">
        <f>AR17*WACC!O$21</f>
        <v>79941238.574176311</v>
      </c>
      <c r="AS33" s="1">
        <f>AS17*WACC!P$21</f>
        <v>79017743.034576252</v>
      </c>
      <c r="AU33" s="1">
        <f>AU17*WACC!$C$21</f>
        <v>4489267.1563974908</v>
      </c>
      <c r="AV33" s="1">
        <f>AV17*WACC!$D$21</f>
        <v>4348167.8509463388</v>
      </c>
      <c r="AW33" s="1">
        <f>AW17*WACC!$E$21</f>
        <v>4425123.0351277292</v>
      </c>
      <c r="AX33" s="1">
        <f>AX17*WACC!$F$21</f>
        <v>4618627.7042155461</v>
      </c>
      <c r="AY33" s="1">
        <f>AY17*WACC!$G$21</f>
        <v>4021979.3125379155</v>
      </c>
      <c r="AZ33" s="1">
        <f>AZ17*WACC!$H$21</f>
        <v>3844439.8587502418</v>
      </c>
      <c r="BA33" s="1">
        <f>BA17*WACC!$I$21</f>
        <v>3398258.8047613879</v>
      </c>
      <c r="BB33" s="1">
        <f>BB17*WACC!$J$21</f>
        <v>2582606.6766256001</v>
      </c>
      <c r="BC33" s="1">
        <f>BC17*WACC!$K$21</f>
        <v>1918887.1144410721</v>
      </c>
      <c r="BD33" s="1">
        <f>BD17*WACC!$L$21</f>
        <v>7758095.6752018239</v>
      </c>
      <c r="BE33" s="1">
        <f>BE17*WACC!$M$21</f>
        <v>6544342.8807306504</v>
      </c>
      <c r="BF33" s="1">
        <f>BF17*WACC!N$21</f>
        <v>6459864.0834691543</v>
      </c>
      <c r="BG33" s="1">
        <f>BG17*WACC!O$21</f>
        <v>6829219.2270087162</v>
      </c>
      <c r="BH33" s="1">
        <f>BH17*WACC!P$21</f>
        <v>6369473.7945476025</v>
      </c>
      <c r="BJ33" s="1">
        <f>BJ17*WACC!$C$21</f>
        <v>77904434.942984328</v>
      </c>
      <c r="BK33" s="1">
        <f>BK17*WACC!$D$21</f>
        <v>87355574.901216313</v>
      </c>
      <c r="BL33" s="1">
        <f>BL17*WACC!$E$21</f>
        <v>108914634.55776502</v>
      </c>
      <c r="BM33" s="1">
        <f>BM17*WACC!$F$21</f>
        <v>137806896.62142596</v>
      </c>
      <c r="BN33" s="1">
        <f>BN17*WACC!$G$21</f>
        <v>154125936.23032472</v>
      </c>
      <c r="BO33" s="1">
        <f>BO17*WACC!$H$21</f>
        <v>186974611.39996335</v>
      </c>
      <c r="BP33" s="1">
        <f>BP17*WACC!$I$21</f>
        <v>212637871.13655671</v>
      </c>
      <c r="BQ33" s="1">
        <f>BQ17*WACC!$J$21</f>
        <v>209716564.4161585</v>
      </c>
      <c r="BR33" s="1">
        <f>BR17*WACC!$K$21</f>
        <v>196728983.32937947</v>
      </c>
      <c r="BS33" s="1">
        <f>BS17*WACC!$L$21</f>
        <v>190236278.24302593</v>
      </c>
      <c r="BT33" s="1">
        <f>BT17*WACC!$M$21</f>
        <v>166236043.4086763</v>
      </c>
      <c r="BU33" s="1">
        <f>BU17*WACC!N$21</f>
        <v>169247044.1246317</v>
      </c>
      <c r="BV33" s="1">
        <f>BV17*WACC!O$21</f>
        <v>159460131.3895286</v>
      </c>
      <c r="BW33" s="1">
        <f>BW17*WACC!P$21</f>
        <v>161125706.80733138</v>
      </c>
      <c r="BY33" s="1">
        <f>BY17*WACC!$C$21</f>
        <v>18347091.706063192</v>
      </c>
      <c r="BZ33" s="1">
        <f>BZ17*WACC!$D$21</f>
        <v>20948292.550447024</v>
      </c>
      <c r="CA33" s="38">
        <f>CA17*WACC!$E$21</f>
        <v>22952793.357544657</v>
      </c>
      <c r="CB33" s="1">
        <f>CB17*WACC!$F$21</f>
        <v>27212960.542003665</v>
      </c>
      <c r="CC33" s="1">
        <f>CC17*WACC!$G$21</f>
        <v>26489288.334559422</v>
      </c>
      <c r="CD33" s="1">
        <f>CD17*WACC!$H$21</f>
        <v>26491895.035645816</v>
      </c>
      <c r="CE33" s="1">
        <f>CE17*WACC!$I$21</f>
        <v>28687637.964407612</v>
      </c>
      <c r="CF33" s="1">
        <f>CF17*WACC!$J$21</f>
        <v>24488518.17308614</v>
      </c>
      <c r="CG33" s="1">
        <f>CG17*WACC!$K$21</f>
        <v>19580511.151138302</v>
      </c>
      <c r="CH33" s="1">
        <f>CH17*WACC!$L$21</f>
        <v>25452573.285109326</v>
      </c>
      <c r="CI33" s="1">
        <f>CI17*WACC!$M$21</f>
        <v>21473565.720921285</v>
      </c>
      <c r="CJ33" s="1">
        <f>CJ17*WACC!N$21</f>
        <v>19853462.178289998</v>
      </c>
      <c r="CK33" s="1">
        <f>CK17*WACC!O$21</f>
        <v>19052009.919389334</v>
      </c>
      <c r="CL33" s="1">
        <f>CL17*WACC!P$21</f>
        <v>20715119.378455352</v>
      </c>
    </row>
    <row r="34" spans="1:90" s="55" customFormat="1" x14ac:dyDescent="0.35">
      <c r="A34" s="62" t="s">
        <v>67</v>
      </c>
      <c r="B34" s="1">
        <f>B20</f>
        <v>-11727595.144035053</v>
      </c>
      <c r="C34" s="1">
        <f t="shared" ref="C34:N34" si="28">C20</f>
        <v>-10067824.6274799</v>
      </c>
      <c r="D34" s="1">
        <f t="shared" si="28"/>
        <v>-15595320.746180819</v>
      </c>
      <c r="E34" s="1">
        <f t="shared" si="28"/>
        <v>-8459933.9194358997</v>
      </c>
      <c r="F34" s="1">
        <f t="shared" si="28"/>
        <v>-22882763.268336371</v>
      </c>
      <c r="G34" s="1">
        <f t="shared" si="28"/>
        <v>-12435550.127534499</v>
      </c>
      <c r="H34" s="1">
        <f t="shared" si="28"/>
        <v>-2554694.4570000991</v>
      </c>
      <c r="I34" s="1">
        <f t="shared" si="28"/>
        <v>-11773629.702689901</v>
      </c>
      <c r="J34" s="1">
        <f t="shared" si="28"/>
        <v>-3808238.4730243012</v>
      </c>
      <c r="K34" s="1">
        <f t="shared" si="28"/>
        <v>-5723089.0820633993</v>
      </c>
      <c r="L34" s="1">
        <f t="shared" si="28"/>
        <v>-14209065.876236001</v>
      </c>
      <c r="M34" s="1">
        <f t="shared" si="28"/>
        <v>-22291523.8094602</v>
      </c>
      <c r="N34" s="1">
        <f t="shared" si="28"/>
        <v>-11619303.4474044</v>
      </c>
      <c r="O34" s="1">
        <f t="shared" ref="O34" si="29">O20</f>
        <v>-12793133.4152123</v>
      </c>
      <c r="Q34" s="1">
        <f t="shared" ref="Q34:AC34" si="30">Q20</f>
        <v>-3630173.9390212693</v>
      </c>
      <c r="R34" s="1">
        <f t="shared" si="30"/>
        <v>-3231222.1968398159</v>
      </c>
      <c r="S34" s="1">
        <f t="shared" si="30"/>
        <v>-4777824.8986445526</v>
      </c>
      <c r="T34" s="1">
        <f t="shared" si="30"/>
        <v>-2080316.4358648574</v>
      </c>
      <c r="U34" s="1">
        <f t="shared" si="30"/>
        <v>-7688038.4391373284</v>
      </c>
      <c r="V34" s="1">
        <f t="shared" si="30"/>
        <v>-4551938.628751291</v>
      </c>
      <c r="W34" s="1">
        <f t="shared" si="30"/>
        <v>-760679.13815076742</v>
      </c>
      <c r="X34" s="1">
        <f t="shared" si="30"/>
        <v>-3743117.9032499124</v>
      </c>
      <c r="Y34" s="1">
        <f t="shared" si="30"/>
        <v>-4256195.9828158896</v>
      </c>
      <c r="Z34" s="1">
        <f t="shared" si="30"/>
        <v>-2285058.0276241265</v>
      </c>
      <c r="AA34" s="1">
        <f t="shared" si="30"/>
        <v>-5963263.5576967429</v>
      </c>
      <c r="AB34" s="1">
        <f t="shared" si="30"/>
        <v>-7975738.9822299443</v>
      </c>
      <c r="AC34" s="1">
        <f t="shared" si="30"/>
        <v>-12788646.147852007</v>
      </c>
      <c r="AD34" s="1">
        <f t="shared" ref="AD34" si="31">AD20</f>
        <v>-13257991.940037575</v>
      </c>
      <c r="AF34" s="1">
        <f t="shared" ref="AF34:AR34" si="32">AF20</f>
        <v>-4237801.698022902</v>
      </c>
      <c r="AG34" s="1">
        <f t="shared" si="32"/>
        <v>1195496.7858649008</v>
      </c>
      <c r="AH34" s="1">
        <f t="shared" si="32"/>
        <v>-10414154.147807099</v>
      </c>
      <c r="AI34" s="1">
        <f t="shared" si="32"/>
        <v>5184227.2739323974</v>
      </c>
      <c r="AJ34" s="1">
        <f t="shared" si="32"/>
        <v>-21041545.3281205</v>
      </c>
      <c r="AK34" s="1">
        <f t="shared" si="32"/>
        <v>-12456929.935043998</v>
      </c>
      <c r="AL34" s="1">
        <f t="shared" si="32"/>
        <v>-18495275.620382696</v>
      </c>
      <c r="AM34" s="1">
        <f t="shared" si="32"/>
        <v>-35461115.0709804</v>
      </c>
      <c r="AN34" s="1">
        <f t="shared" si="32"/>
        <v>-26879780.911595497</v>
      </c>
      <c r="AO34" s="1">
        <f t="shared" si="32"/>
        <v>-13448385.5287899</v>
      </c>
      <c r="AP34" s="1">
        <f t="shared" si="32"/>
        <v>-28419108.4614674</v>
      </c>
      <c r="AQ34" s="1">
        <f t="shared" si="32"/>
        <v>-39328794.376995102</v>
      </c>
      <c r="AR34" s="1">
        <f t="shared" si="32"/>
        <v>-20694681.1189165</v>
      </c>
      <c r="AS34" s="1">
        <f t="shared" ref="AS34" si="33">AS20</f>
        <v>-23535226.897270598</v>
      </c>
      <c r="AU34" s="1">
        <f t="shared" ref="AU34:BG34" si="34">AU20</f>
        <v>-2338775.2160596298</v>
      </c>
      <c r="AV34" s="1">
        <f t="shared" si="34"/>
        <v>-2223595.7692640899</v>
      </c>
      <c r="AW34" s="1">
        <f t="shared" si="34"/>
        <v>-3984647.7744966894</v>
      </c>
      <c r="AX34" s="1">
        <f t="shared" si="34"/>
        <v>-3359875.19970334</v>
      </c>
      <c r="AY34" s="1">
        <f t="shared" si="34"/>
        <v>-5670382.24905717</v>
      </c>
      <c r="AZ34" s="1">
        <f t="shared" si="34"/>
        <v>-4536547.40270002</v>
      </c>
      <c r="BA34" s="1">
        <f t="shared" si="34"/>
        <v>-3188916.7645004699</v>
      </c>
      <c r="BB34" s="1">
        <f t="shared" si="34"/>
        <v>-3914031.1764876056</v>
      </c>
      <c r="BC34" s="1">
        <f t="shared" si="34"/>
        <v>-3673996.5114778271</v>
      </c>
      <c r="BD34" s="1">
        <f t="shared" si="34"/>
        <v>-1646703.0451254095</v>
      </c>
      <c r="BE34" s="1">
        <f t="shared" si="34"/>
        <v>-3014771.0189868696</v>
      </c>
      <c r="BF34" s="1">
        <f t="shared" si="34"/>
        <v>-2961816.3235807</v>
      </c>
      <c r="BG34" s="1">
        <f t="shared" si="34"/>
        <v>-9219861.9416108895</v>
      </c>
      <c r="BH34" s="1">
        <f t="shared" ref="BH34" si="35">BH20</f>
        <v>-9799674.4148541894</v>
      </c>
      <c r="BJ34" s="1">
        <f t="shared" ref="BJ34:BV34" si="36">BJ20</f>
        <v>-7465450.8407348022</v>
      </c>
      <c r="BK34" s="1">
        <f t="shared" si="36"/>
        <v>-221844.5343009904</v>
      </c>
      <c r="BL34" s="1">
        <f t="shared" si="36"/>
        <v>-13772339.678159475</v>
      </c>
      <c r="BM34" s="1">
        <f t="shared" si="36"/>
        <v>11831708.672058091</v>
      </c>
      <c r="BN34" s="1">
        <f t="shared" si="36"/>
        <v>-36552367.739235483</v>
      </c>
      <c r="BO34" s="1">
        <f t="shared" si="36"/>
        <v>-11748069.155808099</v>
      </c>
      <c r="BP34" s="1">
        <f t="shared" si="36"/>
        <v>695707.26778440177</v>
      </c>
      <c r="BQ34" s="1">
        <f t="shared" si="36"/>
        <v>-34138245.158390462</v>
      </c>
      <c r="BR34" s="1">
        <f t="shared" si="36"/>
        <v>-14503979.593456298</v>
      </c>
      <c r="BS34" s="1">
        <f t="shared" si="36"/>
        <v>-20661252.843335092</v>
      </c>
      <c r="BT34" s="1">
        <f t="shared" si="36"/>
        <v>-55141747.321442075</v>
      </c>
      <c r="BU34" s="1">
        <f t="shared" si="36"/>
        <v>-77598948.140239626</v>
      </c>
      <c r="BV34" s="1">
        <f t="shared" si="36"/>
        <v>-35088197.770663098</v>
      </c>
      <c r="BW34" s="1">
        <f t="shared" ref="BW34" si="37">BW20</f>
        <v>-37243778.57096301</v>
      </c>
      <c r="BY34" s="1">
        <f t="shared" ref="BY34:CK34" si="38">BY20</f>
        <v>-40848823.747429252</v>
      </c>
      <c r="BZ34" s="1">
        <f t="shared" si="38"/>
        <v>-41847388.196493469</v>
      </c>
      <c r="CA34" s="38">
        <f t="shared" si="38"/>
        <v>-50381792.285046279</v>
      </c>
      <c r="CB34" s="1">
        <f t="shared" si="38"/>
        <v>-47108142.984518304</v>
      </c>
      <c r="CC34" s="1">
        <f t="shared" si="38"/>
        <v>-68720478.481075212</v>
      </c>
      <c r="CD34" s="1">
        <f t="shared" si="38"/>
        <v>-53499804.986006774</v>
      </c>
      <c r="CE34" s="1">
        <f t="shared" si="38"/>
        <v>-53217418.106340423</v>
      </c>
      <c r="CF34" s="1">
        <f t="shared" si="38"/>
        <v>-53609467.805819385</v>
      </c>
      <c r="CG34" s="1">
        <f t="shared" si="38"/>
        <v>-44586396.445714377</v>
      </c>
      <c r="CH34" s="1">
        <f t="shared" si="38"/>
        <v>-20286863.558637597</v>
      </c>
      <c r="CI34" s="1">
        <f t="shared" si="38"/>
        <v>-22593898.405765429</v>
      </c>
      <c r="CJ34" s="1">
        <f t="shared" si="38"/>
        <v>-9102716.03232757</v>
      </c>
      <c r="CK34" s="1">
        <f t="shared" si="38"/>
        <v>-33994800.84947554</v>
      </c>
      <c r="CL34" s="1">
        <f t="shared" ref="CL34" si="39">CL20</f>
        <v>-34483070.700483404</v>
      </c>
    </row>
    <row r="35" spans="1:90" s="55" customFormat="1" x14ac:dyDescent="0.35">
      <c r="A35" s="62" t="s">
        <v>68</v>
      </c>
      <c r="B35" s="1">
        <f>B12*B4</f>
        <v>19505538.477189388</v>
      </c>
      <c r="C35" s="1">
        <f t="shared" ref="C35:N35" si="40">C12*C4</f>
        <v>21724204.173707053</v>
      </c>
      <c r="D35" s="1">
        <f t="shared" si="40"/>
        <v>27731955.212510742</v>
      </c>
      <c r="E35" s="1">
        <f t="shared" si="40"/>
        <v>27006075.243768182</v>
      </c>
      <c r="F35" s="1">
        <f t="shared" si="40"/>
        <v>26733329.366929114</v>
      </c>
      <c r="G35" s="1">
        <f t="shared" si="40"/>
        <v>30752519.436278574</v>
      </c>
      <c r="H35" s="1">
        <f t="shared" si="40"/>
        <v>33222210.732312188</v>
      </c>
      <c r="I35" s="1">
        <f t="shared" si="40"/>
        <v>32270427.777724739</v>
      </c>
      <c r="J35" s="1">
        <f t="shared" si="40"/>
        <v>41410879.674991362</v>
      </c>
      <c r="K35" s="1">
        <f t="shared" si="40"/>
        <v>35060068.386085667</v>
      </c>
      <c r="L35" s="1">
        <f t="shared" si="40"/>
        <v>39193230.560830645</v>
      </c>
      <c r="M35" s="1">
        <f t="shared" si="40"/>
        <v>38501909.102910124</v>
      </c>
      <c r="N35" s="1">
        <f t="shared" si="40"/>
        <v>37766932.20850499</v>
      </c>
      <c r="O35" s="1">
        <f t="shared" ref="O35" si="41">O12*O4</f>
        <v>38527472.048040159</v>
      </c>
      <c r="Q35" s="1">
        <f t="shared" ref="Q35:AD35" si="42">B12*B5</f>
        <v>7551344.5539024007</v>
      </c>
      <c r="R35" s="1">
        <f t="shared" si="42"/>
        <v>8292552.0422671074</v>
      </c>
      <c r="S35" s="1">
        <f t="shared" si="42"/>
        <v>10959895.367584355</v>
      </c>
      <c r="T35" s="1">
        <f t="shared" si="42"/>
        <v>11104854.115969883</v>
      </c>
      <c r="U35" s="1">
        <f t="shared" si="42"/>
        <v>10312666.66483061</v>
      </c>
      <c r="V35" s="1">
        <f t="shared" si="42"/>
        <v>10748537.122748297</v>
      </c>
      <c r="W35" s="1">
        <f t="shared" si="42"/>
        <v>10377199.960909855</v>
      </c>
      <c r="X35" s="1">
        <f t="shared" si="42"/>
        <v>9287154.4140800461</v>
      </c>
      <c r="Y35" s="1">
        <f t="shared" si="42"/>
        <v>10417138.699759863</v>
      </c>
      <c r="Z35" s="1">
        <f t="shared" si="42"/>
        <v>12897706.178689076</v>
      </c>
      <c r="AA35" s="1">
        <f t="shared" si="42"/>
        <v>15184208.155518834</v>
      </c>
      <c r="AB35" s="1">
        <f t="shared" si="42"/>
        <v>14846501.351848399</v>
      </c>
      <c r="AC35" s="1">
        <f t="shared" si="42"/>
        <v>14202268.510318263</v>
      </c>
      <c r="AD35" s="1">
        <f t="shared" si="42"/>
        <v>13529272.324524648</v>
      </c>
      <c r="AF35" s="1">
        <f t="shared" ref="AF35:AS35" si="43">B12*B6</f>
        <v>48080926.326472506</v>
      </c>
      <c r="AG35" s="1">
        <f t="shared" si="43"/>
        <v>51624742.807811558</v>
      </c>
      <c r="AH35" s="1">
        <f t="shared" si="43"/>
        <v>61856832.159185454</v>
      </c>
      <c r="AI35" s="1">
        <f t="shared" si="43"/>
        <v>56303151.09933871</v>
      </c>
      <c r="AJ35" s="1">
        <f t="shared" si="43"/>
        <v>51988983.929103523</v>
      </c>
      <c r="AK35" s="1">
        <f t="shared" si="43"/>
        <v>54597154.688371778</v>
      </c>
      <c r="AL35" s="1">
        <f t="shared" si="43"/>
        <v>53972679.703016348</v>
      </c>
      <c r="AM35" s="1">
        <f t="shared" si="43"/>
        <v>45483264.949453533</v>
      </c>
      <c r="AN35" s="1">
        <f t="shared" si="43"/>
        <v>49193157.101941481</v>
      </c>
      <c r="AO35" s="1">
        <f t="shared" si="43"/>
        <v>66945085.022592783</v>
      </c>
      <c r="AP35" s="1">
        <f t="shared" si="43"/>
        <v>74063773.020328954</v>
      </c>
      <c r="AQ35" s="1">
        <f t="shared" si="43"/>
        <v>67928674.556895241</v>
      </c>
      <c r="AR35" s="1">
        <f t="shared" si="43"/>
        <v>61882041.92906712</v>
      </c>
      <c r="AS35" s="1">
        <f t="shared" si="43"/>
        <v>58221831.342341587</v>
      </c>
      <c r="AU35" s="1">
        <f t="shared" ref="AU35:BH35" si="44">B12*B7</f>
        <v>3640186.2601327864</v>
      </c>
      <c r="AV35" s="1">
        <f t="shared" si="44"/>
        <v>3674546.3454747722</v>
      </c>
      <c r="AW35" s="1">
        <f t="shared" si="44"/>
        <v>4021444.8969138605</v>
      </c>
      <c r="AX35" s="1">
        <f t="shared" si="44"/>
        <v>3259456.5348726572</v>
      </c>
      <c r="AY35" s="1">
        <f t="shared" si="44"/>
        <v>2644390.3283011727</v>
      </c>
      <c r="AZ35" s="1">
        <f t="shared" si="44"/>
        <v>2360966.5312928041</v>
      </c>
      <c r="BA35" s="1">
        <f t="shared" si="44"/>
        <v>1989406.5677374103</v>
      </c>
      <c r="BB35" s="1">
        <f t="shared" si="44"/>
        <v>1479016.4946092791</v>
      </c>
      <c r="BC35" s="1">
        <f t="shared" si="44"/>
        <v>1383149.6605616715</v>
      </c>
      <c r="BD35" s="1">
        <f t="shared" si="44"/>
        <v>5418123.0442053294</v>
      </c>
      <c r="BE35" s="1">
        <f t="shared" si="44"/>
        <v>5633656.1914507663</v>
      </c>
      <c r="BF35" s="1">
        <f t="shared" si="44"/>
        <v>5115647.7163586495</v>
      </c>
      <c r="BG35" s="1">
        <f t="shared" si="44"/>
        <v>5286458.3797562094</v>
      </c>
      <c r="BH35" s="1">
        <f t="shared" si="44"/>
        <v>4693153.9014388621</v>
      </c>
      <c r="BJ35" s="1">
        <f t="shared" ref="BJ35:BW35" si="45">B12*B8</f>
        <v>63169921.460060827</v>
      </c>
      <c r="BK35" s="1">
        <f t="shared" si="45"/>
        <v>73822382.096001923</v>
      </c>
      <c r="BL35" s="1">
        <f t="shared" si="45"/>
        <v>98978988.350076377</v>
      </c>
      <c r="BM35" s="1">
        <f t="shared" si="45"/>
        <v>97253041.0566006</v>
      </c>
      <c r="BN35" s="1">
        <f t="shared" si="45"/>
        <v>101335462.8248083</v>
      </c>
      <c r="BO35" s="1">
        <f t="shared" si="45"/>
        <v>114825778.51023945</v>
      </c>
      <c r="BP35" s="1">
        <f t="shared" si="45"/>
        <v>124482331.00906217</v>
      </c>
      <c r="BQ35" s="1">
        <f t="shared" si="45"/>
        <v>120101237.54870696</v>
      </c>
      <c r="BR35" s="1">
        <f t="shared" si="45"/>
        <v>141803873.95739645</v>
      </c>
      <c r="BS35" s="1">
        <f t="shared" si="45"/>
        <v>132857805.07799444</v>
      </c>
      <c r="BT35" s="1">
        <f t="shared" si="45"/>
        <v>143103246.92018721</v>
      </c>
      <c r="BU35" s="1">
        <f t="shared" si="45"/>
        <v>134028865.55960743</v>
      </c>
      <c r="BV35" s="1">
        <f t="shared" si="45"/>
        <v>123437148.49383086</v>
      </c>
      <c r="BW35" s="1">
        <f t="shared" si="45"/>
        <v>118720598.26546951</v>
      </c>
      <c r="BY35" s="1">
        <f t="shared" ref="BY35:CL35" si="46">B12*B9</f>
        <v>14877000.814405078</v>
      </c>
      <c r="BZ35" s="1">
        <f t="shared" si="46"/>
        <v>17702966.967668578</v>
      </c>
      <c r="CA35" s="38">
        <f t="shared" si="46"/>
        <v>20858944.030457228</v>
      </c>
      <c r="CB35" s="1">
        <f t="shared" si="46"/>
        <v>19204722.214545939</v>
      </c>
      <c r="CC35" s="1">
        <f t="shared" si="46"/>
        <v>17416304.86689125</v>
      </c>
      <c r="CD35" s="1">
        <f t="shared" si="46"/>
        <v>16269334.370603083</v>
      </c>
      <c r="CE35" s="1">
        <f t="shared" si="46"/>
        <v>16794299.274470031</v>
      </c>
      <c r="CF35" s="1">
        <f t="shared" si="46"/>
        <v>14024172.799652429</v>
      </c>
      <c r="CG35" s="1">
        <f t="shared" si="46"/>
        <v>14113793.953017168</v>
      </c>
      <c r="CH35" s="1">
        <f t="shared" si="46"/>
        <v>17775647.481530733</v>
      </c>
      <c r="CI35" s="1">
        <f t="shared" si="46"/>
        <v>18485383.281550609</v>
      </c>
      <c r="CJ35" s="1">
        <f t="shared" si="46"/>
        <v>15722206.712380132</v>
      </c>
      <c r="CK35" s="1">
        <f t="shared" si="46"/>
        <v>14748048.662902536</v>
      </c>
      <c r="CL35" s="1">
        <f t="shared" si="46"/>
        <v>15263308.471885249</v>
      </c>
    </row>
    <row r="36" spans="1:90" s="55" customFormat="1" x14ac:dyDescent="0.35">
      <c r="A36" s="63" t="s">
        <v>69</v>
      </c>
      <c r="B36" s="1">
        <f>B52</f>
        <v>1432701.2222515361</v>
      </c>
      <c r="C36" s="1">
        <f t="shared" ref="C36:N36" si="47">C52</f>
        <v>519494.75661672425</v>
      </c>
      <c r="D36" s="1">
        <f t="shared" si="47"/>
        <v>2411143.5920845512</v>
      </c>
      <c r="E36" s="1">
        <f t="shared" si="47"/>
        <v>-97965.693770094906</v>
      </c>
      <c r="F36" s="1">
        <f t="shared" si="47"/>
        <v>3383778.9016025397</v>
      </c>
      <c r="G36" s="1">
        <f t="shared" si="47"/>
        <v>2262969.0901452387</v>
      </c>
      <c r="H36" s="1">
        <f t="shared" si="47"/>
        <v>1213935.8637420326</v>
      </c>
      <c r="I36" s="1">
        <f t="shared" si="47"/>
        <v>4332610.6292674318</v>
      </c>
      <c r="J36" s="1">
        <f t="shared" si="47"/>
        <v>2114363.094011452</v>
      </c>
      <c r="K36" s="1">
        <f t="shared" si="47"/>
        <v>2470312.1465952597</v>
      </c>
      <c r="L36" s="1">
        <f t="shared" si="47"/>
        <v>4258182.597968664</v>
      </c>
      <c r="M36" s="1">
        <f t="shared" si="47"/>
        <v>4858909.38417638</v>
      </c>
      <c r="N36" s="1">
        <f t="shared" si="47"/>
        <v>2737439.738170967</v>
      </c>
      <c r="O36" s="1">
        <f t="shared" ref="O36" si="48">O52</f>
        <v>3485367.0465892749</v>
      </c>
      <c r="Q36" s="1">
        <f>Q52</f>
        <v>554653.77614007017</v>
      </c>
      <c r="R36" s="1">
        <f t="shared" ref="R36:AC36" si="49">R52</f>
        <v>198301.27126788779</v>
      </c>
      <c r="S36" s="1">
        <f t="shared" si="49"/>
        <v>952903.65511432418</v>
      </c>
      <c r="T36" s="1">
        <f t="shared" si="49"/>
        <v>-40283.333578354323</v>
      </c>
      <c r="U36" s="1">
        <f t="shared" si="49"/>
        <v>1305328.7677247541</v>
      </c>
      <c r="V36" s="1">
        <f t="shared" si="49"/>
        <v>790946.81408001564</v>
      </c>
      <c r="W36" s="1">
        <f t="shared" si="49"/>
        <v>379181.72572177206</v>
      </c>
      <c r="X36" s="1">
        <f t="shared" si="49"/>
        <v>1246888.4579790386</v>
      </c>
      <c r="Y36" s="1">
        <f t="shared" si="49"/>
        <v>531879.87757894187</v>
      </c>
      <c r="Z36" s="1">
        <f t="shared" si="49"/>
        <v>908764.91983904329</v>
      </c>
      <c r="AA36" s="1">
        <f t="shared" si="49"/>
        <v>1649701.491981172</v>
      </c>
      <c r="AB36" s="1">
        <f t="shared" si="49"/>
        <v>1873616.3068659685</v>
      </c>
      <c r="AC36" s="1">
        <f t="shared" si="49"/>
        <v>1029415.2031645332</v>
      </c>
      <c r="AD36" s="1">
        <f t="shared" ref="AD36" si="50">AD52</f>
        <v>1223918.3475477749</v>
      </c>
      <c r="AF36" s="1">
        <f t="shared" ref="AF36:AR36" si="51">AF52</f>
        <v>3531591.911470715</v>
      </c>
      <c r="AG36" s="1">
        <f t="shared" si="51"/>
        <v>1234511.6528045202</v>
      </c>
      <c r="AH36" s="1">
        <f t="shared" si="51"/>
        <v>5378117.1700430829</v>
      </c>
      <c r="AI36" s="1">
        <f t="shared" si="51"/>
        <v>-204242.09031122239</v>
      </c>
      <c r="AJ36" s="1">
        <f t="shared" si="51"/>
        <v>6580520.687134373</v>
      </c>
      <c r="AK36" s="1">
        <f t="shared" si="51"/>
        <v>4017611.4261360685</v>
      </c>
      <c r="AL36" s="1">
        <f t="shared" si="51"/>
        <v>1972155.6786715449</v>
      </c>
      <c r="AM36" s="1">
        <f t="shared" si="51"/>
        <v>6106559.1857389323</v>
      </c>
      <c r="AN36" s="1">
        <f t="shared" si="51"/>
        <v>2511711.8175363746</v>
      </c>
      <c r="AO36" s="1">
        <f t="shared" si="51"/>
        <v>4716911.9827443482</v>
      </c>
      <c r="AP36" s="1">
        <f t="shared" si="51"/>
        <v>8046722.9902260294</v>
      </c>
      <c r="AQ36" s="1">
        <f t="shared" si="51"/>
        <v>8572543.0751228463</v>
      </c>
      <c r="AR36" s="1">
        <f t="shared" si="51"/>
        <v>4485361.9489285117</v>
      </c>
      <c r="AS36" s="1">
        <f t="shared" ref="AS36" si="52">AS52</f>
        <v>5267006.6725282902</v>
      </c>
      <c r="AU36" s="1">
        <f>AU52</f>
        <v>267375.30523520027</v>
      </c>
      <c r="AV36" s="1">
        <f t="shared" ref="AV36:BG36" si="53">AV52</f>
        <v>87870.080034033774</v>
      </c>
      <c r="AW36" s="1">
        <f t="shared" si="53"/>
        <v>349642.89462506532</v>
      </c>
      <c r="AX36" s="1">
        <f t="shared" si="53"/>
        <v>-11823.818080560835</v>
      </c>
      <c r="AY36" s="1">
        <f t="shared" si="53"/>
        <v>334714.47112669161</v>
      </c>
      <c r="AZ36" s="1">
        <f t="shared" si="53"/>
        <v>173735.17295887636</v>
      </c>
      <c r="BA36" s="1">
        <f t="shared" si="53"/>
        <v>72692.693439317882</v>
      </c>
      <c r="BB36" s="1">
        <f t="shared" si="53"/>
        <v>198571.97523205081</v>
      </c>
      <c r="BC36" s="1">
        <f t="shared" si="53"/>
        <v>70621.069118514919</v>
      </c>
      <c r="BD36" s="1">
        <f t="shared" si="53"/>
        <v>381757.81691173598</v>
      </c>
      <c r="BE36" s="1">
        <f t="shared" si="53"/>
        <v>612073.473253023</v>
      </c>
      <c r="BF36" s="1">
        <f t="shared" si="53"/>
        <v>645590.55055471999</v>
      </c>
      <c r="BG36" s="1">
        <f t="shared" si="53"/>
        <v>383175.44996870711</v>
      </c>
      <c r="BH36" s="1">
        <f t="shared" ref="BH36" si="54">BH52</f>
        <v>424563.6446702439</v>
      </c>
      <c r="BJ36" s="1">
        <f>BJ52</f>
        <v>4639893.6277099829</v>
      </c>
      <c r="BK36" s="1">
        <f t="shared" ref="BK36:BV36" si="55">BK52</f>
        <v>1765327.7474829489</v>
      </c>
      <c r="BL36" s="1">
        <f t="shared" si="55"/>
        <v>8605687.975568125</v>
      </c>
      <c r="BM36" s="1">
        <f t="shared" si="55"/>
        <v>-352789.56873073906</v>
      </c>
      <c r="BN36" s="1">
        <f t="shared" si="55"/>
        <v>12826565.534889933</v>
      </c>
      <c r="BO36" s="1">
        <f t="shared" si="55"/>
        <v>8449622.7393322457</v>
      </c>
      <c r="BP36" s="1">
        <f t="shared" si="55"/>
        <v>4548570.4498024881</v>
      </c>
      <c r="BQ36" s="1">
        <f t="shared" si="55"/>
        <v>16124728.868666694</v>
      </c>
      <c r="BR36" s="1">
        <f t="shared" si="55"/>
        <v>7240244.1106423317</v>
      </c>
      <c r="BS36" s="1">
        <f t="shared" si="55"/>
        <v>9361084.1268184856</v>
      </c>
      <c r="BT36" s="1">
        <f t="shared" si="55"/>
        <v>15547576.635781161</v>
      </c>
      <c r="BU36" s="1">
        <f t="shared" si="55"/>
        <v>16914333.02378422</v>
      </c>
      <c r="BV36" s="1">
        <f t="shared" si="55"/>
        <v>8947026.8219833542</v>
      </c>
      <c r="BW36" s="1">
        <f t="shared" ref="BW36" si="56">BW52</f>
        <v>10739995.098299699</v>
      </c>
      <c r="BY36" s="1">
        <f>BY52</f>
        <v>1092730.5224185975</v>
      </c>
      <c r="BZ36" s="1">
        <f t="shared" ref="BZ36:CK36" si="57">BZ52</f>
        <v>423334.19639802608</v>
      </c>
      <c r="CA36" s="38">
        <f t="shared" si="57"/>
        <v>1813572.4239882729</v>
      </c>
      <c r="CB36" s="1">
        <f t="shared" si="57"/>
        <v>-69665.951769279069</v>
      </c>
      <c r="CC36" s="1">
        <f t="shared" si="57"/>
        <v>2204473.8290385981</v>
      </c>
      <c r="CD36" s="1">
        <f t="shared" si="57"/>
        <v>1197202.7486788507</v>
      </c>
      <c r="CE36" s="1">
        <f t="shared" si="57"/>
        <v>613661.81678773009</v>
      </c>
      <c r="CF36" s="1">
        <f t="shared" si="57"/>
        <v>1882878.0503616147</v>
      </c>
      <c r="CG36" s="1">
        <f t="shared" si="57"/>
        <v>720624.2727744634</v>
      </c>
      <c r="CH36" s="1">
        <f t="shared" si="57"/>
        <v>1252461.8435897911</v>
      </c>
      <c r="CI36" s="1">
        <f t="shared" si="57"/>
        <v>2008360.5326718385</v>
      </c>
      <c r="CJ36" s="1">
        <f t="shared" si="57"/>
        <v>1984129.6058997412</v>
      </c>
      <c r="CK36" s="1">
        <f t="shared" si="57"/>
        <v>1068974.6852463963</v>
      </c>
      <c r="CL36" s="1">
        <f t="shared" ref="CL36" si="58">CL52</f>
        <v>1380786.9954068791</v>
      </c>
    </row>
    <row r="37" spans="1:90" s="55" customFormat="1" x14ac:dyDescent="0.35">
      <c r="A37" s="63" t="s">
        <v>70</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-485574.34549681307</v>
      </c>
      <c r="I37" s="1">
        <f>-I36*WACC!$J$13</f>
        <v>-1733044.2517069727</v>
      </c>
      <c r="J37" s="1">
        <f>-J36*WACC!$K$13</f>
        <v>-845745.23760458082</v>
      </c>
      <c r="K37" s="1">
        <f>-K36*WACC!$L$13</f>
        <v>-988124.85863810393</v>
      </c>
      <c r="L37" s="1">
        <f>-L36*WACC!M$13</f>
        <v>-1703273.0391874658</v>
      </c>
      <c r="M37" s="1">
        <f>-M36*WACC!N$13</f>
        <v>-1943563.753670552</v>
      </c>
      <c r="N37" s="1">
        <f>-N36*WACC!O$13</f>
        <v>-1094975.8952683869</v>
      </c>
      <c r="O37" s="1">
        <f>-O36*WACC!P$13</f>
        <v>-1394146.81863571</v>
      </c>
      <c r="Q37" s="1">
        <f>-Q36*WACC!$C$13</f>
        <v>-221861.51045602807</v>
      </c>
      <c r="R37" s="1">
        <f>-R36*WACC!$D$13</f>
        <v>-79320.508507155115</v>
      </c>
      <c r="S37" s="1">
        <f>-S36*WACC!$E$13</f>
        <v>-381161.46204572968</v>
      </c>
      <c r="T37" s="1">
        <f>-T36*WACC!$F$13</f>
        <v>16113.333431341729</v>
      </c>
      <c r="U37" s="1">
        <f>-U36*WACC!$G$13</f>
        <v>-522131.50708990166</v>
      </c>
      <c r="V37" s="1">
        <f>-V36*WACC!$H$13</f>
        <v>-316378.7256320063</v>
      </c>
      <c r="W37" s="1">
        <f>-W36*WACC!$I$13</f>
        <v>-151672.69028870884</v>
      </c>
      <c r="X37" s="1">
        <f>-X36*WACC!$J$13</f>
        <v>-498755.38319161546</v>
      </c>
      <c r="Y37" s="1">
        <f>-Y36*WACC!$K$13</f>
        <v>-212751.95103157675</v>
      </c>
      <c r="Z37" s="1">
        <f>-Z36*WACC!$L$13</f>
        <v>-363505.96793561731</v>
      </c>
      <c r="AA37" s="1">
        <f>-AA36*WACC!M13</f>
        <v>-659880.5967924688</v>
      </c>
      <c r="AB37" s="1">
        <f>-AB36*WACC!N$13</f>
        <v>-749446.5227463874</v>
      </c>
      <c r="AC37" s="1">
        <f>-AC36*WACC!O$13</f>
        <v>-411766.08126581332</v>
      </c>
      <c r="AD37" s="1">
        <f>-AD36*WACC!P$13</f>
        <v>-489567.33901910996</v>
      </c>
      <c r="AF37" s="1">
        <f>-AF36*WACC!$C$13</f>
        <v>-1412636.7645882862</v>
      </c>
      <c r="AG37" s="1">
        <f>-AG36*WACC!$D$13</f>
        <v>-493804.66112180811</v>
      </c>
      <c r="AH37" s="1">
        <f>-AH36*WACC!$E$13</f>
        <v>-2151246.8680172334</v>
      </c>
      <c r="AI37" s="1">
        <f>-AI36*WACC!$F$13</f>
        <v>81696.836124488967</v>
      </c>
      <c r="AJ37" s="1">
        <f>-AJ36*WACC!$G$13</f>
        <v>-2632208.2748537492</v>
      </c>
      <c r="AK37" s="1">
        <f>-AK36*WACC!$H$13</f>
        <v>-1607044.5704544275</v>
      </c>
      <c r="AL37" s="1">
        <f>-AL36*WACC!$I$13</f>
        <v>-788862.27146861795</v>
      </c>
      <c r="AM37" s="1">
        <f>-AM36*WACC!$J$13</f>
        <v>-2442623.674295573</v>
      </c>
      <c r="AN37" s="1">
        <f>-AN36*WACC!$K$13</f>
        <v>-1004684.7270145499</v>
      </c>
      <c r="AO37" s="1">
        <f>-AO36*WACC!$L$13</f>
        <v>-1886764.7930977393</v>
      </c>
      <c r="AP37" s="1">
        <f>-AP36*WACC!$M$13</f>
        <v>-3218689.1960904119</v>
      </c>
      <c r="AQ37" s="1">
        <f>-AQ36*WACC!N$13</f>
        <v>-3429017.2300491389</v>
      </c>
      <c r="AR37" s="1">
        <f>-AR36*WACC!O$13</f>
        <v>-1794144.7795714047</v>
      </c>
      <c r="AS37" s="1">
        <f>-AS36*WACC!P$13</f>
        <v>-2106802.6690113163</v>
      </c>
      <c r="AU37" s="38">
        <f>-AU36*WACC!C13</f>
        <v>-106950.12209408011</v>
      </c>
      <c r="AV37" s="38">
        <f>-AV36*WACC!D13</f>
        <v>-35148.032013613512</v>
      </c>
      <c r="AW37" s="38">
        <f>-AW36*WACC!E13</f>
        <v>-139857.15785002612</v>
      </c>
      <c r="AX37" s="38">
        <f>-AX36*WACC!F13</f>
        <v>4729.5272322243345</v>
      </c>
      <c r="AY37" s="38">
        <f>-AY36*WACC!G13</f>
        <v>-133885.78845067666</v>
      </c>
      <c r="AZ37" s="38">
        <f>-AZ36*WACC!H13</f>
        <v>-69494.069183550542</v>
      </c>
      <c r="BA37" s="38">
        <f>-BA36*WACC!I13</f>
        <v>-29077.077375727153</v>
      </c>
      <c r="BB37" s="38">
        <f>-BB36*WACC!J13</f>
        <v>-79428.790092820331</v>
      </c>
      <c r="BC37" s="38">
        <f>-BC36*WACC!K13</f>
        <v>-28248.42764740597</v>
      </c>
      <c r="BD37" s="38">
        <f>-BD36*WACC!L13</f>
        <v>-152703.1267646944</v>
      </c>
      <c r="BE37" s="38">
        <f>-BE36*WACC!M13</f>
        <v>-244829.38930120922</v>
      </c>
      <c r="BF37" s="1">
        <f>-BF36*WACC!N$13</f>
        <v>-258236.22022188801</v>
      </c>
      <c r="BG37" s="1">
        <f>-BG36*WACC!O$13</f>
        <v>-153270.17998748284</v>
      </c>
      <c r="BH37" s="1">
        <f>-BH36*WACC!P$13</f>
        <v>-169825.45786809758</v>
      </c>
      <c r="BJ37" s="38">
        <f>-BJ36*WACC!C13</f>
        <v>-1855957.4510839933</v>
      </c>
      <c r="BK37" s="38">
        <f>-BK36*WACC!D13</f>
        <v>-706131.09899317962</v>
      </c>
      <c r="BL37" s="38">
        <f>-BL36*WACC!E13</f>
        <v>-3442275.1902272501</v>
      </c>
      <c r="BM37" s="38">
        <f>-BM36*WACC!F13</f>
        <v>141115.82749229562</v>
      </c>
      <c r="BN37" s="38">
        <f>-BN36*WACC!G13</f>
        <v>-5130626.2139559733</v>
      </c>
      <c r="BO37" s="38">
        <f>-BO36*WACC!H13</f>
        <v>-3379849.0957328985</v>
      </c>
      <c r="BP37" s="38">
        <f>-BP36*WACC!I13</f>
        <v>-1819428.1799209954</v>
      </c>
      <c r="BQ37" s="38">
        <f>-BQ36*WACC!J13</f>
        <v>-6449891.5474666776</v>
      </c>
      <c r="BR37" s="38">
        <f>-BR36*WACC!K13</f>
        <v>-2896097.6442569327</v>
      </c>
      <c r="BS37" s="38">
        <f>-BS36*WACC!L13</f>
        <v>-3744433.6507273945</v>
      </c>
      <c r="BT37" s="38">
        <f>-BT36*WACC!M13</f>
        <v>-6219030.6543124653</v>
      </c>
      <c r="BU37" s="1">
        <f>-BU36*WACC!N$13</f>
        <v>-6765733.2095136885</v>
      </c>
      <c r="BV37" s="1">
        <f>-BV36*WACC!O$13</f>
        <v>-3578810.7287933417</v>
      </c>
      <c r="BW37" s="1">
        <f>-BW36*WACC!P$13</f>
        <v>-4295998.0393198794</v>
      </c>
      <c r="BY37" s="38">
        <f>-BY36*WACC!C13</f>
        <v>-437092.20896743902</v>
      </c>
      <c r="BZ37" s="38">
        <f>-BZ36*WACC!D13</f>
        <v>-169333.67855921044</v>
      </c>
      <c r="CA37" s="38">
        <f>-CA36*WACC!E13</f>
        <v>-725428.96959530923</v>
      </c>
      <c r="CB37" s="38">
        <f>-CB36*WACC!F13</f>
        <v>27866.380707711629</v>
      </c>
      <c r="CC37" s="38">
        <f>-CC36*WACC!G13</f>
        <v>-881789.53161543934</v>
      </c>
      <c r="CD37" s="38">
        <f>-CD36*WACC!H13</f>
        <v>-478881.09947154031</v>
      </c>
      <c r="CE37" s="38">
        <f>-CE36*WACC!I13</f>
        <v>-245464.72671509205</v>
      </c>
      <c r="CF37" s="38">
        <f>-CF36*WACC!J13</f>
        <v>-753151.22014464589</v>
      </c>
      <c r="CG37" s="38">
        <f>-CG36*WACC!K13</f>
        <v>-288249.70910978538</v>
      </c>
      <c r="CH37" s="38">
        <f>-CH36*WACC!L13</f>
        <v>-500984.73743591644</v>
      </c>
      <c r="CI37" s="38">
        <f>-CI36*WACC!M13</f>
        <v>-803344.21306873544</v>
      </c>
      <c r="CJ37" s="1">
        <f>-CJ36*WACC!N$13</f>
        <v>-793651.84235989652</v>
      </c>
      <c r="CK37" s="1">
        <f>-CK36*WACC!O$13</f>
        <v>-427589.87409855856</v>
      </c>
      <c r="CL37" s="1">
        <f>-CL36*WACC!P$13</f>
        <v>-552314.79816275171</v>
      </c>
    </row>
    <row r="38" spans="1:90" s="55" customFormat="1" x14ac:dyDescent="0.35">
      <c r="A38" s="62" t="s">
        <v>71</v>
      </c>
      <c r="B38" s="1">
        <f>B36+B37</f>
        <v>859620.73335092166</v>
      </c>
      <c r="C38" s="1">
        <f t="shared" ref="C38:N38" si="59">C36+C37</f>
        <v>311696.85397003451</v>
      </c>
      <c r="D38" s="1">
        <f t="shared" si="59"/>
        <v>1446686.1552507307</v>
      </c>
      <c r="E38" s="1">
        <f t="shared" si="59"/>
        <v>-58779.41626205694</v>
      </c>
      <c r="F38" s="1">
        <f t="shared" si="59"/>
        <v>2030267.3409615238</v>
      </c>
      <c r="G38" s="1">
        <f t="shared" si="59"/>
        <v>1357781.4540871433</v>
      </c>
      <c r="H38" s="1">
        <f t="shared" si="59"/>
        <v>728361.51824521949</v>
      </c>
      <c r="I38" s="1">
        <f t="shared" si="59"/>
        <v>2599566.3775604591</v>
      </c>
      <c r="J38" s="1">
        <f t="shared" si="59"/>
        <v>1268617.8564068712</v>
      </c>
      <c r="K38" s="1">
        <f t="shared" si="59"/>
        <v>1482187.2879571556</v>
      </c>
      <c r="L38" s="1">
        <f t="shared" si="59"/>
        <v>2554909.5587811982</v>
      </c>
      <c r="M38" s="1">
        <f t="shared" si="59"/>
        <v>2915345.6305058282</v>
      </c>
      <c r="N38" s="1">
        <f t="shared" si="59"/>
        <v>1642463.84290258</v>
      </c>
      <c r="O38" s="1">
        <f t="shared" ref="O38" si="60">O36+O37</f>
        <v>2091220.2279535648</v>
      </c>
      <c r="Q38" s="1">
        <f t="shared" ref="Q38:AC38" si="61">Q36+Q37</f>
        <v>332792.26568404213</v>
      </c>
      <c r="R38" s="1">
        <f t="shared" si="61"/>
        <v>118980.76276073267</v>
      </c>
      <c r="S38" s="1">
        <f t="shared" si="61"/>
        <v>571742.19306859444</v>
      </c>
      <c r="T38" s="1">
        <f t="shared" si="61"/>
        <v>-24170.000147012594</v>
      </c>
      <c r="U38" s="1">
        <f t="shared" si="61"/>
        <v>783197.26063485234</v>
      </c>
      <c r="V38" s="1">
        <f t="shared" si="61"/>
        <v>474568.08844800934</v>
      </c>
      <c r="W38" s="1">
        <f t="shared" si="61"/>
        <v>227509.03543306323</v>
      </c>
      <c r="X38" s="1">
        <f t="shared" si="61"/>
        <v>748133.07478742313</v>
      </c>
      <c r="Y38" s="1">
        <f t="shared" si="61"/>
        <v>319127.92654736515</v>
      </c>
      <c r="Z38" s="1">
        <f t="shared" si="61"/>
        <v>545258.95190342597</v>
      </c>
      <c r="AA38" s="1">
        <f t="shared" si="61"/>
        <v>989820.8951887032</v>
      </c>
      <c r="AB38" s="1">
        <f t="shared" si="61"/>
        <v>1124169.7841195811</v>
      </c>
      <c r="AC38" s="1">
        <f t="shared" si="61"/>
        <v>617649.12189871992</v>
      </c>
      <c r="AD38" s="1">
        <f t="shared" ref="AD38" si="62">AD36+AD37</f>
        <v>734351.00852866494</v>
      </c>
      <c r="AF38" s="1">
        <f t="shared" ref="AF38:AR38" si="63">AF36+AF37</f>
        <v>2118955.1468824288</v>
      </c>
      <c r="AG38" s="1">
        <f t="shared" si="63"/>
        <v>740706.99168271211</v>
      </c>
      <c r="AH38" s="1">
        <f t="shared" si="63"/>
        <v>3226870.3020258495</v>
      </c>
      <c r="AI38" s="1">
        <f t="shared" si="63"/>
        <v>-122545.25418673342</v>
      </c>
      <c r="AJ38" s="1">
        <f t="shared" si="63"/>
        <v>3948312.4122806238</v>
      </c>
      <c r="AK38" s="1">
        <f t="shared" si="63"/>
        <v>2410566.855681641</v>
      </c>
      <c r="AL38" s="1">
        <f t="shared" si="63"/>
        <v>1183293.4072029269</v>
      </c>
      <c r="AM38" s="1">
        <f t="shared" si="63"/>
        <v>3663935.5114433593</v>
      </c>
      <c r="AN38" s="1">
        <f t="shared" si="63"/>
        <v>1507027.0905218245</v>
      </c>
      <c r="AO38" s="1">
        <f t="shared" si="63"/>
        <v>2830147.1896466091</v>
      </c>
      <c r="AP38" s="1">
        <f t="shared" si="63"/>
        <v>4828033.7941356171</v>
      </c>
      <c r="AQ38" s="1">
        <f t="shared" si="63"/>
        <v>5143525.8450737074</v>
      </c>
      <c r="AR38" s="1">
        <f t="shared" si="63"/>
        <v>2691217.169357107</v>
      </c>
      <c r="AS38" s="1">
        <f t="shared" ref="AS38" si="64">AS36+AS37</f>
        <v>3160204.0035169739</v>
      </c>
      <c r="AU38" s="1">
        <f>AU36+AU37</f>
        <v>160425.18314112016</v>
      </c>
      <c r="AV38" s="1">
        <f t="shared" ref="AV38:BG38" si="65">AV36+AV37</f>
        <v>52722.048020420261</v>
      </c>
      <c r="AW38" s="1">
        <f t="shared" si="65"/>
        <v>209785.7367750392</v>
      </c>
      <c r="AX38" s="1">
        <f t="shared" si="65"/>
        <v>-7094.2908483365009</v>
      </c>
      <c r="AY38" s="1">
        <f t="shared" si="65"/>
        <v>200828.68267601496</v>
      </c>
      <c r="AZ38" s="1">
        <f t="shared" si="65"/>
        <v>104241.10377532581</v>
      </c>
      <c r="BA38" s="1">
        <f t="shared" si="65"/>
        <v>43615.616063590729</v>
      </c>
      <c r="BB38" s="1">
        <f t="shared" si="65"/>
        <v>119143.18513923048</v>
      </c>
      <c r="BC38" s="1">
        <f t="shared" si="65"/>
        <v>42372.641471108946</v>
      </c>
      <c r="BD38" s="1">
        <f t="shared" si="65"/>
        <v>229054.69014704158</v>
      </c>
      <c r="BE38" s="1">
        <f t="shared" si="65"/>
        <v>367244.08395181375</v>
      </c>
      <c r="BF38" s="1">
        <f t="shared" si="65"/>
        <v>387354.33033283195</v>
      </c>
      <c r="BG38" s="1">
        <f t="shared" si="65"/>
        <v>229905.26998122426</v>
      </c>
      <c r="BH38" s="1">
        <f t="shared" ref="BH38" si="66">BH36+BH37</f>
        <v>254738.18680214632</v>
      </c>
      <c r="BJ38" s="1">
        <f>BJ36+BJ37</f>
        <v>2783936.1766259894</v>
      </c>
      <c r="BK38" s="1">
        <f t="shared" ref="BK38:BV38" si="67">BK36+BK37</f>
        <v>1059196.6484897693</v>
      </c>
      <c r="BL38" s="1">
        <f t="shared" si="67"/>
        <v>5163412.7853408754</v>
      </c>
      <c r="BM38" s="1">
        <f t="shared" si="67"/>
        <v>-211673.74123844344</v>
      </c>
      <c r="BN38" s="1">
        <f t="shared" si="67"/>
        <v>7695939.3209339594</v>
      </c>
      <c r="BO38" s="1">
        <f t="shared" si="67"/>
        <v>5069773.6435993472</v>
      </c>
      <c r="BP38" s="1">
        <f t="shared" si="67"/>
        <v>2729142.2698814925</v>
      </c>
      <c r="BQ38" s="1">
        <f t="shared" si="67"/>
        <v>9674837.3212000169</v>
      </c>
      <c r="BR38" s="1">
        <f t="shared" si="67"/>
        <v>4344146.466385399</v>
      </c>
      <c r="BS38" s="1">
        <f t="shared" si="67"/>
        <v>5616650.4760910906</v>
      </c>
      <c r="BT38" s="1">
        <f t="shared" si="67"/>
        <v>9328545.9814686961</v>
      </c>
      <c r="BU38" s="1">
        <f t="shared" si="67"/>
        <v>10148599.814270532</v>
      </c>
      <c r="BV38" s="1">
        <f t="shared" si="67"/>
        <v>5368216.0931900125</v>
      </c>
      <c r="BW38" s="1">
        <f t="shared" ref="BW38" si="68">BW36+BW37</f>
        <v>6443997.0589798195</v>
      </c>
      <c r="BY38" s="1">
        <f>BY36+BY37</f>
        <v>655638.31345115846</v>
      </c>
      <c r="BZ38" s="1">
        <f t="shared" ref="BZ38:CK38" si="69">BZ36+BZ37</f>
        <v>254000.51783881563</v>
      </c>
      <c r="CA38" s="38">
        <f t="shared" si="69"/>
        <v>1088143.4543929636</v>
      </c>
      <c r="CB38" s="1">
        <f t="shared" si="69"/>
        <v>-41799.57106156744</v>
      </c>
      <c r="CC38" s="1">
        <f t="shared" si="69"/>
        <v>1322684.2974231588</v>
      </c>
      <c r="CD38" s="1">
        <f t="shared" si="69"/>
        <v>718321.6492073104</v>
      </c>
      <c r="CE38" s="1">
        <f t="shared" si="69"/>
        <v>368197.09007263801</v>
      </c>
      <c r="CF38" s="1">
        <f t="shared" si="69"/>
        <v>1129726.8302169689</v>
      </c>
      <c r="CG38" s="1">
        <f t="shared" si="69"/>
        <v>432374.56366467802</v>
      </c>
      <c r="CH38" s="1">
        <f t="shared" si="69"/>
        <v>751477.10615387466</v>
      </c>
      <c r="CI38" s="1">
        <f t="shared" si="69"/>
        <v>1205016.3196031032</v>
      </c>
      <c r="CJ38" s="1">
        <f t="shared" si="69"/>
        <v>1190477.7635398447</v>
      </c>
      <c r="CK38" s="1">
        <f t="shared" si="69"/>
        <v>641384.81114783778</v>
      </c>
      <c r="CL38" s="1">
        <f t="shared" ref="CL38" si="70">CL36+CL37</f>
        <v>828472.1972441274</v>
      </c>
    </row>
    <row r="39" spans="1:90" s="55" customFormat="1" x14ac:dyDescent="0.35">
      <c r="A39" s="61" t="s">
        <v>72</v>
      </c>
      <c r="B39" s="1">
        <f>B33-B34+B35+B38</f>
        <v>56147999.607410215</v>
      </c>
      <c r="C39" s="1">
        <f t="shared" ref="C39:N39" si="71">C33-C34+C35+C38</f>
        <v>57810432.631879702</v>
      </c>
      <c r="D39" s="1">
        <f t="shared" si="71"/>
        <v>75289688.915069818</v>
      </c>
      <c r="E39" s="1">
        <f t="shared" si="71"/>
        <v>73674654.383077085</v>
      </c>
      <c r="F39" s="1">
        <f t="shared" si="71"/>
        <v>92306355.030030414</v>
      </c>
      <c r="G39" s="1">
        <f t="shared" si="71"/>
        <v>94621195.124147773</v>
      </c>
      <c r="H39" s="1">
        <f t="shared" si="71"/>
        <v>93254687.346657336</v>
      </c>
      <c r="I39" s="1">
        <f t="shared" si="71"/>
        <v>102993111.87253106</v>
      </c>
      <c r="J39" s="1">
        <f t="shared" si="71"/>
        <v>103938354.45285727</v>
      </c>
      <c r="K39" s="1">
        <f t="shared" si="71"/>
        <v>92467114.390938371</v>
      </c>
      <c r="L39" s="1">
        <f t="shared" si="71"/>
        <v>101486065.17309828</v>
      </c>
      <c r="M39" s="1">
        <f t="shared" si="71"/>
        <v>112327665.83715639</v>
      </c>
      <c r="N39" s="1">
        <f t="shared" si="71"/>
        <v>99817253.395523295</v>
      </c>
      <c r="O39" s="1">
        <f t="shared" ref="O39" si="72">O33-O34+O35+O38</f>
        <v>105700697.68087603</v>
      </c>
      <c r="Q39" s="1">
        <f t="shared" ref="Q39:AC39" si="73">Q33-Q34+Q35+Q38</f>
        <v>20827021.886537332</v>
      </c>
      <c r="R39" s="1">
        <f t="shared" si="73"/>
        <v>21455505.965504341</v>
      </c>
      <c r="S39" s="1">
        <f t="shared" si="73"/>
        <v>28369527.111906882</v>
      </c>
      <c r="T39" s="1">
        <f t="shared" si="73"/>
        <v>28896503.179979209</v>
      </c>
      <c r="U39" s="1">
        <f t="shared" si="73"/>
        <v>34468928.716099948</v>
      </c>
      <c r="V39" s="1">
        <f t="shared" si="73"/>
        <v>33277242.193993416</v>
      </c>
      <c r="W39" s="1">
        <f t="shared" si="73"/>
        <v>29091483.799312122</v>
      </c>
      <c r="X39" s="1">
        <f t="shared" si="73"/>
        <v>29995308.370601285</v>
      </c>
      <c r="Y39" s="1">
        <f t="shared" si="73"/>
        <v>29444487.426305473</v>
      </c>
      <c r="Z39" s="1">
        <f t="shared" si="73"/>
        <v>34195975.566925257</v>
      </c>
      <c r="AA39" s="1">
        <f t="shared" si="73"/>
        <v>39776044.631096005</v>
      </c>
      <c r="AB39" s="1">
        <f t="shared" si="73"/>
        <v>42694061.669983923</v>
      </c>
      <c r="AC39" s="1">
        <f t="shared" si="73"/>
        <v>45955517.110718064</v>
      </c>
      <c r="AD39" s="1">
        <f t="shared" ref="AD39" si="74">AD33-AD34+AD35+AD38</f>
        <v>45883328.385447577</v>
      </c>
      <c r="AF39" s="1">
        <f t="shared" ref="AF39:AR39" si="75">AF33-AF34+AF35+AF38</f>
        <v>113733583.98023556</v>
      </c>
      <c r="AG39" s="1">
        <f t="shared" si="75"/>
        <v>112258595.22567806</v>
      </c>
      <c r="AH39" s="1">
        <f t="shared" si="75"/>
        <v>143563962.1716491</v>
      </c>
      <c r="AI39" s="1">
        <f t="shared" si="75"/>
        <v>130777560.10251413</v>
      </c>
      <c r="AJ39" s="1">
        <f t="shared" si="75"/>
        <v>156051365.72348994</v>
      </c>
      <c r="AK39" s="1">
        <f t="shared" si="75"/>
        <v>158367003.49312437</v>
      </c>
      <c r="AL39" s="1">
        <f t="shared" si="75"/>
        <v>165846145.93853709</v>
      </c>
      <c r="AM39" s="1">
        <f t="shared" si="75"/>
        <v>164029595.93093151</v>
      </c>
      <c r="AN39" s="1">
        <f t="shared" si="75"/>
        <v>145827182.28752562</v>
      </c>
      <c r="AO39" s="1">
        <f t="shared" si="75"/>
        <v>179080867.63225439</v>
      </c>
      <c r="AP39" s="1">
        <f t="shared" si="75"/>
        <v>193347178.26641849</v>
      </c>
      <c r="AQ39" s="1">
        <f t="shared" si="75"/>
        <v>198178989.92990851</v>
      </c>
      <c r="AR39" s="1">
        <f t="shared" si="75"/>
        <v>165209178.79151705</v>
      </c>
      <c r="AS39" s="1">
        <f t="shared" ref="AS39" si="76">AS33-AS34+AS35+AS38</f>
        <v>163935005.27770543</v>
      </c>
      <c r="AU39" s="1">
        <f t="shared" ref="AU39:BG39" si="77">AU33-AU34+AU35+AU38</f>
        <v>10628653.815731026</v>
      </c>
      <c r="AV39" s="1">
        <f t="shared" si="77"/>
        <v>10299032.013705621</v>
      </c>
      <c r="AW39" s="1">
        <f t="shared" si="77"/>
        <v>12641001.443313317</v>
      </c>
      <c r="AX39" s="1">
        <f t="shared" si="77"/>
        <v>11230865.147943206</v>
      </c>
      <c r="AY39" s="1">
        <f t="shared" si="77"/>
        <v>12537580.572572274</v>
      </c>
      <c r="AZ39" s="1">
        <f t="shared" si="77"/>
        <v>10846194.896518392</v>
      </c>
      <c r="BA39" s="1">
        <f t="shared" si="77"/>
        <v>8620197.7530628592</v>
      </c>
      <c r="BB39" s="1">
        <f t="shared" si="77"/>
        <v>8094797.5328617161</v>
      </c>
      <c r="BC39" s="1">
        <f t="shared" si="77"/>
        <v>7018405.9279516796</v>
      </c>
      <c r="BD39" s="1">
        <f t="shared" si="77"/>
        <v>15051976.454679605</v>
      </c>
      <c r="BE39" s="1">
        <f t="shared" si="77"/>
        <v>15560014.175120102</v>
      </c>
      <c r="BF39" s="1">
        <f t="shared" si="77"/>
        <v>14924682.453741336</v>
      </c>
      <c r="BG39" s="1">
        <f t="shared" si="77"/>
        <v>21565444.818357039</v>
      </c>
      <c r="BH39" s="1">
        <f t="shared" ref="BH39" si="78">BH33-BH34+BH35+BH38</f>
        <v>21117040.297642801</v>
      </c>
      <c r="BJ39" s="1">
        <f t="shared" ref="BJ39:BV39" si="79">BJ33-BJ34+BJ35+BJ38</f>
        <v>151323743.42040595</v>
      </c>
      <c r="BK39" s="1">
        <f t="shared" si="79"/>
        <v>162458998.18000901</v>
      </c>
      <c r="BL39" s="1">
        <f t="shared" si="79"/>
        <v>226829375.37134174</v>
      </c>
      <c r="BM39" s="1">
        <f t="shared" si="79"/>
        <v>223016555.26473001</v>
      </c>
      <c r="BN39" s="1">
        <f t="shared" si="79"/>
        <v>299709706.11530244</v>
      </c>
      <c r="BO39" s="1">
        <f t="shared" si="79"/>
        <v>318618232.70961022</v>
      </c>
      <c r="BP39" s="1">
        <f t="shared" si="79"/>
        <v>339153637.14771599</v>
      </c>
      <c r="BQ39" s="1">
        <f t="shared" si="79"/>
        <v>373630884.44445592</v>
      </c>
      <c r="BR39" s="1">
        <f t="shared" si="79"/>
        <v>357380983.34661764</v>
      </c>
      <c r="BS39" s="1">
        <f t="shared" si="79"/>
        <v>349371986.64044654</v>
      </c>
      <c r="BT39" s="1">
        <f t="shared" si="79"/>
        <v>373809583.63177425</v>
      </c>
      <c r="BU39" s="1">
        <f t="shared" si="79"/>
        <v>391023457.6387493</v>
      </c>
      <c r="BV39" s="1">
        <f t="shared" si="79"/>
        <v>323353693.74721259</v>
      </c>
      <c r="BW39" s="1">
        <f t="shared" ref="BW39" si="80">BW33-BW34+BW35+BW38</f>
        <v>323534080.70274371</v>
      </c>
      <c r="BY39" s="1">
        <f t="shared" ref="BY39:CK39" si="81">BY33-BY34+BY35+BY38</f>
        <v>74728554.581348687</v>
      </c>
      <c r="BZ39" s="1">
        <f t="shared" si="81"/>
        <v>80752648.232447892</v>
      </c>
      <c r="CA39" s="38">
        <f t="shared" si="81"/>
        <v>95281673.127441138</v>
      </c>
      <c r="CB39" s="1">
        <f t="shared" si="81"/>
        <v>93484026.170006335</v>
      </c>
      <c r="CC39" s="1">
        <f t="shared" si="81"/>
        <v>113948755.97994904</v>
      </c>
      <c r="CD39" s="1">
        <f t="shared" si="81"/>
        <v>96979356.041462988</v>
      </c>
      <c r="CE39" s="1">
        <f t="shared" si="81"/>
        <v>99067552.435290694</v>
      </c>
      <c r="CF39" s="1">
        <f t="shared" si="81"/>
        <v>93251885.60877493</v>
      </c>
      <c r="CG39" s="1">
        <f t="shared" si="81"/>
        <v>78713076.11353451</v>
      </c>
      <c r="CH39" s="1">
        <f t="shared" si="81"/>
        <v>64266561.431431532</v>
      </c>
      <c r="CI39" s="1">
        <f t="shared" si="81"/>
        <v>63757863.727840424</v>
      </c>
      <c r="CJ39" s="1">
        <f t="shared" si="81"/>
        <v>45868862.686537541</v>
      </c>
      <c r="CK39" s="1">
        <f t="shared" si="81"/>
        <v>68436244.242915243</v>
      </c>
      <c r="CL39" s="1">
        <f t="shared" ref="CL39" si="82">CL33-CL34+CL35+CL38</f>
        <v>71289970.748068124</v>
      </c>
    </row>
    <row r="40" spans="1:90" s="55" customFormat="1"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s="55" customFormat="1"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s="55" customFormat="1"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s="55" customFormat="1" x14ac:dyDescent="0.35">
      <c r="A43" s="59" t="s">
        <v>74</v>
      </c>
      <c r="B43" s="1">
        <f>B35</f>
        <v>19505538.477189388</v>
      </c>
      <c r="C43" s="1">
        <f t="shared" ref="C43:N43" si="83">C35</f>
        <v>21724204.173707053</v>
      </c>
      <c r="D43" s="1">
        <f t="shared" si="83"/>
        <v>27731955.212510742</v>
      </c>
      <c r="E43" s="1">
        <f t="shared" si="83"/>
        <v>27006075.243768182</v>
      </c>
      <c r="F43" s="1">
        <f t="shared" si="83"/>
        <v>26733329.366929114</v>
      </c>
      <c r="G43" s="1">
        <f t="shared" si="83"/>
        <v>30752519.436278574</v>
      </c>
      <c r="H43" s="1">
        <f t="shared" si="83"/>
        <v>33222210.732312188</v>
      </c>
      <c r="I43" s="1">
        <f t="shared" si="83"/>
        <v>32270427.777724739</v>
      </c>
      <c r="J43" s="1">
        <f t="shared" si="83"/>
        <v>41410879.674991362</v>
      </c>
      <c r="K43" s="1">
        <f t="shared" si="83"/>
        <v>35060068.386085667</v>
      </c>
      <c r="L43" s="1">
        <f t="shared" si="83"/>
        <v>39193230.560830645</v>
      </c>
      <c r="M43" s="1">
        <f t="shared" si="83"/>
        <v>38501909.102910124</v>
      </c>
      <c r="N43" s="1">
        <f t="shared" si="83"/>
        <v>37766932.20850499</v>
      </c>
      <c r="O43" s="1">
        <f t="shared" ref="O43" si="84">O35</f>
        <v>38527472.048040159</v>
      </c>
      <c r="Q43" s="1">
        <f t="shared" ref="Q43:AC43" si="85">Q35</f>
        <v>7551344.5539024007</v>
      </c>
      <c r="R43" s="1">
        <f t="shared" si="85"/>
        <v>8292552.0422671074</v>
      </c>
      <c r="S43" s="1">
        <f t="shared" si="85"/>
        <v>10959895.367584355</v>
      </c>
      <c r="T43" s="1">
        <f t="shared" si="85"/>
        <v>11104854.115969883</v>
      </c>
      <c r="U43" s="1">
        <f t="shared" si="85"/>
        <v>10312666.66483061</v>
      </c>
      <c r="V43" s="1">
        <f t="shared" si="85"/>
        <v>10748537.122748297</v>
      </c>
      <c r="W43" s="1">
        <f t="shared" si="85"/>
        <v>10377199.960909855</v>
      </c>
      <c r="X43" s="1">
        <f t="shared" si="85"/>
        <v>9287154.4140800461</v>
      </c>
      <c r="Y43" s="1">
        <f t="shared" si="85"/>
        <v>10417138.699759863</v>
      </c>
      <c r="Z43" s="1">
        <f t="shared" si="85"/>
        <v>12897706.178689076</v>
      </c>
      <c r="AA43" s="1">
        <f t="shared" si="85"/>
        <v>15184208.155518834</v>
      </c>
      <c r="AB43" s="1">
        <f t="shared" si="85"/>
        <v>14846501.351848399</v>
      </c>
      <c r="AC43" s="1">
        <f t="shared" si="85"/>
        <v>14202268.510318263</v>
      </c>
      <c r="AD43" s="1">
        <f t="shared" ref="AD43" si="86">AD35</f>
        <v>13529272.324524648</v>
      </c>
      <c r="AF43" s="1">
        <f t="shared" ref="AF43:AR43" si="87">AF35</f>
        <v>48080926.326472506</v>
      </c>
      <c r="AG43" s="1">
        <f t="shared" si="87"/>
        <v>51624742.807811558</v>
      </c>
      <c r="AH43" s="1">
        <f t="shared" si="87"/>
        <v>61856832.159185454</v>
      </c>
      <c r="AI43" s="1">
        <f t="shared" si="87"/>
        <v>56303151.09933871</v>
      </c>
      <c r="AJ43" s="1">
        <f t="shared" si="87"/>
        <v>51988983.929103523</v>
      </c>
      <c r="AK43" s="1">
        <f t="shared" si="87"/>
        <v>54597154.688371778</v>
      </c>
      <c r="AL43" s="1">
        <f t="shared" si="87"/>
        <v>53972679.703016348</v>
      </c>
      <c r="AM43" s="1">
        <f t="shared" si="87"/>
        <v>45483264.949453533</v>
      </c>
      <c r="AN43" s="1">
        <f t="shared" si="87"/>
        <v>49193157.101941481</v>
      </c>
      <c r="AO43" s="1">
        <f t="shared" si="87"/>
        <v>66945085.022592783</v>
      </c>
      <c r="AP43" s="1">
        <f t="shared" si="87"/>
        <v>74063773.020328954</v>
      </c>
      <c r="AQ43" s="1">
        <f t="shared" si="87"/>
        <v>67928674.556895241</v>
      </c>
      <c r="AR43" s="1">
        <f t="shared" si="87"/>
        <v>61882041.92906712</v>
      </c>
      <c r="AS43" s="1">
        <f t="shared" ref="AS43" si="88">AS35</f>
        <v>58221831.342341587</v>
      </c>
      <c r="AU43" s="1">
        <f t="shared" ref="AU43:BG43" si="89">AU35</f>
        <v>3640186.2601327864</v>
      </c>
      <c r="AV43" s="1">
        <f t="shared" si="89"/>
        <v>3674546.3454747722</v>
      </c>
      <c r="AW43" s="1">
        <f t="shared" si="89"/>
        <v>4021444.8969138605</v>
      </c>
      <c r="AX43" s="1">
        <f t="shared" si="89"/>
        <v>3259456.5348726572</v>
      </c>
      <c r="AY43" s="1">
        <f t="shared" si="89"/>
        <v>2644390.3283011727</v>
      </c>
      <c r="AZ43" s="1">
        <f t="shared" si="89"/>
        <v>2360966.5312928041</v>
      </c>
      <c r="BA43" s="1">
        <f t="shared" si="89"/>
        <v>1989406.5677374103</v>
      </c>
      <c r="BB43" s="1">
        <f t="shared" si="89"/>
        <v>1479016.4946092791</v>
      </c>
      <c r="BC43" s="1">
        <f t="shared" si="89"/>
        <v>1383149.6605616715</v>
      </c>
      <c r="BD43" s="1">
        <f t="shared" si="89"/>
        <v>5418123.0442053294</v>
      </c>
      <c r="BE43" s="1">
        <f t="shared" si="89"/>
        <v>5633656.1914507663</v>
      </c>
      <c r="BF43" s="1">
        <f t="shared" si="89"/>
        <v>5115647.7163586495</v>
      </c>
      <c r="BG43" s="1">
        <f t="shared" si="89"/>
        <v>5286458.3797562094</v>
      </c>
      <c r="BH43" s="1">
        <f t="shared" ref="BH43" si="90">BH35</f>
        <v>4693153.9014388621</v>
      </c>
      <c r="BJ43" s="1">
        <f t="shared" ref="BJ43:BV43" si="91">BJ35</f>
        <v>63169921.460060827</v>
      </c>
      <c r="BK43" s="1">
        <f t="shared" si="91"/>
        <v>73822382.096001923</v>
      </c>
      <c r="BL43" s="1">
        <f t="shared" si="91"/>
        <v>98978988.350076377</v>
      </c>
      <c r="BM43" s="1">
        <f t="shared" si="91"/>
        <v>97253041.0566006</v>
      </c>
      <c r="BN43" s="1">
        <f t="shared" si="91"/>
        <v>101335462.8248083</v>
      </c>
      <c r="BO43" s="1">
        <f t="shared" si="91"/>
        <v>114825778.51023945</v>
      </c>
      <c r="BP43" s="1">
        <f t="shared" si="91"/>
        <v>124482331.00906217</v>
      </c>
      <c r="BQ43" s="1">
        <f t="shared" si="91"/>
        <v>120101237.54870696</v>
      </c>
      <c r="BR43" s="1">
        <f t="shared" si="91"/>
        <v>141803873.95739645</v>
      </c>
      <c r="BS43" s="1">
        <f t="shared" si="91"/>
        <v>132857805.07799444</v>
      </c>
      <c r="BT43" s="1">
        <f t="shared" si="91"/>
        <v>143103246.92018721</v>
      </c>
      <c r="BU43" s="1">
        <f t="shared" si="91"/>
        <v>134028865.55960743</v>
      </c>
      <c r="BV43" s="1">
        <f t="shared" si="91"/>
        <v>123437148.49383086</v>
      </c>
      <c r="BW43" s="1">
        <f t="shared" ref="BW43" si="92">BW35</f>
        <v>118720598.26546951</v>
      </c>
      <c r="BY43" s="1">
        <f t="shared" ref="BY43:CK43" si="93">BY35</f>
        <v>14877000.814405078</v>
      </c>
      <c r="BZ43" s="1">
        <f t="shared" si="93"/>
        <v>17702966.967668578</v>
      </c>
      <c r="CA43" s="38">
        <f t="shared" si="93"/>
        <v>20858944.030457228</v>
      </c>
      <c r="CB43" s="1">
        <f t="shared" si="93"/>
        <v>19204722.214545939</v>
      </c>
      <c r="CC43" s="1">
        <f t="shared" si="93"/>
        <v>17416304.86689125</v>
      </c>
      <c r="CD43" s="1">
        <f t="shared" si="93"/>
        <v>16269334.370603083</v>
      </c>
      <c r="CE43" s="1">
        <f t="shared" si="93"/>
        <v>16794299.274470031</v>
      </c>
      <c r="CF43" s="1">
        <f t="shared" si="93"/>
        <v>14024172.799652429</v>
      </c>
      <c r="CG43" s="1">
        <f t="shared" si="93"/>
        <v>14113793.953017168</v>
      </c>
      <c r="CH43" s="1">
        <f t="shared" si="93"/>
        <v>17775647.481530733</v>
      </c>
      <c r="CI43" s="1">
        <f t="shared" si="93"/>
        <v>18485383.281550609</v>
      </c>
      <c r="CJ43" s="1">
        <f t="shared" si="93"/>
        <v>15722206.712380132</v>
      </c>
      <c r="CK43" s="1">
        <f t="shared" si="93"/>
        <v>14748048.662902536</v>
      </c>
      <c r="CL43" s="1">
        <f t="shared" ref="CL43" si="94">CL35</f>
        <v>15263308.471885249</v>
      </c>
    </row>
    <row r="44" spans="1:90" s="55" customFormat="1" x14ac:dyDescent="0.35">
      <c r="A44" s="59" t="s">
        <v>75</v>
      </c>
      <c r="B44" s="1">
        <f>B19</f>
        <v>-19632766.015582401</v>
      </c>
      <c r="C44" s="1">
        <f t="shared" ref="C44:N44" si="95">C19</f>
        <v>-21531866.596958399</v>
      </c>
      <c r="D44" s="1">
        <f t="shared" si="95"/>
        <v>-24100971.8496789</v>
      </c>
      <c r="E44" s="1">
        <f t="shared" si="95"/>
        <v>-26100067.992236599</v>
      </c>
      <c r="F44" s="1">
        <f t="shared" si="95"/>
        <v>-31266576.843574598</v>
      </c>
      <c r="G44" s="1">
        <f t="shared" si="95"/>
        <v>-27222574.074319299</v>
      </c>
      <c r="H44" s="1">
        <f t="shared" si="95"/>
        <v>-22570590.738378</v>
      </c>
      <c r="I44" s="1">
        <f t="shared" si="95"/>
        <v>-24150875.947893001</v>
      </c>
      <c r="J44" s="1">
        <f t="shared" si="95"/>
        <v>-24542305.659000602</v>
      </c>
      <c r="K44" s="1">
        <f t="shared" si="95"/>
        <v>-23618876.8610292</v>
      </c>
      <c r="L44" s="1">
        <f t="shared" si="95"/>
        <v>-26061118.716647901</v>
      </c>
      <c r="M44" s="1">
        <f t="shared" si="95"/>
        <v>-32888330.194578201</v>
      </c>
      <c r="N44" s="1">
        <f t="shared" si="95"/>
        <v>-28731863.0132365</v>
      </c>
      <c r="O44" s="1">
        <f t="shared" ref="O44" si="96">O19</f>
        <v>-31228077.979422498</v>
      </c>
      <c r="Q44" s="1">
        <f t="shared" ref="Q44:AC44" si="97">Q19</f>
        <v>-6690569.7890684903</v>
      </c>
      <c r="R44" s="1">
        <f t="shared" si="97"/>
        <v>-7607270.4003313603</v>
      </c>
      <c r="S44" s="1">
        <f t="shared" si="97"/>
        <v>-8139327.7358286502</v>
      </c>
      <c r="T44" s="1">
        <f t="shared" si="97"/>
        <v>-9333910.8103308398</v>
      </c>
      <c r="U44" s="1">
        <f t="shared" si="97"/>
        <v>-10922183.860936901</v>
      </c>
      <c r="V44" s="1">
        <f t="shared" si="97"/>
        <v>-9720259.1026661694</v>
      </c>
      <c r="W44" s="1">
        <f t="shared" si="97"/>
        <v>-7012790.4073948702</v>
      </c>
      <c r="X44" s="1">
        <f t="shared" si="97"/>
        <v>-7305184.0119502004</v>
      </c>
      <c r="Y44" s="1">
        <f t="shared" si="97"/>
        <v>-9471966.7025307398</v>
      </c>
      <c r="Z44" s="1">
        <f t="shared" si="97"/>
        <v>-8868462.5454795193</v>
      </c>
      <c r="AA44" s="1">
        <f t="shared" si="97"/>
        <v>-10554975.8208567</v>
      </c>
      <c r="AB44" s="1">
        <f t="shared" si="97"/>
        <v>-12061912.992495799</v>
      </c>
      <c r="AC44" s="1">
        <f t="shared" si="97"/>
        <v>-19223830.359028999</v>
      </c>
      <c r="AD44" s="1">
        <f t="shared" ref="AD44" si="98">AD19</f>
        <v>-19731590.441016901</v>
      </c>
      <c r="AF44" s="1">
        <f t="shared" ref="AF44:AR44" si="99">AF19</f>
        <v>-23723956.295474101</v>
      </c>
      <c r="AG44" s="1">
        <f t="shared" si="99"/>
        <v>-26047306.378753498</v>
      </c>
      <c r="AH44" s="1">
        <f t="shared" si="99"/>
        <v>-29386225.488680899</v>
      </c>
      <c r="AI44" s="1">
        <f t="shared" si="99"/>
        <v>-31592502.596976101</v>
      </c>
      <c r="AJ44" s="1">
        <f t="shared" si="99"/>
        <v>-37345760.311790101</v>
      </c>
      <c r="AK44" s="1">
        <f t="shared" si="99"/>
        <v>-38709394.728249297</v>
      </c>
      <c r="AL44" s="1">
        <f t="shared" si="99"/>
        <v>-51013026.099669397</v>
      </c>
      <c r="AM44" s="1">
        <f t="shared" si="99"/>
        <v>-52906113.761198901</v>
      </c>
      <c r="AN44" s="1">
        <f t="shared" si="99"/>
        <v>-51510366.700815499</v>
      </c>
      <c r="AO44" s="1">
        <f t="shared" si="99"/>
        <v>-47619312.442458101</v>
      </c>
      <c r="AP44" s="1">
        <f t="shared" si="99"/>
        <v>-50816031.0635681</v>
      </c>
      <c r="AQ44" s="1">
        <f t="shared" si="99"/>
        <v>-58024672.816506103</v>
      </c>
      <c r="AR44" s="1">
        <f t="shared" si="99"/>
        <v>-48734028.416709602</v>
      </c>
      <c r="AS44" s="1">
        <f t="shared" ref="AS44" si="100">AS19</f>
        <v>-51393691.939683497</v>
      </c>
      <c r="AU44" s="1">
        <f t="shared" ref="AU44:BG44" si="101">AU19</f>
        <v>-3814063.6027022698</v>
      </c>
      <c r="AV44" s="1">
        <f t="shared" si="101"/>
        <v>-4162684.2250014399</v>
      </c>
      <c r="AW44" s="1">
        <f t="shared" si="101"/>
        <v>-5218062.6910785995</v>
      </c>
      <c r="AX44" s="1">
        <f t="shared" si="101"/>
        <v>-5488923.9326504897</v>
      </c>
      <c r="AY44" s="1">
        <f t="shared" si="101"/>
        <v>-6499686.9431468602</v>
      </c>
      <c r="AZ44" s="1">
        <f t="shared" si="101"/>
        <v>-5671793.2061576396</v>
      </c>
      <c r="BA44" s="1">
        <f t="shared" si="101"/>
        <v>-4387505.13786826</v>
      </c>
      <c r="BB44" s="1">
        <f t="shared" si="101"/>
        <v>-4481304.4546910096</v>
      </c>
      <c r="BC44" s="1">
        <f t="shared" si="101"/>
        <v>-4366527.5133648803</v>
      </c>
      <c r="BD44" s="1">
        <f t="shared" si="101"/>
        <v>-4412287.5012556696</v>
      </c>
      <c r="BE44" s="1">
        <f t="shared" si="101"/>
        <v>-4718391.5144230798</v>
      </c>
      <c r="BF44" s="1">
        <f t="shared" si="101"/>
        <v>-4369786.2047579996</v>
      </c>
      <c r="BG44" s="1">
        <f t="shared" si="101"/>
        <v>-11615206.9862237</v>
      </c>
      <c r="BH44" s="1">
        <f t="shared" ref="BH44" si="102">BH19</f>
        <v>-12045293.6419982</v>
      </c>
      <c r="BJ44" s="1">
        <f t="shared" ref="BJ44:BV44" si="103">BJ19</f>
        <v>-33066847.268113099</v>
      </c>
      <c r="BK44" s="1">
        <f t="shared" si="103"/>
        <v>-39178525.288559794</v>
      </c>
      <c r="BL44" s="1">
        <f t="shared" si="103"/>
        <v>-44130124.949035496</v>
      </c>
      <c r="BM44" s="1">
        <f t="shared" si="103"/>
        <v>-51693134.080570102</v>
      </c>
      <c r="BN44" s="1">
        <f t="shared" si="103"/>
        <v>-68332084.257996604</v>
      </c>
      <c r="BO44" s="1">
        <f t="shared" si="103"/>
        <v>-66960831.155921698</v>
      </c>
      <c r="BP44" s="1">
        <f t="shared" si="103"/>
        <v>-74303077.322976395</v>
      </c>
      <c r="BQ44" s="1">
        <f t="shared" si="103"/>
        <v>-80202790.745854795</v>
      </c>
      <c r="BR44" s="1">
        <f t="shared" si="103"/>
        <v>-85503945.615428403</v>
      </c>
      <c r="BS44" s="1">
        <f t="shared" si="103"/>
        <v>-88476154.351016894</v>
      </c>
      <c r="BT44" s="1">
        <f t="shared" si="103"/>
        <v>-98416241.9181595</v>
      </c>
      <c r="BU44" s="1">
        <f t="shared" si="103"/>
        <v>-114487455.00767751</v>
      </c>
      <c r="BV44" s="1">
        <f t="shared" si="103"/>
        <v>-91018754.813934401</v>
      </c>
      <c r="BW44" s="1">
        <f t="shared" ref="BW44" si="104">BW19</f>
        <v>-94050195.688722908</v>
      </c>
      <c r="BY44" s="1">
        <f t="shared" ref="BY44:CK44" si="105">BY19</f>
        <v>-46878148.8866226</v>
      </c>
      <c r="BZ44" s="1">
        <f t="shared" si="105"/>
        <v>-51189390.079686627</v>
      </c>
      <c r="CA44" s="38">
        <f t="shared" si="105"/>
        <v>-56779426.312322654</v>
      </c>
      <c r="CB44" s="1">
        <f t="shared" si="105"/>
        <v>-59652500.935000524</v>
      </c>
      <c r="CC44" s="1">
        <f t="shared" si="105"/>
        <v>-74182389.011162817</v>
      </c>
      <c r="CD44" s="1">
        <f t="shared" si="105"/>
        <v>-61322742.467107952</v>
      </c>
      <c r="CE44" s="1">
        <f t="shared" si="105"/>
        <v>-63335737.898625299</v>
      </c>
      <c r="CF44" s="1">
        <f t="shared" si="105"/>
        <v>-58988406.111880332</v>
      </c>
      <c r="CG44" s="1">
        <f t="shared" si="105"/>
        <v>-51653050.290491588</v>
      </c>
      <c r="CH44" s="1">
        <f t="shared" si="105"/>
        <v>-29360126.378895808</v>
      </c>
      <c r="CI44" s="1">
        <f t="shared" si="105"/>
        <v>-28183887.704763401</v>
      </c>
      <c r="CJ44" s="1">
        <f t="shared" si="105"/>
        <v>-13429908.74457939</v>
      </c>
      <c r="CK44" s="1">
        <f t="shared" si="105"/>
        <v>-40677283.287561297</v>
      </c>
      <c r="CL44" s="1">
        <f t="shared" ref="CL44" si="106">CL19</f>
        <v>-41786385.207980603</v>
      </c>
    </row>
    <row r="45" spans="1:90" s="55" customFormat="1" x14ac:dyDescent="0.35">
      <c r="A45" s="59" t="s">
        <v>76</v>
      </c>
      <c r="B45" s="1">
        <f>B30</f>
        <v>12234024.373798529</v>
      </c>
      <c r="C45" s="1">
        <f t="shared" ref="C45:N45" si="107">C30</f>
        <v>12822712.672491312</v>
      </c>
      <c r="D45" s="1">
        <f t="shared" si="107"/>
        <v>15419616.545929244</v>
      </c>
      <c r="E45" s="1">
        <f t="shared" si="107"/>
        <v>20895063.459639378</v>
      </c>
      <c r="F45" s="1">
        <f t="shared" si="107"/>
        <v>23027185.814181484</v>
      </c>
      <c r="G45" s="1">
        <f t="shared" si="107"/>
        <v>29102871.313063491</v>
      </c>
      <c r="H45" s="1">
        <f t="shared" si="107"/>
        <v>33415432.996825818</v>
      </c>
      <c r="I45" s="1">
        <f t="shared" si="107"/>
        <v>32129772.716017514</v>
      </c>
      <c r="J45" s="1">
        <f t="shared" si="107"/>
        <v>30937292.138825025</v>
      </c>
      <c r="K45" s="1">
        <f t="shared" si="107"/>
        <v>25553795.321836811</v>
      </c>
      <c r="L45" s="1">
        <f t="shared" si="107"/>
        <v>22037773.902386587</v>
      </c>
      <c r="M45" s="1">
        <f t="shared" si="107"/>
        <v>24741061.925741892</v>
      </c>
      <c r="N45" s="1">
        <f t="shared" si="107"/>
        <v>24193659.046542492</v>
      </c>
      <c r="O45" s="1">
        <f t="shared" ref="O45" si="108">O30</f>
        <v>24327257.498112287</v>
      </c>
      <c r="Q45" s="1">
        <f t="shared" ref="Q45:AC45" si="109">Q30</f>
        <v>4736261.6230989862</v>
      </c>
      <c r="R45" s="1">
        <f t="shared" si="109"/>
        <v>4894679.2853460517</v>
      </c>
      <c r="S45" s="1">
        <f t="shared" si="109"/>
        <v>6093958.4914451716</v>
      </c>
      <c r="T45" s="1">
        <f t="shared" si="109"/>
        <v>8592016.0322730392</v>
      </c>
      <c r="U45" s="1">
        <f t="shared" si="109"/>
        <v>8882982.2979152668</v>
      </c>
      <c r="V45" s="1">
        <f t="shared" si="109"/>
        <v>10171956.588311436</v>
      </c>
      <c r="W45" s="1">
        <f t="shared" si="109"/>
        <v>10437554.345267775</v>
      </c>
      <c r="X45" s="1">
        <f t="shared" si="109"/>
        <v>9246675.0846396517</v>
      </c>
      <c r="Y45" s="1">
        <f t="shared" si="109"/>
        <v>7782449.0987511966</v>
      </c>
      <c r="Z45" s="1">
        <f t="shared" si="109"/>
        <v>9400590.4432922769</v>
      </c>
      <c r="AA45" s="1">
        <f t="shared" si="109"/>
        <v>8537855.6814482342</v>
      </c>
      <c r="AB45" s="1">
        <f t="shared" si="109"/>
        <v>9540259.636084605</v>
      </c>
      <c r="AC45" s="1">
        <f t="shared" si="109"/>
        <v>9098034.2308213282</v>
      </c>
      <c r="AD45" s="1">
        <f t="shared" ref="AD45" si="110">AD30</f>
        <v>8542737.7947455458</v>
      </c>
      <c r="AF45" s="1">
        <f t="shared" ref="AF45:AR45" si="111">AF30</f>
        <v>30156728.320049684</v>
      </c>
      <c r="AG45" s="1">
        <f t="shared" si="111"/>
        <v>30471507.196430042</v>
      </c>
      <c r="AH45" s="1">
        <f t="shared" si="111"/>
        <v>34393847.290300384</v>
      </c>
      <c r="AI45" s="1">
        <f t="shared" si="111"/>
        <v>43562713.373903602</v>
      </c>
      <c r="AJ45" s="1">
        <f t="shared" si="111"/>
        <v>44781552.525475077</v>
      </c>
      <c r="AK45" s="1">
        <f t="shared" si="111"/>
        <v>51668415.989379026</v>
      </c>
      <c r="AL45" s="1">
        <f t="shared" si="111"/>
        <v>54286587.873610877</v>
      </c>
      <c r="AM45" s="1">
        <f t="shared" si="111"/>
        <v>45285019.934476458</v>
      </c>
      <c r="AN45" s="1">
        <f t="shared" si="111"/>
        <v>36751285.759644911</v>
      </c>
      <c r="AO45" s="1">
        <f t="shared" si="111"/>
        <v>48793430.224717624</v>
      </c>
      <c r="AP45" s="1">
        <f t="shared" si="111"/>
        <v>41644964.215093195</v>
      </c>
      <c r="AQ45" s="1">
        <f t="shared" si="111"/>
        <v>43650498.97275573</v>
      </c>
      <c r="AR45" s="1">
        <f t="shared" si="111"/>
        <v>39641901.949307457</v>
      </c>
      <c r="AS45" s="1">
        <f t="shared" ref="AS45" si="112">AS30</f>
        <v>36762793.087247401</v>
      </c>
      <c r="AU45" s="1">
        <f t="shared" ref="AU45:BG45" si="113">AU30</f>
        <v>2283152.9354450344</v>
      </c>
      <c r="AV45" s="1">
        <f t="shared" si="113"/>
        <v>2168901.1764492071</v>
      </c>
      <c r="AW45" s="1">
        <f t="shared" si="113"/>
        <v>2236017.5399036217</v>
      </c>
      <c r="AX45" s="1">
        <f t="shared" si="113"/>
        <v>2521897.407355275</v>
      </c>
      <c r="AY45" s="1">
        <f t="shared" si="113"/>
        <v>2277788.3973682662</v>
      </c>
      <c r="AZ45" s="1">
        <f t="shared" si="113"/>
        <v>2234317.9158715205</v>
      </c>
      <c r="BA45" s="1">
        <f t="shared" si="113"/>
        <v>2000977.0693260552</v>
      </c>
      <c r="BB45" s="1">
        <f t="shared" si="113"/>
        <v>1472569.9994543907</v>
      </c>
      <c r="BC45" s="1">
        <f t="shared" si="113"/>
        <v>1033325.1902966736</v>
      </c>
      <c r="BD45" s="1">
        <f t="shared" si="113"/>
        <v>3949039.8528457694</v>
      </c>
      <c r="BE45" s="1">
        <f t="shared" si="113"/>
        <v>3167721.5584022282</v>
      </c>
      <c r="BF45" s="1">
        <f t="shared" si="113"/>
        <v>3287280.0307749687</v>
      </c>
      <c r="BG45" s="1">
        <f t="shared" si="113"/>
        <v>3386527.9524810547</v>
      </c>
      <c r="BH45" s="1">
        <f t="shared" ref="BH45" si="114">BH30</f>
        <v>2963380.6053045006</v>
      </c>
      <c r="BJ45" s="1">
        <f t="shared" ref="BJ45:BV45" si="115">BJ30</f>
        <v>39620662.599860772</v>
      </c>
      <c r="BK45" s="1">
        <f t="shared" si="115"/>
        <v>43573664.970502339</v>
      </c>
      <c r="BL45" s="1">
        <f t="shared" si="115"/>
        <v>55034635.486994132</v>
      </c>
      <c r="BM45" s="1">
        <f t="shared" si="115"/>
        <v>75246345.356662124</v>
      </c>
      <c r="BN45" s="1">
        <f t="shared" si="115"/>
        <v>87286940.582851484</v>
      </c>
      <c r="BO45" s="1">
        <f t="shared" si="115"/>
        <v>108666213.91233315</v>
      </c>
      <c r="BP45" s="1">
        <f t="shared" si="115"/>
        <v>125206327.31633118</v>
      </c>
      <c r="BQ45" s="1">
        <f t="shared" si="115"/>
        <v>119577759.92098899</v>
      </c>
      <c r="BR45" s="1">
        <f t="shared" si="115"/>
        <v>105939016.73831107</v>
      </c>
      <c r="BS45" s="1">
        <f t="shared" si="115"/>
        <v>96834413.455364153</v>
      </c>
      <c r="BT45" s="1">
        <f t="shared" si="115"/>
        <v>80464839.340808019</v>
      </c>
      <c r="BU45" s="1">
        <f t="shared" si="115"/>
        <v>86126026.992166594</v>
      </c>
      <c r="BV45" s="1">
        <f t="shared" si="115"/>
        <v>79074367.699493825</v>
      </c>
      <c r="BW45" s="1">
        <f t="shared" ref="BW45" si="116">BW30</f>
        <v>74963303.087541535</v>
      </c>
      <c r="BY45" s="1">
        <f t="shared" ref="BY45:CK45" si="117">BY30</f>
        <v>9330969.8055912368</v>
      </c>
      <c r="BZ45" s="1">
        <f t="shared" si="117"/>
        <v>10449177.197098831</v>
      </c>
      <c r="CA45" s="38">
        <f t="shared" si="117"/>
        <v>11598061.371365188</v>
      </c>
      <c r="CB45" s="1">
        <f t="shared" si="117"/>
        <v>14859022.859690886</v>
      </c>
      <c r="CC45" s="1">
        <f t="shared" si="117"/>
        <v>15001816.005097419</v>
      </c>
      <c r="CD45" s="1">
        <f t="shared" si="117"/>
        <v>15396603.374821234</v>
      </c>
      <c r="CE45" s="1">
        <f t="shared" si="117"/>
        <v>16891975.872902319</v>
      </c>
      <c r="CF45" s="1">
        <f t="shared" si="117"/>
        <v>13963046.529368229</v>
      </c>
      <c r="CG45" s="1">
        <f t="shared" si="117"/>
        <v>10544150.960776839</v>
      </c>
      <c r="CH45" s="1">
        <f t="shared" si="117"/>
        <v>12955914.759037757</v>
      </c>
      <c r="CI45" s="1">
        <f t="shared" si="117"/>
        <v>10394057.632618267</v>
      </c>
      <c r="CJ45" s="1">
        <f t="shared" si="117"/>
        <v>10102981.876576887</v>
      </c>
      <c r="CK45" s="1">
        <f t="shared" si="117"/>
        <v>9447663.3416290171</v>
      </c>
      <c r="CL45" s="1">
        <f t="shared" ref="CL45" si="118">CL30</f>
        <v>9637653.7501779702</v>
      </c>
    </row>
    <row r="46" spans="1:90" s="55" customFormat="1" x14ac:dyDescent="0.35">
      <c r="A46" s="59" t="s">
        <v>77</v>
      </c>
      <c r="B46" s="1">
        <f>B43-B44+B45</f>
        <v>51372328.866570316</v>
      </c>
      <c r="C46" s="1">
        <f t="shared" ref="C46:N46" si="119">C43-C44+C45</f>
        <v>56078783.443156764</v>
      </c>
      <c r="D46" s="1">
        <f t="shared" si="119"/>
        <v>67252543.608118877</v>
      </c>
      <c r="E46" s="1">
        <f t="shared" si="119"/>
        <v>74001206.69564417</v>
      </c>
      <c r="F46" s="1">
        <f t="shared" si="119"/>
        <v>81027092.024685204</v>
      </c>
      <c r="G46" s="1">
        <f t="shared" si="119"/>
        <v>87077964.823661357</v>
      </c>
      <c r="H46" s="1">
        <f t="shared" si="119"/>
        <v>89208234.467516005</v>
      </c>
      <c r="I46" s="1">
        <f t="shared" si="119"/>
        <v>88551076.441635251</v>
      </c>
      <c r="J46" s="1">
        <f t="shared" si="119"/>
        <v>96890477.472816989</v>
      </c>
      <c r="K46" s="1">
        <f t="shared" si="119"/>
        <v>84232740.568951681</v>
      </c>
      <c r="L46" s="1">
        <f t="shared" si="119"/>
        <v>87292123.179865137</v>
      </c>
      <c r="M46" s="1">
        <f t="shared" si="119"/>
        <v>96131301.223230228</v>
      </c>
      <c r="N46" s="1">
        <f t="shared" si="119"/>
        <v>90692454.268283978</v>
      </c>
      <c r="O46" s="1">
        <f t="shared" ref="O46" si="120">O43-O44+O45</f>
        <v>94082807.525574952</v>
      </c>
      <c r="Q46" s="1">
        <f t="shared" ref="Q46:AC46" si="121">Q43-Q44+Q45</f>
        <v>18978175.966069877</v>
      </c>
      <c r="R46" s="1">
        <f t="shared" si="121"/>
        <v>20794501.727944519</v>
      </c>
      <c r="S46" s="1">
        <f t="shared" si="121"/>
        <v>25193181.594858177</v>
      </c>
      <c r="T46" s="1">
        <f t="shared" si="121"/>
        <v>29030780.958573762</v>
      </c>
      <c r="U46" s="1">
        <f t="shared" si="121"/>
        <v>30117832.823682778</v>
      </c>
      <c r="V46" s="1">
        <f t="shared" si="121"/>
        <v>30640752.813725904</v>
      </c>
      <c r="W46" s="1">
        <f t="shared" si="121"/>
        <v>27827544.713572502</v>
      </c>
      <c r="X46" s="1">
        <f t="shared" si="121"/>
        <v>25839013.510669898</v>
      </c>
      <c r="Y46" s="1">
        <f t="shared" si="121"/>
        <v>27671554.5010418</v>
      </c>
      <c r="Z46" s="1">
        <f t="shared" si="121"/>
        <v>31166759.167460874</v>
      </c>
      <c r="AA46" s="1">
        <f t="shared" si="121"/>
        <v>34277039.657823771</v>
      </c>
      <c r="AB46" s="1">
        <f t="shared" si="121"/>
        <v>36448673.9804288</v>
      </c>
      <c r="AC46" s="1">
        <f t="shared" si="121"/>
        <v>42524133.100168586</v>
      </c>
      <c r="AD46" s="1">
        <f t="shared" ref="AD46" si="122">AD43-AD44+AD45</f>
        <v>41803600.560287096</v>
      </c>
      <c r="AF46" s="1">
        <f t="shared" ref="AF46:AR46" si="123">AF43-AF44+AF45</f>
        <v>101961610.94199629</v>
      </c>
      <c r="AG46" s="1">
        <f t="shared" si="123"/>
        <v>108143556.3829951</v>
      </c>
      <c r="AH46" s="1">
        <f t="shared" si="123"/>
        <v>125636904.93816674</v>
      </c>
      <c r="AI46" s="1">
        <f t="shared" si="123"/>
        <v>131458367.07021841</v>
      </c>
      <c r="AJ46" s="1">
        <f t="shared" si="123"/>
        <v>134116296.76636872</v>
      </c>
      <c r="AK46" s="1">
        <f t="shared" si="123"/>
        <v>144974965.40600011</v>
      </c>
      <c r="AL46" s="1">
        <f t="shared" si="123"/>
        <v>159272293.67629662</v>
      </c>
      <c r="AM46" s="1">
        <f t="shared" si="123"/>
        <v>143674398.64512891</v>
      </c>
      <c r="AN46" s="1">
        <f t="shared" si="123"/>
        <v>137454809.56240189</v>
      </c>
      <c r="AO46" s="1">
        <f t="shared" si="123"/>
        <v>163357827.68976849</v>
      </c>
      <c r="AP46" s="1">
        <f t="shared" si="123"/>
        <v>166524768.29899025</v>
      </c>
      <c r="AQ46" s="1">
        <f t="shared" si="123"/>
        <v>169603846.34615707</v>
      </c>
      <c r="AR46" s="1">
        <f t="shared" si="123"/>
        <v>150257972.29508418</v>
      </c>
      <c r="AS46" s="1">
        <f t="shared" ref="AS46" si="124">AS43-AS44+AS45</f>
        <v>146378316.36927247</v>
      </c>
      <c r="AU46" s="1">
        <f t="shared" ref="AU46:BG46" si="125">AU43-AU44+AU45</f>
        <v>9737402.7982800901</v>
      </c>
      <c r="AV46" s="1">
        <f t="shared" si="125"/>
        <v>10006131.746925419</v>
      </c>
      <c r="AW46" s="1">
        <f t="shared" si="125"/>
        <v>11475525.127896082</v>
      </c>
      <c r="AX46" s="1">
        <f t="shared" si="125"/>
        <v>11270277.874878421</v>
      </c>
      <c r="AY46" s="1">
        <f t="shared" si="125"/>
        <v>11421865.668816298</v>
      </c>
      <c r="AZ46" s="1">
        <f t="shared" si="125"/>
        <v>10267077.653321963</v>
      </c>
      <c r="BA46" s="1">
        <f t="shared" si="125"/>
        <v>8377888.774931726</v>
      </c>
      <c r="BB46" s="1">
        <f t="shared" si="125"/>
        <v>7432890.9487546794</v>
      </c>
      <c r="BC46" s="1">
        <f t="shared" si="125"/>
        <v>6783002.364223225</v>
      </c>
      <c r="BD46" s="1">
        <f t="shared" si="125"/>
        <v>13779450.398306768</v>
      </c>
      <c r="BE46" s="1">
        <f t="shared" si="125"/>
        <v>13519769.264276076</v>
      </c>
      <c r="BF46" s="1">
        <f t="shared" si="125"/>
        <v>12772713.95189162</v>
      </c>
      <c r="BG46" s="1">
        <f t="shared" si="125"/>
        <v>20288193.318460964</v>
      </c>
      <c r="BH46" s="1">
        <f t="shared" ref="BH46" si="126">BH43-BH44+BH45</f>
        <v>19701828.148741562</v>
      </c>
      <c r="BJ46" s="1">
        <f t="shared" ref="BJ46:BV46" si="127">BJ43-BJ44+BJ45</f>
        <v>135857431.3280347</v>
      </c>
      <c r="BK46" s="1">
        <f t="shared" si="127"/>
        <v>156574572.35506406</v>
      </c>
      <c r="BL46" s="1">
        <f t="shared" si="127"/>
        <v>198143748.78610599</v>
      </c>
      <c r="BM46" s="1">
        <f t="shared" si="127"/>
        <v>224192520.49383283</v>
      </c>
      <c r="BN46" s="1">
        <f t="shared" si="127"/>
        <v>256954487.66565639</v>
      </c>
      <c r="BO46" s="1">
        <f t="shared" si="127"/>
        <v>290452823.57849431</v>
      </c>
      <c r="BP46" s="1">
        <f t="shared" si="127"/>
        <v>323991735.64836979</v>
      </c>
      <c r="BQ46" s="1">
        <f t="shared" si="127"/>
        <v>319881788.21555072</v>
      </c>
      <c r="BR46" s="1">
        <f t="shared" si="127"/>
        <v>333246836.31113589</v>
      </c>
      <c r="BS46" s="1">
        <f t="shared" si="127"/>
        <v>318168372.88437551</v>
      </c>
      <c r="BT46" s="1">
        <f t="shared" si="127"/>
        <v>321984328.17915475</v>
      </c>
      <c r="BU46" s="1">
        <f t="shared" si="127"/>
        <v>334642347.55945152</v>
      </c>
      <c r="BV46" s="1">
        <f t="shared" si="127"/>
        <v>293530271.00725907</v>
      </c>
      <c r="BW46" s="1">
        <f t="shared" ref="BW46" si="128">BW43-BW44+BW45</f>
        <v>287734097.04173392</v>
      </c>
      <c r="BY46" s="1">
        <f t="shared" ref="BY46:CK46" si="129">BY43-BY44+BY45</f>
        <v>71086119.506618917</v>
      </c>
      <c r="BZ46" s="1">
        <f t="shared" si="129"/>
        <v>79341534.244454041</v>
      </c>
      <c r="CA46" s="38">
        <f t="shared" si="129"/>
        <v>89236431.714145064</v>
      </c>
      <c r="CB46" s="1">
        <f t="shared" si="129"/>
        <v>93716246.009237349</v>
      </c>
      <c r="CC46" s="1">
        <f t="shared" si="129"/>
        <v>106600509.88315149</v>
      </c>
      <c r="CD46" s="1">
        <f t="shared" si="129"/>
        <v>92988680.212532267</v>
      </c>
      <c r="CE46" s="1">
        <f t="shared" si="129"/>
        <v>97022013.045997649</v>
      </c>
      <c r="CF46" s="1">
        <f t="shared" si="129"/>
        <v>86975625.440900981</v>
      </c>
      <c r="CG46" s="1">
        <f t="shared" si="129"/>
        <v>76310995.204285592</v>
      </c>
      <c r="CH46" s="1">
        <f t="shared" si="129"/>
        <v>60091688.619464301</v>
      </c>
      <c r="CI46" s="1">
        <f t="shared" si="129"/>
        <v>57063328.618932277</v>
      </c>
      <c r="CJ46" s="1">
        <f t="shared" si="129"/>
        <v>39255097.333536409</v>
      </c>
      <c r="CK46" s="1">
        <f t="shared" si="129"/>
        <v>64872995.292092845</v>
      </c>
      <c r="CL46" s="1">
        <f t="shared" ref="CL46" si="130">CL43-CL44+CL45</f>
        <v>66687347.430043824</v>
      </c>
    </row>
    <row r="47" spans="1:90" s="55" customFormat="1"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s="55" customFormat="1"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s="55" customFormat="1" x14ac:dyDescent="0.35">
      <c r="A49" s="59" t="s">
        <v>79</v>
      </c>
      <c r="B49" s="1">
        <f>B39-B46</f>
        <v>4775670.7408398986</v>
      </c>
      <c r="C49" s="1">
        <f t="shared" ref="C49:N49" si="131">C39-C46</f>
        <v>1731649.1887229383</v>
      </c>
      <c r="D49" s="1">
        <f t="shared" si="131"/>
        <v>8037145.3069509417</v>
      </c>
      <c r="E49" s="1">
        <f t="shared" si="131"/>
        <v>-326552.31256708503</v>
      </c>
      <c r="F49" s="1">
        <f t="shared" si="131"/>
        <v>11279263.00534521</v>
      </c>
      <c r="G49" s="1">
        <f t="shared" si="131"/>
        <v>7543230.3004864156</v>
      </c>
      <c r="H49" s="1">
        <f t="shared" si="131"/>
        <v>4046452.8791413307</v>
      </c>
      <c r="I49" s="1">
        <f t="shared" si="131"/>
        <v>14442035.430895805</v>
      </c>
      <c r="J49" s="1">
        <f t="shared" si="131"/>
        <v>7047876.980040282</v>
      </c>
      <c r="K49" s="1">
        <f t="shared" si="131"/>
        <v>8234373.8219866902</v>
      </c>
      <c r="L49" s="1">
        <f t="shared" si="131"/>
        <v>14193941.993233144</v>
      </c>
      <c r="M49" s="1">
        <f t="shared" si="131"/>
        <v>16196364.613926157</v>
      </c>
      <c r="N49" s="1">
        <f t="shared" si="131"/>
        <v>9124799.1272393167</v>
      </c>
      <c r="O49" s="1">
        <f t="shared" ref="O49" si="132">O39-O46</f>
        <v>11617890.155301079</v>
      </c>
      <c r="Q49" s="1">
        <f t="shared" ref="Q49:AC49" si="133">Q39-Q46</f>
        <v>1848845.9204674549</v>
      </c>
      <c r="R49" s="1">
        <f t="shared" si="133"/>
        <v>661004.23755982146</v>
      </c>
      <c r="S49" s="1">
        <f t="shared" si="133"/>
        <v>3176345.5170487054</v>
      </c>
      <c r="T49" s="1">
        <f t="shared" si="133"/>
        <v>-134277.77859455347</v>
      </c>
      <c r="U49" s="1">
        <f t="shared" si="133"/>
        <v>4351095.8924171701</v>
      </c>
      <c r="V49" s="1">
        <f t="shared" si="133"/>
        <v>2636489.3802675121</v>
      </c>
      <c r="W49" s="1">
        <f t="shared" si="133"/>
        <v>1263939.08573962</v>
      </c>
      <c r="X49" s="1">
        <f t="shared" si="133"/>
        <v>4156294.859931387</v>
      </c>
      <c r="Y49" s="1">
        <f t="shared" si="133"/>
        <v>1772932.9252636731</v>
      </c>
      <c r="Z49" s="1">
        <f t="shared" si="133"/>
        <v>3029216.3994643837</v>
      </c>
      <c r="AA49" s="1">
        <f t="shared" si="133"/>
        <v>5499004.9732722342</v>
      </c>
      <c r="AB49" s="1">
        <f t="shared" si="133"/>
        <v>6245387.6895551234</v>
      </c>
      <c r="AC49" s="1">
        <f t="shared" si="133"/>
        <v>3431384.0105494782</v>
      </c>
      <c r="AD49" s="1">
        <f t="shared" ref="AD49" si="134">AD39-AD46</f>
        <v>4079727.825160481</v>
      </c>
      <c r="AF49" s="1">
        <f t="shared" ref="AF49:AR49" si="135">AF39-AF46</f>
        <v>11771973.03823927</v>
      </c>
      <c r="AG49" s="1">
        <f t="shared" si="135"/>
        <v>4115038.8426829576</v>
      </c>
      <c r="AH49" s="1">
        <f t="shared" si="135"/>
        <v>17927057.233482361</v>
      </c>
      <c r="AI49" s="1">
        <f t="shared" si="135"/>
        <v>-680806.96770428121</v>
      </c>
      <c r="AJ49" s="1">
        <f t="shared" si="135"/>
        <v>21935068.957121223</v>
      </c>
      <c r="AK49" s="1">
        <f t="shared" si="135"/>
        <v>13392038.087124258</v>
      </c>
      <c r="AL49" s="1">
        <f t="shared" si="135"/>
        <v>6573852.2622404695</v>
      </c>
      <c r="AM49" s="1">
        <f t="shared" si="135"/>
        <v>20355197.285802603</v>
      </c>
      <c r="AN49" s="1">
        <f t="shared" si="135"/>
        <v>8372372.7251237333</v>
      </c>
      <c r="AO49" s="1">
        <f t="shared" si="135"/>
        <v>15723039.942485899</v>
      </c>
      <c r="AP49" s="1">
        <f t="shared" si="135"/>
        <v>26822409.967428237</v>
      </c>
      <c r="AQ49" s="1">
        <f t="shared" si="135"/>
        <v>28575143.58375144</v>
      </c>
      <c r="AR49" s="1">
        <f t="shared" si="135"/>
        <v>14951206.496432871</v>
      </c>
      <c r="AS49" s="1">
        <f t="shared" ref="AS49" si="136">AS39-AS46</f>
        <v>17556688.908432961</v>
      </c>
      <c r="AU49" s="1">
        <f t="shared" ref="AU49:BG49" si="137">AU39-AU46</f>
        <v>891251.01745093614</v>
      </c>
      <c r="AV49" s="1">
        <f t="shared" si="137"/>
        <v>292900.26678020135</v>
      </c>
      <c r="AW49" s="1">
        <f t="shared" si="137"/>
        <v>1165476.3154172357</v>
      </c>
      <c r="AX49" s="1">
        <f t="shared" si="137"/>
        <v>-39412.726935215294</v>
      </c>
      <c r="AY49" s="1">
        <f t="shared" si="137"/>
        <v>1115714.9037559759</v>
      </c>
      <c r="AZ49" s="1">
        <f t="shared" si="137"/>
        <v>579117.24319642968</v>
      </c>
      <c r="BA49" s="1">
        <f t="shared" si="137"/>
        <v>242308.97813113313</v>
      </c>
      <c r="BB49" s="1">
        <f t="shared" si="137"/>
        <v>661906.5841070367</v>
      </c>
      <c r="BC49" s="1">
        <f t="shared" si="137"/>
        <v>235403.56372845452</v>
      </c>
      <c r="BD49" s="1">
        <f t="shared" si="137"/>
        <v>1272526.0563728362</v>
      </c>
      <c r="BE49" s="1">
        <f t="shared" si="137"/>
        <v>2040244.9108440261</v>
      </c>
      <c r="BF49" s="1">
        <f t="shared" si="137"/>
        <v>2151968.5018497165</v>
      </c>
      <c r="BG49" s="1">
        <f t="shared" si="137"/>
        <v>1277251.4998960756</v>
      </c>
      <c r="BH49" s="1">
        <f t="shared" ref="BH49" si="138">BH39-BH46</f>
        <v>1415212.148901239</v>
      </c>
      <c r="BJ49" s="1">
        <f t="shared" ref="BJ49:BV49" si="139">BJ39-BJ46</f>
        <v>15466312.092371255</v>
      </c>
      <c r="BK49" s="1">
        <f t="shared" si="139"/>
        <v>5884425.8249449432</v>
      </c>
      <c r="BL49" s="1">
        <f t="shared" si="139"/>
        <v>28685626.585235745</v>
      </c>
      <c r="BM49" s="1">
        <f t="shared" si="139"/>
        <v>-1175965.2291028202</v>
      </c>
      <c r="BN49" s="1">
        <f t="shared" si="139"/>
        <v>42755218.449646056</v>
      </c>
      <c r="BO49" s="1">
        <f t="shared" si="139"/>
        <v>28165409.131115913</v>
      </c>
      <c r="BP49" s="1">
        <f t="shared" si="139"/>
        <v>15161901.499346197</v>
      </c>
      <c r="BQ49" s="1">
        <f t="shared" si="139"/>
        <v>53749096.228905201</v>
      </c>
      <c r="BR49" s="1">
        <f t="shared" si="139"/>
        <v>24134147.035481751</v>
      </c>
      <c r="BS49" s="1">
        <f t="shared" si="139"/>
        <v>31203613.756071031</v>
      </c>
      <c r="BT49" s="1">
        <f t="shared" si="139"/>
        <v>51825255.452619493</v>
      </c>
      <c r="BU49" s="1">
        <f t="shared" si="139"/>
        <v>56381110.079297781</v>
      </c>
      <c r="BV49" s="1">
        <f t="shared" si="139"/>
        <v>29823422.739953518</v>
      </c>
      <c r="BW49" s="1">
        <f t="shared" ref="BW49" si="140">BW39-BW46</f>
        <v>35799983.661009789</v>
      </c>
      <c r="BY49" s="1">
        <f t="shared" ref="BY49:CK49" si="141">BY39-BY46</f>
        <v>3642435.0747297704</v>
      </c>
      <c r="BZ49" s="1">
        <f t="shared" si="141"/>
        <v>1411113.9879938513</v>
      </c>
      <c r="CA49" s="38">
        <f t="shared" si="141"/>
        <v>6045241.4132960737</v>
      </c>
      <c r="CB49" s="1">
        <f t="shared" si="141"/>
        <v>-232219.83923101425</v>
      </c>
      <c r="CC49" s="1">
        <f t="shared" si="141"/>
        <v>7348246.0967975557</v>
      </c>
      <c r="CD49" s="1">
        <f t="shared" si="141"/>
        <v>3990675.8289307207</v>
      </c>
      <c r="CE49" s="1">
        <f t="shared" si="141"/>
        <v>2045539.3892930448</v>
      </c>
      <c r="CF49" s="1">
        <f t="shared" si="141"/>
        <v>6276260.1678739488</v>
      </c>
      <c r="CG49" s="1">
        <f t="shared" si="141"/>
        <v>2402080.9092489183</v>
      </c>
      <c r="CH49" s="1">
        <f t="shared" si="141"/>
        <v>4174872.8119672313</v>
      </c>
      <c r="CI49" s="1">
        <f t="shared" si="141"/>
        <v>6694535.1089081466</v>
      </c>
      <c r="CJ49" s="1">
        <f t="shared" si="141"/>
        <v>6613765.3530011326</v>
      </c>
      <c r="CK49" s="1">
        <f t="shared" si="141"/>
        <v>3563248.9508223981</v>
      </c>
      <c r="CL49" s="1">
        <f t="shared" ref="CL49" si="142">CL39-CL46</f>
        <v>4602623.3180243</v>
      </c>
    </row>
    <row r="50" spans="1:90" s="55" customFormat="1" x14ac:dyDescent="0.35">
      <c r="A50" s="59" t="s">
        <v>80</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1213935.8637420328</v>
      </c>
      <c r="I50" s="1">
        <f>I49*WACC!J12</f>
        <v>4332610.6292674337</v>
      </c>
      <c r="J50" s="1">
        <f>J49*WACC!K12</f>
        <v>2114363.0940114465</v>
      </c>
      <c r="K50" s="1">
        <f>K49*WACC!L12</f>
        <v>2470312.1465952615</v>
      </c>
      <c r="L50" s="1">
        <f>L49*WACC!M$12</f>
        <v>4258182.5979686584</v>
      </c>
      <c r="M50" s="1">
        <f>M49*WACC!N$12</f>
        <v>4858909.3841763809</v>
      </c>
      <c r="N50" s="1">
        <f>N49*WACC!O$12</f>
        <v>2737439.7381709688</v>
      </c>
      <c r="O50" s="1">
        <f>O49*WACC!P$12</f>
        <v>3485367.0465892716</v>
      </c>
      <c r="Q50" s="1">
        <f>Q49*WACC!C12</f>
        <v>554653.77614006912</v>
      </c>
      <c r="R50" s="1">
        <f>R49*WACC!D12</f>
        <v>198301.27126788659</v>
      </c>
      <c r="S50" s="1">
        <f>S49*WACC!E12</f>
        <v>952903.65511432395</v>
      </c>
      <c r="T50" s="1">
        <f>T49*WACC!F12</f>
        <v>-40283.333578353886</v>
      </c>
      <c r="U50" s="1">
        <f>U49*WACC!G12</f>
        <v>1305328.7677247571</v>
      </c>
      <c r="V50" s="1">
        <f>V49*WACC!H12</f>
        <v>790946.81408001482</v>
      </c>
      <c r="W50" s="1">
        <f>W49*WACC!I12</f>
        <v>379181.72572177154</v>
      </c>
      <c r="X50" s="1">
        <f>X49*WACC!J12</f>
        <v>1246888.4579790398</v>
      </c>
      <c r="Y50" s="1">
        <f>Y49*WACC!K12</f>
        <v>531879.87757894141</v>
      </c>
      <c r="Z50" s="1">
        <f>Z49*WACC!L12</f>
        <v>908764.91983904084</v>
      </c>
      <c r="AA50" s="1">
        <f>AA49*WACC!M12</f>
        <v>1649701.4919811722</v>
      </c>
      <c r="AB50" s="1">
        <f>AB49*WACC!N$12</f>
        <v>1873616.3068659715</v>
      </c>
      <c r="AC50" s="1">
        <f>AC49*WACC!O$12</f>
        <v>1029415.2031645328</v>
      </c>
      <c r="AD50" s="1">
        <f>AD49*WACC!P$12</f>
        <v>1223918.3475477749</v>
      </c>
      <c r="AF50" s="1">
        <f>AF49*WACC!C12</f>
        <v>3531591.911470715</v>
      </c>
      <c r="AG50" s="1">
        <f>AG49*WACC!D12</f>
        <v>1234511.6528045146</v>
      </c>
      <c r="AH50" s="1">
        <f>AH49*WACC!E12</f>
        <v>5378117.1700430848</v>
      </c>
      <c r="AI50" s="1">
        <f>AI49*WACC!F12</f>
        <v>-204242.09031122271</v>
      </c>
      <c r="AJ50" s="1">
        <f>AJ49*WACC!G12</f>
        <v>6580520.6871343805</v>
      </c>
      <c r="AK50" s="1">
        <f>AK49*WACC!H12</f>
        <v>4017611.4261360648</v>
      </c>
      <c r="AL50" s="1">
        <f>AL49*WACC!I12</f>
        <v>1972155.6786715456</v>
      </c>
      <c r="AM50" s="1">
        <f>AM49*WACC!J12</f>
        <v>6106559.1857389379</v>
      </c>
      <c r="AN50" s="1">
        <f>AN49*WACC!K12</f>
        <v>2511711.817536362</v>
      </c>
      <c r="AO50" s="1">
        <f>AO49*WACC!L12</f>
        <v>4716911.9827443454</v>
      </c>
      <c r="AP50" s="1">
        <f>AP49*WACC!M12</f>
        <v>8046722.9902260425</v>
      </c>
      <c r="AQ50" s="1">
        <f>AQ49*WACC!N$12</f>
        <v>8572543.0751228444</v>
      </c>
      <c r="AR50" s="1">
        <f>AR49*WACC!O$12</f>
        <v>4485361.948928507</v>
      </c>
      <c r="AS50" s="1">
        <f>AS49*WACC!P$12</f>
        <v>5267006.6725282986</v>
      </c>
      <c r="AU50" s="1">
        <f>AU49*WACC!C12</f>
        <v>267375.30523520015</v>
      </c>
      <c r="AV50" s="1">
        <f>AV49*WACC!D12</f>
        <v>87870.080034033876</v>
      </c>
      <c r="AW50" s="1">
        <f>AW49*WACC!E12</f>
        <v>349642.89462506521</v>
      </c>
      <c r="AX50" s="1">
        <f>AX49*WACC!F12</f>
        <v>-11823.818080561019</v>
      </c>
      <c r="AY50" s="1">
        <f>AY49*WACC!G12</f>
        <v>334714.47112669173</v>
      </c>
      <c r="AZ50" s="1">
        <f>AZ49*WACC!H12</f>
        <v>173735.17295887647</v>
      </c>
      <c r="BA50" s="1">
        <f>BA49*WACC!I12</f>
        <v>72692.693439317998</v>
      </c>
      <c r="BB50" s="1">
        <f>BB49*WACC!J12</f>
        <v>198571.97523205107</v>
      </c>
      <c r="BC50" s="1">
        <f>BC49*WACC!K12</f>
        <v>70621.069118515035</v>
      </c>
      <c r="BD50" s="1">
        <f>BD49*WACC!L12</f>
        <v>381757.81691173563</v>
      </c>
      <c r="BE50" s="1">
        <f>BE49*WACC!M12</f>
        <v>612073.47325302311</v>
      </c>
      <c r="BF50" s="1">
        <f>BF49*WACC!N$12</f>
        <v>645590.5505547201</v>
      </c>
      <c r="BG50" s="1">
        <f>BG49*WACC!O$12</f>
        <v>383175.44996870699</v>
      </c>
      <c r="BH50" s="1">
        <f>BH49*WACC!P$12</f>
        <v>424563.64467024355</v>
      </c>
      <c r="BJ50" s="1">
        <f>BJ49*WACC!C12</f>
        <v>4639893.6277099764</v>
      </c>
      <c r="BK50" s="1">
        <f>BK49*WACC!D12</f>
        <v>1765327.7474829501</v>
      </c>
      <c r="BL50" s="1">
        <f>BL49*WACC!E12</f>
        <v>8605687.975568125</v>
      </c>
      <c r="BM50" s="1">
        <f>BM49*WACC!F12</f>
        <v>-352789.56873073959</v>
      </c>
      <c r="BN50" s="1">
        <f>BN49*WACC!G12</f>
        <v>12826565.534889946</v>
      </c>
      <c r="BO50" s="1">
        <f>BO49*WACC!H12</f>
        <v>8449622.7393322233</v>
      </c>
      <c r="BP50" s="1">
        <f>BP49*WACC!I12</f>
        <v>4548570.4498024862</v>
      </c>
      <c r="BQ50" s="1">
        <f>BQ49*WACC!J12</f>
        <v>16124728.868666694</v>
      </c>
      <c r="BR50" s="1">
        <f>BR49*WACC!K12</f>
        <v>7240244.11064234</v>
      </c>
      <c r="BS50" s="1">
        <f>BS49*WACC!L12</f>
        <v>9361084.1268184837</v>
      </c>
      <c r="BT50" s="1">
        <f>BT49*WACC!M12</f>
        <v>15547576.635781156</v>
      </c>
      <c r="BU50" s="1">
        <f>BU49*WACC!N$12</f>
        <v>16914333.023784228</v>
      </c>
      <c r="BV50" s="1">
        <f>BV49*WACC!O$12</f>
        <v>8947026.8219833542</v>
      </c>
      <c r="BW50" s="1">
        <f>BW49*WACC!P$12</f>
        <v>10739995.098299695</v>
      </c>
      <c r="BY50" s="1">
        <f>BY49*WACC!C12</f>
        <v>1092730.5224186012</v>
      </c>
      <c r="BZ50" s="1">
        <f>BZ49*WACC!D12</f>
        <v>423334.19639802759</v>
      </c>
      <c r="CA50" s="38">
        <f>CA49*WACC!E12</f>
        <v>1813572.4239882748</v>
      </c>
      <c r="CB50" s="1">
        <f>CB49*WACC!F12</f>
        <v>-69665.951769283245</v>
      </c>
      <c r="CC50" s="1">
        <f>CC49*WACC!G12</f>
        <v>2204473.8290386014</v>
      </c>
      <c r="CD50" s="1">
        <f>CD49*WACC!H12</f>
        <v>1197202.7486788549</v>
      </c>
      <c r="CE50" s="1">
        <f>CE49*WACC!I12</f>
        <v>613661.81678772822</v>
      </c>
      <c r="CF50" s="1">
        <f>CF49*WACC!J12</f>
        <v>1882878.0503616163</v>
      </c>
      <c r="CG50" s="1">
        <f>CG49*WACC!K12</f>
        <v>720624.27277445793</v>
      </c>
      <c r="CH50" s="1">
        <f>CH49*WACC!L12</f>
        <v>1252461.8435897913</v>
      </c>
      <c r="CI50" s="1">
        <f>CI49*WACC!M12</f>
        <v>2008360.5326718378</v>
      </c>
      <c r="CJ50" s="1">
        <f>CJ49*WACC!N$12</f>
        <v>1984129.6058997409</v>
      </c>
      <c r="CK50" s="1">
        <f>CK49*WACC!O$12</f>
        <v>1068974.6852463968</v>
      </c>
      <c r="CL50" s="1">
        <f>CL49*WACC!P$12</f>
        <v>1380786.9954068733</v>
      </c>
    </row>
    <row r="51" spans="1:90" s="55" customFormat="1" x14ac:dyDescent="0.35">
      <c r="A51" s="59" t="s">
        <v>81</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485574.34549681313</v>
      </c>
      <c r="I51" s="1">
        <f>I50*WACC!J13</f>
        <v>1733044.2517069736</v>
      </c>
      <c r="J51" s="1">
        <f>J50*WACC!K13</f>
        <v>845745.23760457861</v>
      </c>
      <c r="K51" s="1">
        <f>K50*WACC!L13</f>
        <v>988124.85863810463</v>
      </c>
      <c r="L51" s="1">
        <f>L50*WACC!M$13</f>
        <v>1703273.0391874635</v>
      </c>
      <c r="M51" s="1">
        <f>M50*WACC!N$13</f>
        <v>1943563.7536705525</v>
      </c>
      <c r="N51" s="1">
        <f>N50*WACC!O$13</f>
        <v>1094975.8952683876</v>
      </c>
      <c r="O51" s="1">
        <f>O50*WACC!P$13</f>
        <v>1394146.8186357087</v>
      </c>
      <c r="Q51" s="1">
        <f>Q50*WACC!C13</f>
        <v>221861.51045602767</v>
      </c>
      <c r="R51" s="1">
        <f>R50*WACC!D13</f>
        <v>79320.508507154649</v>
      </c>
      <c r="S51" s="1">
        <f>S50*WACC!E13</f>
        <v>381161.46204572963</v>
      </c>
      <c r="T51" s="1">
        <f>T50*WACC!F13</f>
        <v>-16113.333431341554</v>
      </c>
      <c r="U51" s="1">
        <f>U50*WACC!G13</f>
        <v>522131.50708990288</v>
      </c>
      <c r="V51" s="1">
        <f>V50*WACC!H13</f>
        <v>316378.72563200595</v>
      </c>
      <c r="W51" s="1">
        <f>W50*WACC!I13</f>
        <v>151672.69028870863</v>
      </c>
      <c r="X51" s="1">
        <f>X50*WACC!J13</f>
        <v>498755.38319161593</v>
      </c>
      <c r="Y51" s="1">
        <f>Y50*WACC!K13</f>
        <v>212751.95103157658</v>
      </c>
      <c r="Z51" s="1">
        <f>Z50*WACC!L13</f>
        <v>363505.96793561638</v>
      </c>
      <c r="AA51" s="1">
        <f>AA50*WACC!M13</f>
        <v>659880.59679246892</v>
      </c>
      <c r="AB51" s="1">
        <f>AB50*WACC!N$13</f>
        <v>749446.52274638868</v>
      </c>
      <c r="AC51" s="1">
        <f>AC50*WACC!O$13</f>
        <v>411766.08126581315</v>
      </c>
      <c r="AD51" s="1">
        <f>AD50*WACC!P$13</f>
        <v>489567.33901910996</v>
      </c>
      <c r="AF51" s="1">
        <f>AF50*WACC!C13</f>
        <v>1412636.7645882862</v>
      </c>
      <c r="AG51" s="1">
        <f>AG50*WACC!D13</f>
        <v>493804.6611218059</v>
      </c>
      <c r="AH51" s="1">
        <f>AH50*WACC!E13</f>
        <v>2151246.8680172339</v>
      </c>
      <c r="AI51" s="1">
        <f>AI50*WACC!F13</f>
        <v>-81696.836124489084</v>
      </c>
      <c r="AJ51" s="1">
        <f>AJ50*WACC!G13</f>
        <v>2632208.2748537525</v>
      </c>
      <c r="AK51" s="1">
        <f>AK50*WACC!H13</f>
        <v>1607044.5704544261</v>
      </c>
      <c r="AL51" s="1">
        <f>AL50*WACC!I13</f>
        <v>788862.2714686183</v>
      </c>
      <c r="AM51" s="1">
        <f>AM50*WACC!J13</f>
        <v>2442623.6742955754</v>
      </c>
      <c r="AN51" s="1">
        <f>AN50*WACC!K13</f>
        <v>1004684.7270145449</v>
      </c>
      <c r="AO51" s="1">
        <f>AO50*WACC!L13</f>
        <v>1886764.7930977382</v>
      </c>
      <c r="AP51" s="1">
        <f>AP50*WACC!M13</f>
        <v>3218689.196090417</v>
      </c>
      <c r="AQ51" s="1">
        <f>AQ50*WACC!N$13</f>
        <v>3429017.230049138</v>
      </c>
      <c r="AR51" s="1">
        <f>AR50*WACC!O$13</f>
        <v>1794144.7795714028</v>
      </c>
      <c r="AS51" s="1">
        <f>AS50*WACC!P$13</f>
        <v>2106802.6690113195</v>
      </c>
      <c r="AU51" s="1">
        <f>AU50*WACC!C13</f>
        <v>106950.12209408007</v>
      </c>
      <c r="AV51" s="1">
        <f>AV50*WACC!D13</f>
        <v>35148.032013613549</v>
      </c>
      <c r="AW51" s="1">
        <f>AW50*WACC!E13</f>
        <v>139857.15785002609</v>
      </c>
      <c r="AX51" s="1">
        <f>AX50*WACC!F13</f>
        <v>-4729.5272322244082</v>
      </c>
      <c r="AY51" s="1">
        <f>AY50*WACC!G13</f>
        <v>133885.78845067669</v>
      </c>
      <c r="AZ51" s="1">
        <f>AZ50*WACC!H13</f>
        <v>69494.069183550586</v>
      </c>
      <c r="BA51" s="1">
        <f>BA50*WACC!I13</f>
        <v>29077.0773757272</v>
      </c>
      <c r="BB51" s="1">
        <f>BB50*WACC!J13</f>
        <v>79428.790092820433</v>
      </c>
      <c r="BC51" s="1">
        <f>BC50*WACC!K13</f>
        <v>28248.427647406017</v>
      </c>
      <c r="BD51" s="1">
        <f>BD50*WACC!L13</f>
        <v>152703.12676469426</v>
      </c>
      <c r="BE51" s="1">
        <f>BE50*WACC!M13</f>
        <v>244829.38930120924</v>
      </c>
      <c r="BF51" s="1">
        <f>BF50*WACC!N$13</f>
        <v>258236.22022188804</v>
      </c>
      <c r="BG51" s="1">
        <f>BG50*WACC!O$13</f>
        <v>153270.17998748281</v>
      </c>
      <c r="BH51" s="1">
        <f>BH50*WACC!P$13</f>
        <v>169825.45786809744</v>
      </c>
      <c r="BJ51" s="1">
        <f>BJ50*WACC!C13</f>
        <v>1855957.4510839907</v>
      </c>
      <c r="BK51" s="1">
        <f>BK50*WACC!D13</f>
        <v>706131.09899318009</v>
      </c>
      <c r="BL51" s="1">
        <f>BL50*WACC!E13</f>
        <v>3442275.1902272501</v>
      </c>
      <c r="BM51" s="1">
        <f>BM50*WACC!F13</f>
        <v>-141115.82749229585</v>
      </c>
      <c r="BN51" s="1">
        <f>BN50*WACC!G13</f>
        <v>5130626.2139559789</v>
      </c>
      <c r="BO51" s="1">
        <f>BO50*WACC!H13</f>
        <v>3379849.0957328896</v>
      </c>
      <c r="BP51" s="1">
        <f>BP50*WACC!I13</f>
        <v>1819428.1799209947</v>
      </c>
      <c r="BQ51" s="1">
        <f>BQ50*WACC!J13</f>
        <v>6449891.5474666776</v>
      </c>
      <c r="BR51" s="1">
        <f>BR50*WACC!K13</f>
        <v>2896097.6442569364</v>
      </c>
      <c r="BS51" s="1">
        <f>BS50*WACC!L13</f>
        <v>3744433.6507273936</v>
      </c>
      <c r="BT51" s="1">
        <f>BT50*WACC!M13</f>
        <v>6219030.6543124625</v>
      </c>
      <c r="BU51" s="1">
        <f>BU50*WACC!N$13</f>
        <v>6765733.2095136913</v>
      </c>
      <c r="BV51" s="1">
        <f>BV50*WACC!O$13</f>
        <v>3578810.7287933417</v>
      </c>
      <c r="BW51" s="1">
        <f>BW50*WACC!P$13</f>
        <v>4295998.0393198784</v>
      </c>
      <c r="BY51" s="1">
        <f>BY50*WACC!C13</f>
        <v>437092.20896744053</v>
      </c>
      <c r="BZ51" s="1">
        <f>BZ50*WACC!D13</f>
        <v>169333.67855921105</v>
      </c>
      <c r="CA51" s="38">
        <f>CA50*WACC!E13</f>
        <v>725428.96959530993</v>
      </c>
      <c r="CB51" s="1">
        <f>CB50*WACC!F13</f>
        <v>-27866.380707713299</v>
      </c>
      <c r="CC51" s="1">
        <f>CC50*WACC!G13</f>
        <v>881789.53161544062</v>
      </c>
      <c r="CD51" s="1">
        <f>CD50*WACC!H13</f>
        <v>478881.09947154199</v>
      </c>
      <c r="CE51" s="1">
        <f>CE50*WACC!I13</f>
        <v>245464.7267150913</v>
      </c>
      <c r="CF51" s="1">
        <f>CF50*WACC!J13</f>
        <v>753151.22014464659</v>
      </c>
      <c r="CG51" s="1">
        <f>CG50*WACC!K13</f>
        <v>288249.70910978317</v>
      </c>
      <c r="CH51" s="1">
        <f>CH50*WACC!L13</f>
        <v>500984.73743591656</v>
      </c>
      <c r="CI51" s="1">
        <f>CI50*WACC!M13</f>
        <v>803344.2130687352</v>
      </c>
      <c r="CJ51" s="1">
        <f>CJ50*WACC!N$13</f>
        <v>793651.8423598964</v>
      </c>
      <c r="CK51" s="1">
        <f>CK50*WACC!O$13</f>
        <v>427589.87409855874</v>
      </c>
      <c r="CL51" s="1">
        <f>CL50*WACC!P$13</f>
        <v>552314.79816274939</v>
      </c>
    </row>
    <row r="52" spans="1:90" s="55" customFormat="1" x14ac:dyDescent="0.35">
      <c r="A52" s="59" t="s">
        <v>82</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1213935.8637420326</v>
      </c>
      <c r="I52" s="1">
        <f>(I29+I30+I43-I34-I46)*WACC!J12/(1-(1-WACC!J13)*WACC!J12)</f>
        <v>4332610.6292674318</v>
      </c>
      <c r="J52" s="1">
        <f>(J29+J30+J43-J34-J46)*WACC!K12/(1-(1-WACC!K13)*WACC!K12)</f>
        <v>2114363.094011452</v>
      </c>
      <c r="K52" s="1">
        <f>(K29+K30+K43-K34-K46)*WACC!L12/(1-(1-WACC!L13)*WACC!L12)</f>
        <v>2470312.1465952597</v>
      </c>
      <c r="L52" s="1">
        <f>(L29+L30+L43-L34-L46)*WACC!M12/(1-(1-WACC!M$13)*WACC!M$12)</f>
        <v>4258182.597968664</v>
      </c>
      <c r="M52" s="1">
        <f>(M29+M30+M43-M34-M46)*WACC!N12/(1-(1-WACC!N$13)*WACC!N$12)</f>
        <v>4858909.38417638</v>
      </c>
      <c r="N52" s="1">
        <f>(N29+N30+N43-N34-N46)*WACC!O12/(1-(1-WACC!O$13)*WACC!O$12)</f>
        <v>2737439.738170967</v>
      </c>
      <c r="O52" s="1">
        <f>(O29+O30+O43-O34-O46)*WACC!P12/(1-(1-WACC!P$13)*WACC!P$12)</f>
        <v>3485367.0465892749</v>
      </c>
      <c r="Q52" s="1">
        <f>(Q29+Q30+Q43-Q34-Q46)*WACC!C12/(1-(1-WACC!C13)*WACC!C12)</f>
        <v>554653.77614007017</v>
      </c>
      <c r="R52" s="1">
        <f>(R29+R30+R43-R34-R46)*WACC!D12/(1-(1-WACC!D13)*WACC!D12)</f>
        <v>198301.27126788779</v>
      </c>
      <c r="S52" s="1">
        <f>(S29+S30+S43-S34-S46)*WACC!E12/(1-(1-WACC!E13)*WACC!E12)</f>
        <v>952903.65511432418</v>
      </c>
      <c r="T52" s="1">
        <f>(T29+T30+T43-T34-T46)*WACC!F12/(1-(1-WACC!F13)*WACC!F12)</f>
        <v>-40283.333578354323</v>
      </c>
      <c r="U52" s="1">
        <f>(U29+U30+U43-U34-U46)*WACC!G12/(1-(1-WACC!G13)*WACC!G12)</f>
        <v>1305328.7677247541</v>
      </c>
      <c r="V52" s="1">
        <f>(V29+V30+V43-V34-V46)*WACC!H12/(1-(1-WACC!H13)*WACC!H12)</f>
        <v>790946.81408001564</v>
      </c>
      <c r="W52" s="1">
        <f>(W29+W30+W43-W34-W46)*WACC!I12/(1-(1-WACC!I13)*WACC!I12)</f>
        <v>379181.72572177206</v>
      </c>
      <c r="X52" s="1">
        <f>(X29+X30+X43-X34-X46)*WACC!J12/(1-(1-WACC!J13)*WACC!J12)</f>
        <v>1246888.4579790386</v>
      </c>
      <c r="Y52" s="1">
        <f>(Y29+Y30+Y43-Y34-Y46)*WACC!K12/(1-(1-WACC!K13)*WACC!K12)</f>
        <v>531879.87757894187</v>
      </c>
      <c r="Z52" s="1">
        <f>(Z29+Z30+Z43-Z34-Z46)*WACC!L12/(1-(1-WACC!L13)*WACC!L12)</f>
        <v>908764.91983904329</v>
      </c>
      <c r="AA52" s="1">
        <f>(AA29+AA30+AA43-AA34-AA46)*WACC!M12/(1-(1-WACC!M13)*WACC!M12)</f>
        <v>1649701.491981172</v>
      </c>
      <c r="AB52" s="1">
        <f>(AB29+AB30+AB43-AB34-AB46)*WACC!N$12/(1-(1-WACC!N$13)*WACC!N$12)</f>
        <v>1873616.3068659685</v>
      </c>
      <c r="AC52" s="1">
        <f>(AC29+AC30+AC43-AC34-AC46)*WACC!O$12/(1-(1-WACC!O$13)*WACC!O$12)</f>
        <v>1029415.2031645332</v>
      </c>
      <c r="AD52" s="1">
        <f>(AD29+AD30+AD43-AD34-AD46)*WACC!P$12/(1-(1-WACC!P$13)*WACC!P$12)</f>
        <v>1223918.3475477749</v>
      </c>
      <c r="AF52" s="1">
        <f>(AF29+AF30+AF43-AF34-AF46)*WACC!C12/(1-(1-WACC!C13)*WACC!C12)</f>
        <v>3531591.911470715</v>
      </c>
      <c r="AG52" s="1">
        <f>(AG29+AG30+AG43-AG34-AG46)*WACC!D12/(1-(1-WACC!D13)*WACC!D12)</f>
        <v>1234511.6528045202</v>
      </c>
      <c r="AH52" s="1">
        <f>(AH29+AH30+AH43-AH34-AH46)*WACC!E12/(1-(1-WACC!E13)*WACC!E12)</f>
        <v>5378117.1700430829</v>
      </c>
      <c r="AI52" s="1">
        <f>(AI29+AI30+AI43-AI34-AI46)*WACC!F12/(1-(1-WACC!F13)*WACC!F12)</f>
        <v>-204242.09031122239</v>
      </c>
      <c r="AJ52" s="1">
        <f>(AJ29+AJ30+AJ43-AJ34-AJ46)*WACC!G12/(1-(1-WACC!G13)*WACC!G12)</f>
        <v>6580520.687134373</v>
      </c>
      <c r="AK52" s="1">
        <f>(AK29+AK30+AK43-AK34-AK46)*WACC!H12/(1-(1-WACC!H13)*WACC!H12)</f>
        <v>4017611.4261360685</v>
      </c>
      <c r="AL52" s="1">
        <f>(AL29+AL30+AL43-AL34-AL46)*WACC!I12/(1-(1-WACC!I13)*WACC!I12)</f>
        <v>1972155.6786715449</v>
      </c>
      <c r="AM52" s="1">
        <f>(AM29+AM30+AM43-AM34-AM46)*WACC!J12/(1-(1-WACC!J13)*WACC!J12)</f>
        <v>6106559.1857389323</v>
      </c>
      <c r="AN52" s="1">
        <f>(AN29+AN30+AN43-AN34-AN46)*WACC!K12/(1-(1-WACC!K13)*WACC!K12)</f>
        <v>2511711.8175363746</v>
      </c>
      <c r="AO52" s="1">
        <f>(AO29+AO30+AO43-AO34-AO46)*WACC!L12/(1-(1-WACC!L13)*WACC!L12)</f>
        <v>4716911.9827443482</v>
      </c>
      <c r="AP52" s="1">
        <f>(AP29+AP30+AP43-AP34-AP46)*WACC!M12/(1-(1-WACC!M13)*WACC!M12)</f>
        <v>8046722.9902260294</v>
      </c>
      <c r="AQ52" s="1">
        <f>(AQ29+AQ30+AQ43-AQ34-AQ46)*WACC!N$12/(1-(1-WACC!N$13)*WACC!N$12)</f>
        <v>8572543.0751228463</v>
      </c>
      <c r="AR52" s="1">
        <f>(AR29+AR30+AR43-AR34-AR46)*WACC!O$12/(1-(1-WACC!O$13)*WACC!O$12)</f>
        <v>4485361.9489285117</v>
      </c>
      <c r="AS52" s="1">
        <f>(AS29+AS30+AS43-AS34-AS46)*WACC!P$12/(1-(1-WACC!P$13)*WACC!P$12)</f>
        <v>5267006.6725282902</v>
      </c>
      <c r="AU52" s="38">
        <f>(AU29+AU30+AU43-AU34-AU46)*WACC!C12/(1-(1-WACC!C13)*WACC!C12)</f>
        <v>267375.30523520027</v>
      </c>
      <c r="AV52" s="38">
        <f>(AV29+AV30+AV43-AV34-AV46)*WACC!D12/(1-(1-WACC!D13)*WACC!D12)</f>
        <v>87870.080034033774</v>
      </c>
      <c r="AW52" s="38">
        <f>(AW29+AW30+AW43-AW34-AW46)*WACC!E12/(1-(1-WACC!E13)*WACC!E12)</f>
        <v>349642.89462506532</v>
      </c>
      <c r="AX52" s="38">
        <f>(AX29+AX30+AX43-AX34-AX46)*WACC!F12/(1-(1-WACC!F13)*WACC!F12)</f>
        <v>-11823.818080560835</v>
      </c>
      <c r="AY52" s="38">
        <f>(AY29+AY30+AY43-AY34-AY46)*WACC!G12/(1-(1-WACC!G13)*WACC!G12)</f>
        <v>334714.47112669161</v>
      </c>
      <c r="AZ52" s="38">
        <f>(AZ29+AZ30+AZ43-AZ34-AZ46)*WACC!H12/(1-(1-WACC!H13)*WACC!H12)</f>
        <v>173735.17295887636</v>
      </c>
      <c r="BA52" s="38">
        <f>(BA29+BA30+BA43-BA34-BA46)*WACC!I12/(1-(1-WACC!I13)*WACC!I12)</f>
        <v>72692.693439317882</v>
      </c>
      <c r="BB52" s="38">
        <f>(BB29+BB30+BB43-BB34-BB46)*WACC!J12/(1-(1-WACC!J13)*WACC!J12)</f>
        <v>198571.97523205081</v>
      </c>
      <c r="BC52" s="38">
        <f>(BC29+BC30+BC43-BC34-BC46)*WACC!K12/(1-(1-WACC!K13)*WACC!K12)</f>
        <v>70621.069118514919</v>
      </c>
      <c r="BD52" s="38">
        <f>(BD29+BD30+BD43-BD34-BD46)*WACC!L12/(1-(1-WACC!L13)*WACC!L12)</f>
        <v>381757.81691173598</v>
      </c>
      <c r="BE52" s="38">
        <f>(BE29+BE30+BE43-BE34-BE46)*WACC!M12/(1-(1-WACC!M13)*WACC!M12)</f>
        <v>612073.473253023</v>
      </c>
      <c r="BF52" s="1">
        <f>(BF29+BF30+BF43-BF34-BF46)*WACC!N$12/(1-(1-WACC!N$13)*WACC!N$12)</f>
        <v>645590.55055471999</v>
      </c>
      <c r="BG52" s="1">
        <f>(BG29+BG30+BG43-BG34-BG46)*WACC!O$12/(1-(1-WACC!O$13)*WACC!O$12)</f>
        <v>383175.44996870711</v>
      </c>
      <c r="BH52" s="1">
        <f>(BH29+BH30+BH43-BH34-BH46)*WACC!P$12/(1-(1-WACC!P$13)*WACC!P$12)</f>
        <v>424563.6446702439</v>
      </c>
      <c r="BJ52" s="38">
        <f>(BJ29+BJ30+BJ43-BJ34-BJ46)*WACC!C12/(1-(1-WACC!C13)*WACC!C12)</f>
        <v>4639893.6277099829</v>
      </c>
      <c r="BK52" s="38">
        <f>(BK29+BK30+BK43-BK34-BK46)*WACC!D12/(1-(1-WACC!D13)*WACC!D12)</f>
        <v>1765327.7474829489</v>
      </c>
      <c r="BL52" s="38">
        <f>(BL29+BL30+BL43-BL34-BL46)*WACC!E12/(1-(1-WACC!E13)*WACC!E12)</f>
        <v>8605687.975568125</v>
      </c>
      <c r="BM52" s="38">
        <f>(BM29+BM30+BM43-BM34-BM46)*WACC!F12/(1-(1-WACC!F13)*WACC!F12)</f>
        <v>-352789.56873073906</v>
      </c>
      <c r="BN52" s="38">
        <f>(BN29+BN30+BN43-BN34-BN46)*WACC!G12/(1-(1-WACC!G13)*WACC!G12)</f>
        <v>12826565.534889933</v>
      </c>
      <c r="BO52" s="38">
        <f>(BO29+BO30+BO43-BO34-BO46)*WACC!H12/(1-(1-WACC!H13)*WACC!H12)</f>
        <v>8449622.7393322457</v>
      </c>
      <c r="BP52" s="38">
        <f>(BP29+BP30+BP43-BP34-BP46)*WACC!I12/(1-(1-WACC!I13)*WACC!I12)</f>
        <v>4548570.4498024881</v>
      </c>
      <c r="BQ52" s="38">
        <f>(BQ29+BQ30+BQ43-BQ34-BQ46)*WACC!J12/(1-(1-WACC!J13)*WACC!J12)</f>
        <v>16124728.868666694</v>
      </c>
      <c r="BR52" s="38">
        <f>(BR29+BR30+BR43-BR34-BR46)*WACC!K12/(1-(1-WACC!K13)*WACC!K12)</f>
        <v>7240244.1106423317</v>
      </c>
      <c r="BS52" s="38">
        <f>(BS29+BS30+BS43-BS34-BS46)*WACC!L12/(1-(1-WACC!L13)*WACC!L12)</f>
        <v>9361084.1268184856</v>
      </c>
      <c r="BT52" s="38">
        <f>(BT29+BT30+BT43-BT34-BT46)*WACC!M12/(1-(1-WACC!M13)*WACC!M12)</f>
        <v>15547576.635781161</v>
      </c>
      <c r="BU52" s="1">
        <f>(BU29+BU30+BU43-BU34-BU46)*WACC!N$12/(1-(1-WACC!N$13)*WACC!N$12)</f>
        <v>16914333.02378422</v>
      </c>
      <c r="BV52" s="1">
        <f>(BV29+BV30+BV43-BV34-BV46)*WACC!O$12/(1-(1-WACC!O$13)*WACC!O$12)</f>
        <v>8947026.8219833542</v>
      </c>
      <c r="BW52" s="1">
        <f>(BW29+BW30+BW43-BW34-BW46)*WACC!P$12/(1-(1-WACC!P$13)*WACC!P$12)</f>
        <v>10739995.098299699</v>
      </c>
      <c r="BY52" s="38">
        <f>(BY29+BY30+BY43-BY34-BY46)*WACC!C12/(1-(1-WACC!C13)*WACC!C12)</f>
        <v>1092730.5224185975</v>
      </c>
      <c r="BZ52" s="38">
        <f>(BZ29+BZ30+BZ43-BZ34-BZ46)*WACC!D12/(1-(1-WACC!D13)*WACC!D12)</f>
        <v>423334.19639802608</v>
      </c>
      <c r="CA52" s="38">
        <f>(CA29+CA30+CA43-CA34-CA46)*WACC!E12/(1-(1-WACC!E13)*WACC!E12)</f>
        <v>1813572.4239882729</v>
      </c>
      <c r="CB52" s="38">
        <f>(CB29+CB30+CB43-CB34-CB46)*WACC!F12/(1-(1-WACC!F13)*WACC!F12)</f>
        <v>-69665.951769279069</v>
      </c>
      <c r="CC52" s="38">
        <f>(CC29+CC30+CC43-CC34-CC46)*WACC!G12/(1-(1-WACC!G13)*WACC!G12)</f>
        <v>2204473.8290385981</v>
      </c>
      <c r="CD52" s="38">
        <f>(CD29+CD30+CD43-CD34-CD46)*WACC!H12/(1-(1-WACC!H13)*WACC!H12)</f>
        <v>1197202.7486788507</v>
      </c>
      <c r="CE52" s="38">
        <f>(CE29+CE30+CE43-CE34-CE46)*WACC!I12/(1-(1-WACC!I13)*WACC!I12)</f>
        <v>613661.81678773009</v>
      </c>
      <c r="CF52" s="38">
        <f>(CF29+CF30+CF43-CF34-CF46)*WACC!J12/(1-(1-WACC!J13)*WACC!J12)</f>
        <v>1882878.0503616147</v>
      </c>
      <c r="CG52" s="38">
        <f>(CG29+CG30+CG43-CG34-CG46)*WACC!K12/(1-(1-WACC!K13)*WACC!K12)</f>
        <v>720624.2727744634</v>
      </c>
      <c r="CH52" s="38">
        <f>(CH29+CH30+CH43-CH34-CH46)*WACC!L12/(1-(1-WACC!L13)*WACC!L12)</f>
        <v>1252461.8435897911</v>
      </c>
      <c r="CI52" s="38">
        <f>(CI29+CI30+CI43-CI34-CI46)*WACC!M12/(1-(1-WACC!M13)*WACC!M12)</f>
        <v>2008360.5326718385</v>
      </c>
      <c r="CJ52" s="1">
        <f>(CJ29+CJ30+CJ43-CJ34-CJ46)*WACC!N$12/(1-(1-WACC!N$13)*WACC!N$12)</f>
        <v>1984129.6058997412</v>
      </c>
      <c r="CK52" s="1">
        <f>(CK29+CK30+CK43-CK34-CK46)*WACC!O$12/(1-(1-WACC!O$13)*WACC!O$12)</f>
        <v>1068974.6852463963</v>
      </c>
      <c r="CL52" s="1">
        <f>(CL29+CL30+CL43-CL34-CL46)*WACC!P$12/(1-(1-WACC!P$13)*WACC!P$12)</f>
        <v>1380786.9954068791</v>
      </c>
    </row>
    <row r="53" spans="1:90" s="55" customFormat="1" x14ac:dyDescent="0.35">
      <c r="A53" s="59" t="s">
        <v>83</v>
      </c>
      <c r="B53" s="1">
        <f>B50-B51</f>
        <v>859620.73335092235</v>
      </c>
      <c r="C53" s="1">
        <f t="shared" ref="C53:N53" si="143">C50-C51</f>
        <v>311696.8539700348</v>
      </c>
      <c r="D53" s="1">
        <f t="shared" si="143"/>
        <v>1446686.1552507328</v>
      </c>
      <c r="E53" s="1">
        <f t="shared" si="143"/>
        <v>-58779.416262057559</v>
      </c>
      <c r="F53" s="1">
        <f t="shared" si="143"/>
        <v>2030267.3409615252</v>
      </c>
      <c r="G53" s="1">
        <f t="shared" si="143"/>
        <v>1357781.4540871447</v>
      </c>
      <c r="H53" s="1">
        <f t="shared" si="143"/>
        <v>728361.51824521972</v>
      </c>
      <c r="I53" s="1">
        <f t="shared" si="143"/>
        <v>2599566.37756046</v>
      </c>
      <c r="J53" s="1">
        <f t="shared" si="143"/>
        <v>1268617.856406868</v>
      </c>
      <c r="K53" s="1">
        <f t="shared" si="143"/>
        <v>1482187.287957157</v>
      </c>
      <c r="L53" s="1">
        <f t="shared" si="143"/>
        <v>2554909.558781195</v>
      </c>
      <c r="M53" s="1">
        <f t="shared" si="143"/>
        <v>2915345.6305058282</v>
      </c>
      <c r="N53" s="1">
        <f t="shared" si="143"/>
        <v>1642463.8429025812</v>
      </c>
      <c r="O53" s="1">
        <f t="shared" ref="O53" si="144">O50-O51</f>
        <v>2091220.227953563</v>
      </c>
      <c r="Q53" s="1">
        <f t="shared" ref="Q53:AC53" si="145">Q50-Q51</f>
        <v>332792.26568404143</v>
      </c>
      <c r="R53" s="1">
        <f t="shared" si="145"/>
        <v>118980.76276073194</v>
      </c>
      <c r="S53" s="1">
        <f t="shared" si="145"/>
        <v>571742.19306859432</v>
      </c>
      <c r="T53" s="1">
        <f t="shared" si="145"/>
        <v>-24170.000147012332</v>
      </c>
      <c r="U53" s="1">
        <f t="shared" si="145"/>
        <v>783197.2606348542</v>
      </c>
      <c r="V53" s="1">
        <f t="shared" si="145"/>
        <v>474568.08844800887</v>
      </c>
      <c r="W53" s="1">
        <f t="shared" si="145"/>
        <v>227509.03543306291</v>
      </c>
      <c r="X53" s="1">
        <f t="shared" si="145"/>
        <v>748133.07478742383</v>
      </c>
      <c r="Y53" s="1">
        <f t="shared" si="145"/>
        <v>319127.9265473648</v>
      </c>
      <c r="Z53" s="1">
        <f t="shared" si="145"/>
        <v>545258.95190342446</v>
      </c>
      <c r="AA53" s="1">
        <f t="shared" si="145"/>
        <v>989820.89518870332</v>
      </c>
      <c r="AB53" s="1">
        <f t="shared" si="145"/>
        <v>1124169.7841195827</v>
      </c>
      <c r="AC53" s="1">
        <f t="shared" si="145"/>
        <v>617649.12189871958</v>
      </c>
      <c r="AD53" s="1">
        <f t="shared" ref="AD53" si="146">AD50-AD51</f>
        <v>734351.00852866494</v>
      </c>
      <c r="AF53" s="1">
        <f t="shared" ref="AF53:AR53" si="147">AF50-AF51</f>
        <v>2118955.1468824288</v>
      </c>
      <c r="AG53" s="1">
        <f t="shared" si="147"/>
        <v>740706.99168270873</v>
      </c>
      <c r="AH53" s="1">
        <f t="shared" si="147"/>
        <v>3226870.3020258509</v>
      </c>
      <c r="AI53" s="1">
        <f t="shared" si="147"/>
        <v>-122545.25418673363</v>
      </c>
      <c r="AJ53" s="1">
        <f t="shared" si="147"/>
        <v>3948312.412280628</v>
      </c>
      <c r="AK53" s="1">
        <f t="shared" si="147"/>
        <v>2410566.8556816387</v>
      </c>
      <c r="AL53" s="1">
        <f t="shared" si="147"/>
        <v>1183293.4072029274</v>
      </c>
      <c r="AM53" s="1">
        <f t="shared" si="147"/>
        <v>3663935.5114433626</v>
      </c>
      <c r="AN53" s="1">
        <f t="shared" si="147"/>
        <v>1507027.0905218171</v>
      </c>
      <c r="AO53" s="1">
        <f t="shared" si="147"/>
        <v>2830147.1896466073</v>
      </c>
      <c r="AP53" s="1">
        <f t="shared" si="147"/>
        <v>4828033.7941356255</v>
      </c>
      <c r="AQ53" s="1">
        <f t="shared" si="147"/>
        <v>5143525.8450737065</v>
      </c>
      <c r="AR53" s="1">
        <f t="shared" si="147"/>
        <v>2691217.1693571042</v>
      </c>
      <c r="AS53" s="1">
        <f t="shared" ref="AS53" si="148">AS50-AS51</f>
        <v>3160204.003516979</v>
      </c>
      <c r="AU53" s="1">
        <f>AU50-AU51</f>
        <v>160425.18314112007</v>
      </c>
      <c r="AV53" s="1">
        <f t="shared" ref="AV53:BG53" si="149">AV50-AV51</f>
        <v>52722.048020420327</v>
      </c>
      <c r="AW53" s="1">
        <f t="shared" si="149"/>
        <v>209785.73677503911</v>
      </c>
      <c r="AX53" s="1">
        <f t="shared" si="149"/>
        <v>-7094.2908483366109</v>
      </c>
      <c r="AY53" s="1">
        <f t="shared" si="149"/>
        <v>200828.68267601504</v>
      </c>
      <c r="AZ53" s="1">
        <f t="shared" si="149"/>
        <v>104241.10377532589</v>
      </c>
      <c r="BA53" s="1">
        <f t="shared" si="149"/>
        <v>43615.616063590802</v>
      </c>
      <c r="BB53" s="1">
        <f t="shared" si="149"/>
        <v>119143.18513923064</v>
      </c>
      <c r="BC53" s="1">
        <f t="shared" si="149"/>
        <v>42372.641471109018</v>
      </c>
      <c r="BD53" s="1">
        <f t="shared" si="149"/>
        <v>229054.69014704137</v>
      </c>
      <c r="BE53" s="1">
        <f t="shared" si="149"/>
        <v>367244.08395181387</v>
      </c>
      <c r="BF53" s="1">
        <f t="shared" si="149"/>
        <v>387354.33033283206</v>
      </c>
      <c r="BG53" s="1">
        <f t="shared" si="149"/>
        <v>229905.26998122418</v>
      </c>
      <c r="BH53" s="1">
        <f t="shared" ref="BH53" si="150">BH50-BH51</f>
        <v>254738.18680214611</v>
      </c>
      <c r="BJ53" s="1">
        <f>BJ50-BJ51</f>
        <v>2783936.1766259857</v>
      </c>
      <c r="BK53" s="1">
        <f t="shared" ref="BK53:BV53" si="151">BK50-BK51</f>
        <v>1059196.64848977</v>
      </c>
      <c r="BL53" s="1">
        <f t="shared" si="151"/>
        <v>5163412.7853408754</v>
      </c>
      <c r="BM53" s="1">
        <f t="shared" si="151"/>
        <v>-211673.74123844373</v>
      </c>
      <c r="BN53" s="1">
        <f t="shared" si="151"/>
        <v>7695939.3209339669</v>
      </c>
      <c r="BO53" s="1">
        <f t="shared" si="151"/>
        <v>5069773.6435993332</v>
      </c>
      <c r="BP53" s="1">
        <f t="shared" si="151"/>
        <v>2729142.2698814915</v>
      </c>
      <c r="BQ53" s="1">
        <f t="shared" si="151"/>
        <v>9674837.3212000169</v>
      </c>
      <c r="BR53" s="1">
        <f t="shared" si="151"/>
        <v>4344146.4663854036</v>
      </c>
      <c r="BS53" s="1">
        <f t="shared" si="151"/>
        <v>5616650.4760910906</v>
      </c>
      <c r="BT53" s="1">
        <f t="shared" si="151"/>
        <v>9328545.9814686924</v>
      </c>
      <c r="BU53" s="1">
        <f t="shared" si="151"/>
        <v>10148599.814270537</v>
      </c>
      <c r="BV53" s="1">
        <f t="shared" si="151"/>
        <v>5368216.0931900125</v>
      </c>
      <c r="BW53" s="1">
        <f t="shared" ref="BW53" si="152">BW50-BW51</f>
        <v>6443997.0589798167</v>
      </c>
      <c r="BY53" s="1">
        <f>BY50-BY51</f>
        <v>655638.31345116068</v>
      </c>
      <c r="BZ53" s="1">
        <f t="shared" ref="BZ53:CK53" si="153">BZ50-BZ51</f>
        <v>254000.51783881654</v>
      </c>
      <c r="CA53" s="38">
        <f t="shared" si="153"/>
        <v>1088143.454392965</v>
      </c>
      <c r="CB53" s="1">
        <f t="shared" si="153"/>
        <v>-41799.57106156995</v>
      </c>
      <c r="CC53" s="1">
        <f t="shared" si="153"/>
        <v>1322684.2974231606</v>
      </c>
      <c r="CD53" s="1">
        <f t="shared" si="153"/>
        <v>718321.64920731285</v>
      </c>
      <c r="CE53" s="1">
        <f t="shared" si="153"/>
        <v>368197.09007263696</v>
      </c>
      <c r="CF53" s="1">
        <f t="shared" si="153"/>
        <v>1129726.8302169698</v>
      </c>
      <c r="CG53" s="1">
        <f t="shared" si="153"/>
        <v>432374.56366467476</v>
      </c>
      <c r="CH53" s="1">
        <f t="shared" si="153"/>
        <v>751477.10615387477</v>
      </c>
      <c r="CI53" s="1">
        <f t="shared" si="153"/>
        <v>1205016.3196031027</v>
      </c>
      <c r="CJ53" s="1">
        <f t="shared" si="153"/>
        <v>1190477.7635398447</v>
      </c>
      <c r="CK53" s="1">
        <f t="shared" si="153"/>
        <v>641384.81114783813</v>
      </c>
      <c r="CL53" s="1">
        <f t="shared" ref="CL53" si="154">CL50-CL51</f>
        <v>828472.1972441239</v>
      </c>
    </row>
    <row r="54" spans="1:90" s="55" customFormat="1"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36642461.130220823</v>
      </c>
      <c r="C55" s="41">
        <f t="shared" ref="C55:N55" si="155">C33-C34+C53</f>
        <v>36086228.458172649</v>
      </c>
      <c r="D55" s="41">
        <f t="shared" si="155"/>
        <v>47557733.702559076</v>
      </c>
      <c r="E55" s="41">
        <f t="shared" si="155"/>
        <v>46668579.1393089</v>
      </c>
      <c r="F55" s="41">
        <f t="shared" si="155"/>
        <v>65573025.663101293</v>
      </c>
      <c r="G55" s="41">
        <f t="shared" si="155"/>
        <v>63868675.687869199</v>
      </c>
      <c r="H55" s="41">
        <f t="shared" si="155"/>
        <v>60032476.614345156</v>
      </c>
      <c r="I55" s="41">
        <f t="shared" si="155"/>
        <v>70722684.094806314</v>
      </c>
      <c r="J55" s="41">
        <f t="shared" si="155"/>
        <v>62527474.777865909</v>
      </c>
      <c r="K55" s="41">
        <f t="shared" si="155"/>
        <v>57407046.004852697</v>
      </c>
      <c r="L55" s="41">
        <f t="shared" si="155"/>
        <v>62292834.612267643</v>
      </c>
      <c r="M55" s="41">
        <f t="shared" si="155"/>
        <v>73825756.734246254</v>
      </c>
      <c r="N55" s="41">
        <f t="shared" si="155"/>
        <v>62050321.18701829</v>
      </c>
      <c r="O55" s="41">
        <f t="shared" ref="O55" si="156">O33-O34+O53</f>
        <v>67173225.63283588</v>
      </c>
      <c r="P55" s="40"/>
      <c r="Q55" s="41">
        <f t="shared" ref="Q55:AC55" si="157">Q33-Q34+Q53</f>
        <v>13275677.332634931</v>
      </c>
      <c r="R55" s="41">
        <f t="shared" si="157"/>
        <v>13162953.923237234</v>
      </c>
      <c r="S55" s="41">
        <f t="shared" si="157"/>
        <v>17409631.744322527</v>
      </c>
      <c r="T55" s="41">
        <f t="shared" si="157"/>
        <v>17791649.064009324</v>
      </c>
      <c r="U55" s="41">
        <f t="shared" si="157"/>
        <v>24156262.051269334</v>
      </c>
      <c r="V55" s="41">
        <f t="shared" si="157"/>
        <v>22528705.071245119</v>
      </c>
      <c r="W55" s="41">
        <f t="shared" si="157"/>
        <v>18714283.838402268</v>
      </c>
      <c r="X55" s="41">
        <f t="shared" si="157"/>
        <v>20708153.956521239</v>
      </c>
      <c r="Y55" s="41">
        <f t="shared" si="157"/>
        <v>19027348.72654561</v>
      </c>
      <c r="Z55" s="41">
        <f t="shared" si="157"/>
        <v>21298269.388236184</v>
      </c>
      <c r="AA55" s="41">
        <f t="shared" si="157"/>
        <v>24591836.475577176</v>
      </c>
      <c r="AB55" s="41">
        <f t="shared" si="157"/>
        <v>27847560.318135522</v>
      </c>
      <c r="AC55" s="41">
        <f t="shared" si="157"/>
        <v>31753248.6003998</v>
      </c>
      <c r="AD55" s="41">
        <f t="shared" ref="AD55" si="158">AD33-AD34+AD53</f>
        <v>32354056.060922924</v>
      </c>
      <c r="AE55" s="40"/>
      <c r="AF55" s="41">
        <f t="shared" ref="AF55:AR55" si="159">AF33-AF34+AF53</f>
        <v>65652657.653763063</v>
      </c>
      <c r="AG55" s="41">
        <f t="shared" si="159"/>
        <v>60633852.417866498</v>
      </c>
      <c r="AH55" s="41">
        <f t="shared" si="159"/>
        <v>81707130.012463629</v>
      </c>
      <c r="AI55" s="41">
        <f t="shared" si="159"/>
        <v>74474409.003175423</v>
      </c>
      <c r="AJ55" s="41">
        <f t="shared" si="159"/>
        <v>104062381.79438642</v>
      </c>
      <c r="AK55" s="41">
        <f t="shared" si="159"/>
        <v>103769848.8047526</v>
      </c>
      <c r="AL55" s="41">
        <f t="shared" si="159"/>
        <v>111873466.23552074</v>
      </c>
      <c r="AM55" s="41">
        <f t="shared" si="159"/>
        <v>118546330.98147799</v>
      </c>
      <c r="AN55" s="41">
        <f t="shared" si="159"/>
        <v>96634025.185584143</v>
      </c>
      <c r="AO55" s="41">
        <f t="shared" si="159"/>
        <v>112135782.60966161</v>
      </c>
      <c r="AP55" s="41">
        <f t="shared" si="159"/>
        <v>119283405.24608953</v>
      </c>
      <c r="AQ55" s="41">
        <f t="shared" si="159"/>
        <v>130250315.37301329</v>
      </c>
      <c r="AR55" s="41">
        <f t="shared" si="159"/>
        <v>103327136.86244991</v>
      </c>
      <c r="AS55" s="41">
        <f t="shared" ref="AS55" si="160">AS33-AS34+AS53</f>
        <v>105713173.93536383</v>
      </c>
      <c r="AT55" s="40"/>
      <c r="AU55" s="41">
        <f t="shared" ref="AU55:BG55" si="161">AU33-AU34+AU53</f>
        <v>6988467.5555982403</v>
      </c>
      <c r="AV55" s="41">
        <f t="shared" si="161"/>
        <v>6624485.6682308493</v>
      </c>
      <c r="AW55" s="41">
        <f t="shared" si="161"/>
        <v>8619556.5463994574</v>
      </c>
      <c r="AX55" s="41">
        <f t="shared" si="161"/>
        <v>7971408.6130705504</v>
      </c>
      <c r="AY55" s="41">
        <f t="shared" si="161"/>
        <v>9893190.2442711014</v>
      </c>
      <c r="AZ55" s="41">
        <f t="shared" si="161"/>
        <v>8485228.365225587</v>
      </c>
      <c r="BA55" s="41">
        <f t="shared" si="161"/>
        <v>6630791.1853254493</v>
      </c>
      <c r="BB55" s="41">
        <f t="shared" si="161"/>
        <v>6615781.0382524366</v>
      </c>
      <c r="BC55" s="41">
        <f t="shared" si="161"/>
        <v>5635256.2673900081</v>
      </c>
      <c r="BD55" s="41">
        <f t="shared" si="161"/>
        <v>9633853.4104742762</v>
      </c>
      <c r="BE55" s="41">
        <f t="shared" si="161"/>
        <v>9926357.983669335</v>
      </c>
      <c r="BF55" s="41">
        <f t="shared" si="161"/>
        <v>9809034.7373826858</v>
      </c>
      <c r="BG55" s="41">
        <f t="shared" si="161"/>
        <v>16278986.438600831</v>
      </c>
      <c r="BH55" s="41">
        <f t="shared" ref="BH55" si="162">BH33-BH34+BH53</f>
        <v>16423886.396203939</v>
      </c>
      <c r="BI55" s="40"/>
      <c r="BJ55" s="41">
        <f t="shared" ref="BJ55:BV55" si="163">BJ33-BJ34+BJ53</f>
        <v>88153821.960345104</v>
      </c>
      <c r="BK55" s="41">
        <f t="shared" si="163"/>
        <v>88636616.084007084</v>
      </c>
      <c r="BL55" s="41">
        <f t="shared" si="163"/>
        <v>127850387.02126537</v>
      </c>
      <c r="BM55" s="41">
        <f t="shared" si="163"/>
        <v>125763514.20812942</v>
      </c>
      <c r="BN55" s="41">
        <f t="shared" si="163"/>
        <v>198374243.29049417</v>
      </c>
      <c r="BO55" s="41">
        <f t="shared" si="163"/>
        <v>203792454.19937077</v>
      </c>
      <c r="BP55" s="41">
        <f t="shared" si="163"/>
        <v>214671306.13865381</v>
      </c>
      <c r="BQ55" s="41">
        <f t="shared" si="163"/>
        <v>253529646.89574897</v>
      </c>
      <c r="BR55" s="41">
        <f t="shared" si="163"/>
        <v>215577109.38922116</v>
      </c>
      <c r="BS55" s="41">
        <f t="shared" si="163"/>
        <v>216514181.56245211</v>
      </c>
      <c r="BT55" s="41">
        <f t="shared" si="163"/>
        <v>230706336.71158707</v>
      </c>
      <c r="BU55" s="41">
        <f t="shared" si="163"/>
        <v>256994592.07914186</v>
      </c>
      <c r="BV55" s="41">
        <f t="shared" si="163"/>
        <v>199916545.25338173</v>
      </c>
      <c r="BW55" s="41">
        <f t="shared" ref="BW55" si="164">BW33-BW34+BW53</f>
        <v>204813482.43727422</v>
      </c>
      <c r="BX55" s="40"/>
      <c r="BY55" s="41">
        <f t="shared" ref="BY55:CK55" si="165">BY33-BY34+BY53</f>
        <v>59851553.766943611</v>
      </c>
      <c r="BZ55" s="41">
        <f t="shared" si="165"/>
        <v>63049681.264779307</v>
      </c>
      <c r="CA55" s="41">
        <f t="shared" si="165"/>
        <v>74422729.09698391</v>
      </c>
      <c r="CB55" s="41">
        <f t="shared" si="165"/>
        <v>74279303.955460399</v>
      </c>
      <c r="CC55" s="41">
        <f t="shared" si="165"/>
        <v>96532451.113057792</v>
      </c>
      <c r="CD55" s="41">
        <f t="shared" si="165"/>
        <v>80710021.670859903</v>
      </c>
      <c r="CE55" s="41">
        <f t="shared" si="165"/>
        <v>82273253.160820663</v>
      </c>
      <c r="CF55" s="41">
        <f t="shared" si="165"/>
        <v>79227712.809122503</v>
      </c>
      <c r="CG55" s="41">
        <f t="shared" si="165"/>
        <v>64599282.16051735</v>
      </c>
      <c r="CH55" s="41">
        <f t="shared" si="165"/>
        <v>46490913.949900798</v>
      </c>
      <c r="CI55" s="41">
        <f t="shared" si="165"/>
        <v>45272480.446289815</v>
      </c>
      <c r="CJ55" s="41">
        <f t="shared" si="165"/>
        <v>30146655.974157412</v>
      </c>
      <c r="CK55" s="41">
        <f t="shared" si="165"/>
        <v>53688195.580012709</v>
      </c>
      <c r="CL55" s="41">
        <f t="shared" ref="CL55" si="166">CL33-CL34+CL53</f>
        <v>56026662.276182875</v>
      </c>
    </row>
    <row r="57" spans="1:90" x14ac:dyDescent="0.35">
      <c r="CA57" s="42"/>
    </row>
    <row r="58" spans="1:90" x14ac:dyDescent="0.35">
      <c r="CA58" s="42"/>
    </row>
    <row r="59" spans="1:90" x14ac:dyDescent="0.35">
      <c r="CA59" s="42"/>
    </row>
    <row r="60" spans="1:90" x14ac:dyDescent="0.35">
      <c r="CA60" s="42"/>
    </row>
    <row r="61" spans="1:90" x14ac:dyDescent="0.35">
      <c r="CA61" s="4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4" tint="-0.249977111117893"/>
  </sheetPr>
  <dimension ref="A1:DZ61"/>
  <sheetViews>
    <sheetView topLeftCell="B1" workbookViewId="0">
      <selection activeCell="B12" sqref="B12:O12"/>
    </sheetView>
  </sheetViews>
  <sheetFormatPr defaultColWidth="9.1796875" defaultRowHeight="14.5" x14ac:dyDescent="0.35"/>
  <cols>
    <col min="1" max="1" width="48.26953125"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4" width="14.6328125" style="42" bestFit="1" customWidth="1"/>
    <col min="15" max="15" width="14.6328125" style="55" bestFit="1" customWidth="1"/>
    <col min="16" max="16" width="5" style="42" customWidth="1"/>
    <col min="17" max="17" width="17.7265625" style="42" customWidth="1"/>
    <col min="18" max="18" width="14.453125" style="42" bestFit="1" customWidth="1"/>
    <col min="19" max="22" width="14" style="42" bestFit="1" customWidth="1"/>
    <col min="23" max="25" width="14.453125" style="42" bestFit="1" customWidth="1"/>
    <col min="26" max="26" width="13.26953125" style="42" bestFit="1" customWidth="1"/>
    <col min="27" max="27" width="14.453125" style="42" bestFit="1" customWidth="1"/>
    <col min="28" max="29" width="13.54296875" style="42" bestFit="1" customWidth="1"/>
    <col min="30" max="30" width="13.54296875" style="55" customWidth="1"/>
    <col min="31" max="31" width="5.1796875" style="42" customWidth="1"/>
    <col min="32" max="32" width="16.26953125" style="42" customWidth="1"/>
    <col min="33" max="34" width="15.7265625" style="42" bestFit="1" customWidth="1"/>
    <col min="35" max="35" width="15.26953125" style="42" bestFit="1" customWidth="1"/>
    <col min="36" max="41" width="15.7265625" style="42" bestFit="1" customWidth="1"/>
    <col min="42" max="42" width="18.453125" style="42" customWidth="1"/>
    <col min="43" max="44" width="13.54296875" style="42" bestFit="1" customWidth="1"/>
    <col min="45" max="45" width="13.54296875" style="55" customWidth="1"/>
    <col min="46" max="46" width="7.54296875" style="42" customWidth="1"/>
    <col min="47" max="48" width="12.54296875" style="42" bestFit="1" customWidth="1"/>
    <col min="49" max="57" width="15.7265625" style="42" customWidth="1"/>
    <col min="58" max="59" width="13.54296875" style="42" bestFit="1" customWidth="1"/>
    <col min="60" max="60" width="13.54296875" style="55" customWidth="1"/>
    <col min="61" max="61" width="6.81640625" style="42"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3.54296875" style="42" bestFit="1" customWidth="1"/>
    <col min="75" max="75" width="13.54296875" style="55" customWidth="1"/>
    <col min="76" max="76" width="6.7265625" style="42" customWidth="1"/>
    <col min="77" max="78" width="14" style="42" bestFit="1" customWidth="1"/>
    <col min="79" max="79" width="14" style="44" bestFit="1" customWidth="1"/>
    <col min="80" max="85" width="14.453125" style="42" bestFit="1" customWidth="1"/>
    <col min="86" max="87" width="15.26953125" style="42" bestFit="1" customWidth="1"/>
    <col min="88" max="90" width="13.6328125" style="42" bestFit="1" customWidth="1"/>
    <col min="91"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09" x14ac:dyDescent="0.35">
      <c r="A1" s="56" t="s">
        <v>38</v>
      </c>
    </row>
    <row r="2" spans="1:10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c r="CA2" s="58"/>
    </row>
    <row r="3" spans="1:109" s="55" customFormat="1" x14ac:dyDescent="0.35">
      <c r="A3" s="59" t="s">
        <v>48</v>
      </c>
      <c r="B3" s="98">
        <f t="shared" ref="B3:O3" si="0">SUM(B17,Q17,AF17,AU17,BJ17,BY17)</f>
        <v>3602153138.921268</v>
      </c>
      <c r="C3" s="98">
        <f t="shared" si="0"/>
        <v>4077824543.6226692</v>
      </c>
      <c r="D3" s="98">
        <f t="shared" si="0"/>
        <v>4478653802.2167435</v>
      </c>
      <c r="E3" s="98">
        <f t="shared" si="0"/>
        <v>4881562091.7269945</v>
      </c>
      <c r="F3" s="98">
        <f t="shared" si="0"/>
        <v>5369487542.6334009</v>
      </c>
      <c r="G3" s="98">
        <f t="shared" si="0"/>
        <v>6151983973.8174429</v>
      </c>
      <c r="H3" s="98">
        <f t="shared" si="0"/>
        <v>6789381768.9463425</v>
      </c>
      <c r="I3" s="98">
        <f t="shared" si="0"/>
        <v>7346771655.1985588</v>
      </c>
      <c r="J3" s="98">
        <f t="shared" si="0"/>
        <v>7988755436.5374737</v>
      </c>
      <c r="K3" s="98">
        <f t="shared" si="0"/>
        <v>8800381631.4247017</v>
      </c>
      <c r="L3" s="98">
        <f t="shared" si="0"/>
        <v>9071370337.0073967</v>
      </c>
      <c r="M3" s="98">
        <f t="shared" si="0"/>
        <v>9402951185</v>
      </c>
      <c r="N3" s="98">
        <f t="shared" si="0"/>
        <v>9681225887.5666142</v>
      </c>
      <c r="O3" s="98">
        <f t="shared" si="0"/>
        <v>9959036464</v>
      </c>
      <c r="P3" s="1"/>
      <c r="Q3" s="1"/>
      <c r="R3" s="1"/>
      <c r="S3" s="1"/>
      <c r="T3" s="1"/>
      <c r="U3" s="1"/>
      <c r="V3" s="1"/>
      <c r="W3" s="1"/>
      <c r="X3" s="1"/>
      <c r="Y3" s="1"/>
      <c r="Z3" s="1"/>
      <c r="AA3" s="1"/>
      <c r="AB3" s="1"/>
      <c r="AC3" s="1"/>
      <c r="AD3" s="1"/>
      <c r="AE3" s="1"/>
      <c r="AF3" s="1"/>
      <c r="AG3" s="1"/>
      <c r="CA3" s="58"/>
    </row>
    <row r="4" spans="1:109" s="55" customFormat="1" x14ac:dyDescent="0.35">
      <c r="A4" s="59" t="s">
        <v>45</v>
      </c>
      <c r="B4" s="99">
        <f t="shared" ref="B4:N4" si="1">B17/B$3</f>
        <v>0.15979264013463082</v>
      </c>
      <c r="C4" s="99">
        <f t="shared" si="1"/>
        <v>0.15114809099574167</v>
      </c>
      <c r="D4" s="99">
        <f t="shared" si="1"/>
        <v>0.14406873633137809</v>
      </c>
      <c r="E4" s="99">
        <f t="shared" si="1"/>
        <v>0.1411486164902932</v>
      </c>
      <c r="F4" s="99">
        <f t="shared" si="1"/>
        <v>0.13854211881007791</v>
      </c>
      <c r="G4" s="99">
        <f t="shared" si="1"/>
        <v>0.14005225356447923</v>
      </c>
      <c r="H4" s="99">
        <f t="shared" si="1"/>
        <v>0.138696289083446</v>
      </c>
      <c r="I4" s="99">
        <f t="shared" si="1"/>
        <v>0.13958644767653855</v>
      </c>
      <c r="J4" s="99">
        <f t="shared" si="1"/>
        <v>0.14482000317059562</v>
      </c>
      <c r="K4" s="99">
        <f t="shared" si="1"/>
        <v>0.15839820260826687</v>
      </c>
      <c r="L4" s="99">
        <f t="shared" si="1"/>
        <v>0.15945898583894189</v>
      </c>
      <c r="M4" s="99">
        <f t="shared" si="1"/>
        <v>0.16888443955056009</v>
      </c>
      <c r="N4" s="99">
        <f t="shared" si="1"/>
        <v>0.17853464554592721</v>
      </c>
      <c r="O4" s="99">
        <f t="shared" ref="O4" si="2">O17/O$3</f>
        <v>0.18966481113187336</v>
      </c>
      <c r="CA4" s="58"/>
    </row>
    <row r="5" spans="1:109" s="55" customFormat="1" x14ac:dyDescent="0.35">
      <c r="A5" s="67" t="s">
        <v>46</v>
      </c>
      <c r="B5" s="99">
        <f t="shared" ref="B5:O5" si="3">Q17/B$3</f>
        <v>5.3779339854370688E-2</v>
      </c>
      <c r="C5" s="99">
        <f t="shared" si="3"/>
        <v>5.5069580934108638E-2</v>
      </c>
      <c r="D5" s="99">
        <f t="shared" si="3"/>
        <v>5.3336306448532031E-2</v>
      </c>
      <c r="E5" s="99">
        <f t="shared" si="3"/>
        <v>5.2563766626850153E-2</v>
      </c>
      <c r="F5" s="99">
        <f t="shared" si="3"/>
        <v>5.4871856933488554E-2</v>
      </c>
      <c r="G5" s="99">
        <f t="shared" si="3"/>
        <v>6.0181849566806535E-2</v>
      </c>
      <c r="H5" s="99">
        <f t="shared" si="3"/>
        <v>6.2708153878699616E-2</v>
      </c>
      <c r="I5" s="99">
        <f t="shared" si="3"/>
        <v>6.3781415534700819E-2</v>
      </c>
      <c r="J5" s="99">
        <f t="shared" si="3"/>
        <v>6.192165105640126E-2</v>
      </c>
      <c r="K5" s="99">
        <f t="shared" si="3"/>
        <v>5.5692301418581329E-2</v>
      </c>
      <c r="L5" s="99">
        <f t="shared" si="3"/>
        <v>6.2511739087431503E-2</v>
      </c>
      <c r="M5" s="99">
        <f t="shared" si="3"/>
        <v>6.2947725278444056E-2</v>
      </c>
      <c r="N5" s="99">
        <f t="shared" si="3"/>
        <v>6.3216993998141832E-2</v>
      </c>
      <c r="O5" s="99">
        <f t="shared" si="3"/>
        <v>6.2647595704194217E-2</v>
      </c>
      <c r="CA5" s="58"/>
    </row>
    <row r="6" spans="1:109" s="55" customFormat="1" x14ac:dyDescent="0.35">
      <c r="A6" s="59" t="s">
        <v>49</v>
      </c>
      <c r="B6" s="99">
        <f t="shared" ref="B6:O6" si="4">AF17/B$3</f>
        <v>0.22395234837443878</v>
      </c>
      <c r="C6" s="99">
        <f t="shared" si="4"/>
        <v>0.22011719901645355</v>
      </c>
      <c r="D6" s="99">
        <f t="shared" si="4"/>
        <v>0.22120021724811123</v>
      </c>
      <c r="E6" s="99">
        <f t="shared" si="4"/>
        <v>0.22029984443679446</v>
      </c>
      <c r="F6" s="99">
        <f t="shared" si="4"/>
        <v>0.21341497119321981</v>
      </c>
      <c r="G6" s="99">
        <f t="shared" si="4"/>
        <v>0.20882128293239469</v>
      </c>
      <c r="H6" s="99">
        <f t="shared" si="4"/>
        <v>0.20525549433138579</v>
      </c>
      <c r="I6" s="99">
        <f t="shared" si="4"/>
        <v>0.19904028142715957</v>
      </c>
      <c r="J6" s="99">
        <f t="shared" si="4"/>
        <v>0.20829848240320387</v>
      </c>
      <c r="K6" s="99">
        <f t="shared" si="4"/>
        <v>0.19608896937401246</v>
      </c>
      <c r="L6" s="99">
        <f t="shared" si="4"/>
        <v>0.20301465132015573</v>
      </c>
      <c r="M6" s="99">
        <f t="shared" si="4"/>
        <v>0.19757669910736647</v>
      </c>
      <c r="N6" s="99">
        <f t="shared" si="4"/>
        <v>0.19209836054711452</v>
      </c>
      <c r="O6" s="99">
        <f t="shared" si="4"/>
        <v>0.18801580461810427</v>
      </c>
      <c r="CA6" s="58"/>
    </row>
    <row r="7" spans="1:109" s="55" customFormat="1" x14ac:dyDescent="0.35">
      <c r="A7" s="67" t="s">
        <v>50</v>
      </c>
      <c r="B7" s="99">
        <f t="shared" ref="B7:O7" si="5">AU17/B$3</f>
        <v>5.4764868356377706E-2</v>
      </c>
      <c r="C7" s="99">
        <f t="shared" si="5"/>
        <v>5.7336305434896061E-2</v>
      </c>
      <c r="D7" s="99">
        <f t="shared" si="5"/>
        <v>6.1570540302903716E-2</v>
      </c>
      <c r="E7" s="99">
        <f t="shared" si="5"/>
        <v>6.3912111490827747E-2</v>
      </c>
      <c r="F7" s="99">
        <f t="shared" si="5"/>
        <v>6.7732458509058999E-2</v>
      </c>
      <c r="G7" s="99">
        <f t="shared" si="5"/>
        <v>7.2126459260281092E-2</v>
      </c>
      <c r="H7" s="99">
        <f t="shared" si="5"/>
        <v>7.2897542418067035E-2</v>
      </c>
      <c r="I7" s="99">
        <f t="shared" si="5"/>
        <v>7.1697416035081035E-2</v>
      </c>
      <c r="J7" s="99">
        <f t="shared" si="5"/>
        <v>7.1310613857924893E-2</v>
      </c>
      <c r="K7" s="99">
        <f t="shared" si="5"/>
        <v>6.8845245535382543E-2</v>
      </c>
      <c r="L7" s="99">
        <f t="shared" si="5"/>
        <v>6.9891924997688926E-2</v>
      </c>
      <c r="M7" s="99">
        <f t="shared" si="5"/>
        <v>6.8420466653736009E-2</v>
      </c>
      <c r="N7" s="99">
        <f t="shared" si="5"/>
        <v>6.6212096766577522E-2</v>
      </c>
      <c r="O7" s="99">
        <f t="shared" si="5"/>
        <v>6.3962864510303086E-2</v>
      </c>
      <c r="CA7" s="58"/>
    </row>
    <row r="8" spans="1:109" s="55" customFormat="1" x14ac:dyDescent="0.35">
      <c r="A8" s="59" t="s">
        <v>51</v>
      </c>
      <c r="B8" s="99">
        <f t="shared" ref="B8:O8" si="6">BJ17/B$3</f>
        <v>0.37676550095686073</v>
      </c>
      <c r="C8" s="99">
        <f t="shared" si="6"/>
        <v>0.37810390678424222</v>
      </c>
      <c r="D8" s="99">
        <f t="shared" si="6"/>
        <v>0.38366254315040843</v>
      </c>
      <c r="E8" s="99">
        <f t="shared" si="6"/>
        <v>0.3952084668420891</v>
      </c>
      <c r="F8" s="99">
        <f t="shared" si="6"/>
        <v>0.40790616882466224</v>
      </c>
      <c r="G8" s="99">
        <f t="shared" si="6"/>
        <v>0.40462722816632057</v>
      </c>
      <c r="H8" s="99">
        <f t="shared" si="6"/>
        <v>0.41074405269612518</v>
      </c>
      <c r="I8" s="99">
        <f t="shared" si="6"/>
        <v>0.41756279707462435</v>
      </c>
      <c r="J8" s="99">
        <f t="shared" si="6"/>
        <v>0.42334125003497064</v>
      </c>
      <c r="K8" s="99">
        <f t="shared" si="6"/>
        <v>0.43496578510289596</v>
      </c>
      <c r="L8" s="99">
        <f t="shared" si="6"/>
        <v>0.42142094256850787</v>
      </c>
      <c r="M8" s="99">
        <f t="shared" si="6"/>
        <v>0.42014229642095074</v>
      </c>
      <c r="N8" s="99">
        <f t="shared" si="6"/>
        <v>0.41826696529634072</v>
      </c>
      <c r="O8" s="99">
        <f t="shared" si="6"/>
        <v>0.41587959136123914</v>
      </c>
      <c r="CA8" s="58"/>
    </row>
    <row r="9" spans="1:109" s="55" customFormat="1" x14ac:dyDescent="0.35">
      <c r="A9" s="59" t="s">
        <v>52</v>
      </c>
      <c r="B9" s="99">
        <f t="shared" ref="B9:O9" si="7">BY17/B$3</f>
        <v>0.13094530232332124</v>
      </c>
      <c r="C9" s="99">
        <f t="shared" si="7"/>
        <v>0.13822491683455779</v>
      </c>
      <c r="D9" s="99">
        <f t="shared" si="7"/>
        <v>0.13616165651866649</v>
      </c>
      <c r="E9" s="99">
        <f t="shared" si="7"/>
        <v>0.12686719411314545</v>
      </c>
      <c r="F9" s="99">
        <f t="shared" si="7"/>
        <v>0.11753242572949242</v>
      </c>
      <c r="G9" s="99">
        <f t="shared" si="7"/>
        <v>0.11419092650971792</v>
      </c>
      <c r="H9" s="99">
        <f t="shared" si="7"/>
        <v>0.10969846759227632</v>
      </c>
      <c r="I9" s="99">
        <f t="shared" si="7"/>
        <v>0.1083316422518957</v>
      </c>
      <c r="J9" s="99">
        <f t="shared" si="7"/>
        <v>9.0307999476903725E-2</v>
      </c>
      <c r="K9" s="99">
        <f t="shared" si="7"/>
        <v>8.6009495960860965E-2</v>
      </c>
      <c r="L9" s="99">
        <f t="shared" si="7"/>
        <v>8.3701756187274254E-2</v>
      </c>
      <c r="M9" s="99">
        <f t="shared" si="7"/>
        <v>8.2028372988942624E-2</v>
      </c>
      <c r="N9" s="99">
        <f t="shared" si="7"/>
        <v>8.1670937845898142E-2</v>
      </c>
      <c r="O9" s="99">
        <f t="shared" si="7"/>
        <v>7.9829332674285908E-2</v>
      </c>
      <c r="CA9" s="58"/>
    </row>
    <row r="10" spans="1:109" s="55" customFormat="1" x14ac:dyDescent="0.35">
      <c r="A10" s="59" t="s">
        <v>53</v>
      </c>
      <c r="B10" s="100">
        <f>SUM(B4:B9)</f>
        <v>1</v>
      </c>
      <c r="C10" s="100">
        <f t="shared" ref="C10:N10" si="8">SUM(C4:C9)</f>
        <v>0.99999999999999978</v>
      </c>
      <c r="D10" s="100">
        <f t="shared" si="8"/>
        <v>1</v>
      </c>
      <c r="E10" s="100">
        <f t="shared" si="8"/>
        <v>1</v>
      </c>
      <c r="F10" s="100">
        <f t="shared" si="8"/>
        <v>0.99999999999999989</v>
      </c>
      <c r="G10" s="100">
        <f t="shared" si="8"/>
        <v>1</v>
      </c>
      <c r="H10" s="100">
        <f t="shared" si="8"/>
        <v>1</v>
      </c>
      <c r="I10" s="100">
        <f t="shared" si="8"/>
        <v>1</v>
      </c>
      <c r="J10" s="100">
        <f t="shared" si="8"/>
        <v>1.0000000000000002</v>
      </c>
      <c r="K10" s="100">
        <f t="shared" si="8"/>
        <v>1.0000000000000002</v>
      </c>
      <c r="L10" s="100">
        <f t="shared" si="8"/>
        <v>1</v>
      </c>
      <c r="M10" s="100">
        <f t="shared" si="8"/>
        <v>1</v>
      </c>
      <c r="N10" s="100">
        <f t="shared" si="8"/>
        <v>1</v>
      </c>
      <c r="O10" s="100">
        <f t="shared" ref="O10" si="9">SUM(O4:O9)</f>
        <v>1</v>
      </c>
      <c r="CA10" s="58"/>
    </row>
    <row r="11" spans="1:109" s="55" customFormat="1" x14ac:dyDescent="0.35">
      <c r="A11" s="59"/>
      <c r="CA11" s="58"/>
    </row>
    <row r="12" spans="1:109" s="55" customFormat="1" x14ac:dyDescent="0.35">
      <c r="A12" s="59" t="s">
        <v>193</v>
      </c>
      <c r="B12" s="1">
        <f>Opex!E41</f>
        <v>189286786.51596901</v>
      </c>
      <c r="C12" s="1">
        <f>Opex!F41</f>
        <v>229999824.981222</v>
      </c>
      <c r="D12" s="1">
        <f>Opex!G41</f>
        <v>249220281.03108701</v>
      </c>
      <c r="E12" s="1">
        <f>Opex!H41</f>
        <v>269392654.38</v>
      </c>
      <c r="F12" s="1">
        <f>Opex!I41</f>
        <v>278759461.35000002</v>
      </c>
      <c r="G12" s="1">
        <f>Opex!J41</f>
        <v>317627737.01999998</v>
      </c>
      <c r="H12" s="1">
        <f>Opex!K41</f>
        <v>350958664.92000008</v>
      </c>
      <c r="I12" s="1">
        <f>Opex!L41</f>
        <v>387877998.94999981</v>
      </c>
      <c r="J12" s="1">
        <f>Opex!M41</f>
        <v>365738557.67000002</v>
      </c>
      <c r="K12" s="1">
        <f>Opex!N41</f>
        <v>381461546.12999982</v>
      </c>
      <c r="L12" s="1">
        <f>Opex!O41</f>
        <v>344893638.42298698</v>
      </c>
      <c r="M12" s="1">
        <f>Opex!P41</f>
        <v>353346310.27999997</v>
      </c>
      <c r="N12" s="1">
        <f>Opex!Q41</f>
        <v>362234788.39999998</v>
      </c>
      <c r="O12" s="1">
        <f>Opex!R41</f>
        <v>350114929</v>
      </c>
      <c r="CA12" s="58"/>
    </row>
    <row r="13" spans="1:109" s="55" customFormat="1" x14ac:dyDescent="0.35">
      <c r="A13" s="59"/>
      <c r="CA13" s="58"/>
    </row>
    <row r="14" spans="1:109" s="55" customFormat="1" x14ac:dyDescent="0.35">
      <c r="A14" s="59"/>
      <c r="B14" s="1"/>
      <c r="C14" s="1"/>
      <c r="Q14" s="56" t="s">
        <v>9</v>
      </c>
      <c r="BJ14" s="56" t="s">
        <v>190</v>
      </c>
      <c r="BY14" s="56" t="s">
        <v>192</v>
      </c>
      <c r="CA14" s="58"/>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6">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1728434232.2867601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1888878770</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193721417.86553502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224564088.74012321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238874851.67191538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256593290.56401622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294633752.245529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370237774.04968601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425749596.70832503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468587495.778781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494676926.51620197</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490113506.415851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567067135.672472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591894388</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612017998.82895398</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623909690</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806710654.66577399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897599316.62276995</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990679194.029423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1075407369.4160099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1145929029.2334599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1284665185.99209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1393557911.18958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1462303497.8318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1664045633.7211001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1725657764.2040601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1841621085.9635601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1857804057</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1859747621.0878301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1872456254</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197271442.45253599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233807393.54306501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275753134.43213898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311990940.65585399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363688592.19632602</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443720821.45744598</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494929245.49421698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526744543.87751198</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569683054.14032197</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605864434.22050405</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634015535.22038102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643354308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641014265.28665602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637008500</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1357167031.9089999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1541841391.1244009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1718291707.6487222</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1929234670.065887</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2190247092.0673409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2489260223.0493779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2788698183.078208</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3067738521.8132777</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3381969712.7274418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3827864905.5177498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3822865437.80966</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3950577504</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4049336972.3408604</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4141760015</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471685031.79094601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563656958.408162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609820920.68345594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619310085.466501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631088895.80999494</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702500749.84315002</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744784775.95235205</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795887838.6573379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721448521.78393793</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756916388.38205791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759289628.23266494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771308787</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790674797.73555303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795023235</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32997380.798201799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33699889</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5772898.25239293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5479363.7652589995</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10128293.71088923</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6337854.2769312095</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8514915.4398957789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12328917.875854559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6726843.6279915404</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11714687.394469511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14492488.08152934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6510046.5747835599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9575242.4409986101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8736449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11683979.97764365</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11131306</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24039977.509040099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21901423.325595599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42004797.826847501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26562562.024575401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33117348.944846999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42779350.693536498</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22018214.996795401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36557587.445795096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48751336.925422899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22921450.378421798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31096791.3202102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27421462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35504272.766222201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33406891</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5878688.9850855703</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5704900.4024507804</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11691932.899922701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7706176.2341995798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10510600.3144738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14775903.354533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7819882.0788086401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13168613.5969378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16689933.226767199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8047535.1793994298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10705703.221357301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9496005</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12237545.064563399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11365004</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40443577.550888203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37620929.943435542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72855568.404305801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47652096.350627497</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63298140.960746199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82892365.427544504</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44061431.292635798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76693463.045332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99081143.92756179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50844505.386383399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64551198.762264594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58311107</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77305524.017416209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73894024</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14056213.94737022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13753229.785159171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25856407.036978558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15296959.111022551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18238469.08890884</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23393274.969776869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11767599.460047159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19897195.966433503</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21136187.161638848</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10053917.87224739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12821025.617437169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11384632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15094700.68404234</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14184180</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-55620558.541095197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-61126239</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-6309817.92350893</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-7130785.0012018504</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-7596049.7734174803</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-8176447.8601577096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-8965600.8692757003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-10308011.9346442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-11656100.5124208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-12529616.283222299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-13272266.338566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-9918215.8178662602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-11177689.403119201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-11802401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-12435064.9949432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-13030551</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-18284768.5573643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-20290828.4921217</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-22347610.258462202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-24425648.895115901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-26196859.921678402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-29104073.531558499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-31713042.331077699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-33542104.608530901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-37807333.151659198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-38159150.406831302</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-39758692.122716501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-41256108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-42619476.2228444</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-44279618</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-11241431.9604926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-12535254.969562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-13951475.906048501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-15434788.191958001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-17169229.5093357</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-19294656.474811401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-21216788.3611199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-22572603.783877201</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-24344780.454057202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-19017921.795794498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-19594364.629882898</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-20736792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-21771092.669093601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-22743346</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-53980083.009357601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-60096737.260186203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-65708240.245189503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-72685048.141487405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-80333404.525338098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-88822712.169686005</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-98185771.161143392</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-105416415.26775989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-106476389.201657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-108926692.6580939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-105880573.06266071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-112280959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-118640248.79117239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-124982802</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-64530368.454735197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-80528007.429580599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-86150447.702828601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-74597373.897859395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-77949244.446494907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-88060422.082218498</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-81461679.5961999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-84535935.231142491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-93012461.040978193</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-86252966.162260696</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-59597290.101331599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-65408865</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-70070688.516628295</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-68044234</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-18044383.998790499</v>
      </c>
      <c r="C20" s="53">
        <f t="shared" ref="C20:BR20" si="11">SUM(C18:C19)</f>
        <v>-22552652.064598802</v>
      </c>
      <c r="D20" s="53">
        <f t="shared" si="11"/>
        <v>-12321844.2782089</v>
      </c>
      <c r="E20" s="53">
        <f t="shared" si="11"/>
        <v>-25643092.054420598</v>
      </c>
      <c r="F20" s="53">
        <f t="shared" si="11"/>
        <v>-24050538.368784998</v>
      </c>
      <c r="G20" s="53">
        <f t="shared" si="11"/>
        <v>-20729544.089115601</v>
      </c>
      <c r="H20" s="53">
        <f t="shared" si="11"/>
        <v>-38502667.234638602</v>
      </c>
      <c r="I20" s="53">
        <f t="shared" si="11"/>
        <v>-31348458.094023999</v>
      </c>
      <c r="J20" s="53">
        <f t="shared" si="11"/>
        <v>-28236299.029374704</v>
      </c>
      <c r="K20" s="53">
        <f t="shared" si="11"/>
        <v>-30254506.726943504</v>
      </c>
      <c r="L20" s="53">
        <f t="shared" si="11"/>
        <v>-21324153.378640898</v>
      </c>
      <c r="M20" s="53">
        <f t="shared" si="11"/>
        <v>-27124053</v>
      </c>
      <c r="N20" s="53">
        <f t="shared" si="11"/>
        <v>-22623177.742893398</v>
      </c>
      <c r="O20" s="53">
        <f t="shared" ref="O20" si="12">SUM(O18:O19)</f>
        <v>-27426350</v>
      </c>
      <c r="P20" s="53">
        <f t="shared" si="11"/>
        <v>0</v>
      </c>
      <c r="Q20" s="53">
        <f t="shared" si="11"/>
        <v>-536919.67111600004</v>
      </c>
      <c r="R20" s="53">
        <f t="shared" si="11"/>
        <v>-1651421.2359428508</v>
      </c>
      <c r="S20" s="53">
        <f t="shared" si="11"/>
        <v>2532243.9374717493</v>
      </c>
      <c r="T20" s="53">
        <f t="shared" si="11"/>
        <v>-1838593.5832265001</v>
      </c>
      <c r="U20" s="53">
        <f t="shared" si="11"/>
        <v>-450685.42937992141</v>
      </c>
      <c r="V20" s="53">
        <f t="shared" si="11"/>
        <v>2020905.9412103593</v>
      </c>
      <c r="W20" s="53">
        <f t="shared" si="11"/>
        <v>-4929256.8844292592</v>
      </c>
      <c r="X20" s="53">
        <f t="shared" si="11"/>
        <v>-814928.88875278831</v>
      </c>
      <c r="Y20" s="53">
        <f t="shared" si="11"/>
        <v>1220221.7429633401</v>
      </c>
      <c r="Z20" s="53">
        <f t="shared" si="11"/>
        <v>-3408169.2430827003</v>
      </c>
      <c r="AA20" s="53">
        <f t="shared" si="11"/>
        <v>-1602446.9621205907</v>
      </c>
      <c r="AB20" s="53">
        <f t="shared" si="11"/>
        <v>-3065952</v>
      </c>
      <c r="AC20" s="53">
        <f t="shared" si="11"/>
        <v>-751085.01729954965</v>
      </c>
      <c r="AD20" s="53">
        <f t="shared" ref="AD20" si="13">SUM(AD18:AD19)</f>
        <v>-1899245</v>
      </c>
      <c r="AE20" s="53">
        <f t="shared" si="11"/>
        <v>0</v>
      </c>
      <c r="AF20" s="53">
        <f t="shared" si="11"/>
        <v>5755208.9516757987</v>
      </c>
      <c r="AG20" s="53">
        <f t="shared" si="11"/>
        <v>1610594.8334738985</v>
      </c>
      <c r="AH20" s="53">
        <f t="shared" si="11"/>
        <v>19657187.568385299</v>
      </c>
      <c r="AI20" s="53">
        <f t="shared" si="11"/>
        <v>2136913.1294595003</v>
      </c>
      <c r="AJ20" s="53">
        <f t="shared" si="11"/>
        <v>6920489.0231685974</v>
      </c>
      <c r="AK20" s="53">
        <f t="shared" si="11"/>
        <v>13675277.161977999</v>
      </c>
      <c r="AL20" s="53">
        <f t="shared" si="11"/>
        <v>-9694827.3342822976</v>
      </c>
      <c r="AM20" s="53">
        <f t="shared" si="11"/>
        <v>3015482.8372641951</v>
      </c>
      <c r="AN20" s="53">
        <f t="shared" si="11"/>
        <v>10944003.773763701</v>
      </c>
      <c r="AO20" s="53">
        <f t="shared" si="11"/>
        <v>-15237700.028409503</v>
      </c>
      <c r="AP20" s="53">
        <f t="shared" si="11"/>
        <v>-8661900.8025063016</v>
      </c>
      <c r="AQ20" s="53">
        <f t="shared" si="11"/>
        <v>-13834646</v>
      </c>
      <c r="AR20" s="53">
        <f t="shared" si="11"/>
        <v>-7115203.4566221982</v>
      </c>
      <c r="AS20" s="53">
        <f t="shared" ref="AS20" si="14">SUM(AS18:AS19)</f>
        <v>-10872727</v>
      </c>
      <c r="AT20" s="53">
        <f t="shared" si="11"/>
        <v>0</v>
      </c>
      <c r="AU20" s="53">
        <f t="shared" si="11"/>
        <v>-5362742.9754070295</v>
      </c>
      <c r="AV20" s="53">
        <f t="shared" si="11"/>
        <v>-6830354.5671112193</v>
      </c>
      <c r="AW20" s="53">
        <f t="shared" si="11"/>
        <v>-2259543.0061258003</v>
      </c>
      <c r="AX20" s="53">
        <f t="shared" si="11"/>
        <v>-7728611.9577584211</v>
      </c>
      <c r="AY20" s="53">
        <f t="shared" si="11"/>
        <v>-6658629.1948619001</v>
      </c>
      <c r="AZ20" s="53">
        <f t="shared" si="11"/>
        <v>-4518753.1202784013</v>
      </c>
      <c r="BA20" s="53">
        <f t="shared" si="11"/>
        <v>-13396906.282311261</v>
      </c>
      <c r="BB20" s="53">
        <f t="shared" si="11"/>
        <v>-9403990.1869394016</v>
      </c>
      <c r="BC20" s="53">
        <f t="shared" si="11"/>
        <v>-7654847.2272900026</v>
      </c>
      <c r="BD20" s="53">
        <f t="shared" si="11"/>
        <v>-10970386.616395067</v>
      </c>
      <c r="BE20" s="53">
        <f t="shared" si="11"/>
        <v>-8888661.4085255973</v>
      </c>
      <c r="BF20" s="53">
        <f t="shared" si="11"/>
        <v>-11240787</v>
      </c>
      <c r="BG20" s="53">
        <f t="shared" si="11"/>
        <v>-9533547.6045302022</v>
      </c>
      <c r="BH20" s="53">
        <f t="shared" ref="BH20" si="15">SUM(BH18:BH19)</f>
        <v>-11378342</v>
      </c>
      <c r="BI20" s="53">
        <f t="shared" si="11"/>
        <v>0</v>
      </c>
      <c r="BJ20" s="53">
        <f t="shared" si="11"/>
        <v>-13536505.458469398</v>
      </c>
      <c r="BK20" s="53">
        <f t="shared" si="11"/>
        <v>-22475807.316750661</v>
      </c>
      <c r="BL20" s="53">
        <f t="shared" si="11"/>
        <v>7147328.159116298</v>
      </c>
      <c r="BM20" s="53">
        <f t="shared" si="11"/>
        <v>-25032951.790859908</v>
      </c>
      <c r="BN20" s="53">
        <f t="shared" si="11"/>
        <v>-17035263.5645919</v>
      </c>
      <c r="BO20" s="53">
        <f t="shared" si="11"/>
        <v>-5930346.7421415001</v>
      </c>
      <c r="BP20" s="53">
        <f t="shared" si="11"/>
        <v>-54124339.868507594</v>
      </c>
      <c r="BQ20" s="53">
        <f t="shared" si="11"/>
        <v>-28722952.22242789</v>
      </c>
      <c r="BR20" s="53">
        <f t="shared" si="11"/>
        <v>-7395245.2740952075</v>
      </c>
      <c r="BS20" s="53">
        <f t="shared" ref="BS20:CK20" si="16">SUM(BS18:BS19)</f>
        <v>-58082187.2717105</v>
      </c>
      <c r="BT20" s="53">
        <f t="shared" si="16"/>
        <v>-41329374.300396115</v>
      </c>
      <c r="BU20" s="53">
        <f t="shared" si="16"/>
        <v>-53969852</v>
      </c>
      <c r="BV20" s="53">
        <f t="shared" si="16"/>
        <v>-41334724.773756176</v>
      </c>
      <c r="BW20" s="53">
        <f t="shared" ref="BW20" si="17">SUM(BW18:BW19)</f>
        <v>-51088778</v>
      </c>
      <c r="BX20" s="53">
        <f t="shared" si="16"/>
        <v>0</v>
      </c>
      <c r="BY20" s="53">
        <f t="shared" si="16"/>
        <v>-50474154.507364973</v>
      </c>
      <c r="BZ20" s="53">
        <f t="shared" si="16"/>
        <v>-66774777.644421428</v>
      </c>
      <c r="CA20" s="53">
        <f t="shared" si="16"/>
        <v>-60294040.665850043</v>
      </c>
      <c r="CB20" s="53">
        <f t="shared" si="16"/>
        <v>-59300414.786836848</v>
      </c>
      <c r="CC20" s="53">
        <f t="shared" si="16"/>
        <v>-59710775.357586071</v>
      </c>
      <c r="CD20" s="53">
        <f t="shared" si="16"/>
        <v>-64667147.112441629</v>
      </c>
      <c r="CE20" s="53">
        <f t="shared" si="16"/>
        <v>-69694080.136152744</v>
      </c>
      <c r="CF20" s="53">
        <f t="shared" si="16"/>
        <v>-64638739.264708988</v>
      </c>
      <c r="CG20" s="53">
        <f t="shared" si="16"/>
        <v>-71876273.879339337</v>
      </c>
      <c r="CH20" s="53">
        <f t="shared" si="16"/>
        <v>-76199048.290013313</v>
      </c>
      <c r="CI20" s="53">
        <f t="shared" si="16"/>
        <v>-46776264.48389443</v>
      </c>
      <c r="CJ20" s="53">
        <f t="shared" si="16"/>
        <v>-54024233</v>
      </c>
      <c r="CK20" s="53">
        <f t="shared" si="16"/>
        <v>-54975987.832585953</v>
      </c>
      <c r="CL20" s="53">
        <f t="shared" ref="CL20" si="18">SUM(CL18:CL19)</f>
        <v>-53860054</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183067715.495967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165680121</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31379590.54570426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15962184.167735729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15186194.95462908</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39887675.902641296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76328879.88268432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53490916.71742858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47767155.954884298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22069782.72304422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15437910.968187071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80363273.713681206</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26429699.95200152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23189563</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12642776.473513551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47183429</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85133453.005320907</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91469282.5731792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65070987.8182014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68755645.634839803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131815667.735457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95217448.035518795</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78441468.8437462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123022016.563208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81051049.874223605</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131201021.787912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24868500.214066099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15778210</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19823836.337396499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10780780</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41907466.136862099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48780807.482480399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38503672.254171997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59845402.737102397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86690858.455982193</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55727177.157049701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45212204.665605597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38167446.794673897</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28676627.431314699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39121487.6162716</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18227433.892236602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8900745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5527782.8138309401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8140185</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201103392.65792137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201733243.05377841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208464650.474112</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291750918.43710732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335326575.75221771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323233005.31960171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333295813.55028701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331976715.33276701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312456956.05877078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72648638.8408629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173618050.75107288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153128354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133757767.8284556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108519846</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147552757.30395171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121363544.9281624</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85680728.294647306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85646546.560095698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139063518.3777231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116955768.53156769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130523587.26894221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113012295.8140716</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73021535.266928002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145558185.06835622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66978790.849406704</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78757110</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67261080.2294489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64087637</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-8620.6379024715898</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-274172.64914685203</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-370898.94684913801</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-1054.86724291164</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-875277.12462089502</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-23627.9908293472</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-8772.0709259082305</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-4712.0262949020098</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-6323.0243318002003</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-419139.23887155799</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-2892527.9840460829</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-2807119.2127116849</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-4669016.2160622496</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-5705544.64479551</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-19278181.205582701</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-17864698.548630938</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-131134.9467101788</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-9603873.6302094497</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-10371450.130676389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-19511057.074905112</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-4576610.1243129903</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-399033</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-1227582</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-5106676.1793709863</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-8424805.0084481146</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-15897522.845751327</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-14567321.429765122</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-7940888.986981581</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-10004595.309924845</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-9726444.4278030414</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-16583345.25353723</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-11388506.30359225</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-4630335.40658936</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-8183367.8745824201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-5366865</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-7936654.7273261696</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-3623344</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1888878770.03984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2027132541</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224564088.74012321</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238874851.67191538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256593290.56401622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294633752.245529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370237774.04968601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425749596.70832503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468587495.778781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489842349.61307198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511335059.22735202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567068610.88644898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591894388.66235304</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1728434232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1888878770.03984</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2027132541</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897599316.62276995</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990679194.029423</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1075407369.4160099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1145929029.2334599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1284665185.99209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1393557911.18958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1462303497.8318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1588340997.23228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1755165410.2444699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1841621085.9635601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1857804057.38429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1859747621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1872456253.96861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1872364307</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233807393.54306501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275753134.43213898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311990940.65585399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363688592.19632602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443720821.45744598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494929245.49421698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526744543.87751198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555508000.48524594</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590704834.34434605</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634015535.22037995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643354307.70409203</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641014266</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637008500.49595702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633770343</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1541841391.1244009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1718291707.6487222</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1929234670.065887</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2190247092.0673409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2489260223.0493779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2788698183.078208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3067738521.8132777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3361388411.2934098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3676659973.3814468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3822920300.0119896</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3950577504.1360302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4049336973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4141760015.3955498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4197963501</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563656958.408162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609820920.68345594</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619310085.466501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631088895.80999494</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702500749.84315002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744784775.95235205</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795887838.6573379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827678049.95316303</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711205276.86793602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821645189.75381196</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771308786.72359502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790674799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795023235.40508902</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801627474</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s="55" customFormat="1" x14ac:dyDescent="0.35">
      <c r="A24" s="59"/>
      <c r="CA24" s="58"/>
    </row>
    <row r="25" spans="1:130" s="55" customFormat="1" x14ac:dyDescent="0.35">
      <c r="A25" s="61" t="s">
        <v>59</v>
      </c>
      <c r="CA25" s="58"/>
    </row>
    <row r="26" spans="1:130" s="55" customFormat="1" x14ac:dyDescent="0.35">
      <c r="A26" s="62" t="s">
        <v>60</v>
      </c>
      <c r="B26" s="4">
        <f>B17</f>
        <v>575597560.23747694</v>
      </c>
      <c r="C26" s="4">
        <f t="shared" ref="C26:BR26" si="19">C17</f>
        <v>616355395.18414795</v>
      </c>
      <c r="D26" s="4">
        <f t="shared" si="19"/>
        <v>645233993.75108802</v>
      </c>
      <c r="E26" s="4">
        <f t="shared" si="19"/>
        <v>689025735.55872703</v>
      </c>
      <c r="F26" s="4">
        <f t="shared" si="19"/>
        <v>743900181.08074999</v>
      </c>
      <c r="G26" s="4">
        <f t="shared" si="19"/>
        <v>861599219.42569304</v>
      </c>
      <c r="H26" s="4">
        <f t="shared" si="19"/>
        <v>941662056.52365994</v>
      </c>
      <c r="I26" s="4">
        <f t="shared" si="19"/>
        <v>1025509757.23985</v>
      </c>
      <c r="J26" s="4">
        <f t="shared" si="19"/>
        <v>1156931587.6484699</v>
      </c>
      <c r="K26" s="4">
        <f t="shared" si="19"/>
        <v>1393964632.68448</v>
      </c>
      <c r="L26" s="4">
        <f t="shared" si="19"/>
        <v>1446511514.10866</v>
      </c>
      <c r="M26" s="4">
        <f t="shared" si="19"/>
        <v>1588012141</v>
      </c>
      <c r="N26" s="4">
        <f t="shared" si="19"/>
        <v>1728434232.2867601</v>
      </c>
      <c r="O26" s="4">
        <f t="shared" ref="O26" si="20">O17</f>
        <v>1888878770</v>
      </c>
      <c r="P26" s="4"/>
      <c r="Q26" s="4">
        <f t="shared" si="19"/>
        <v>193721417.86553502</v>
      </c>
      <c r="R26" s="4">
        <f t="shared" si="19"/>
        <v>224564088.74012321</v>
      </c>
      <c r="S26" s="4">
        <f t="shared" si="19"/>
        <v>238874851.67191538</v>
      </c>
      <c r="T26" s="4">
        <f t="shared" si="19"/>
        <v>256593290.56401622</v>
      </c>
      <c r="U26" s="4">
        <f t="shared" si="19"/>
        <v>294633752.245529</v>
      </c>
      <c r="V26" s="4">
        <f t="shared" si="19"/>
        <v>370237774.04968601</v>
      </c>
      <c r="W26" s="4">
        <f t="shared" si="19"/>
        <v>425749596.70832503</v>
      </c>
      <c r="X26" s="4">
        <f t="shared" si="19"/>
        <v>468587495.778781</v>
      </c>
      <c r="Y26" s="4">
        <f t="shared" si="19"/>
        <v>494676926.51620197</v>
      </c>
      <c r="Z26" s="4">
        <f t="shared" si="19"/>
        <v>490113506.415851</v>
      </c>
      <c r="AA26" s="4">
        <f t="shared" si="19"/>
        <v>567067135.672472</v>
      </c>
      <c r="AB26" s="4">
        <f t="shared" si="19"/>
        <v>591894388</v>
      </c>
      <c r="AC26" s="4">
        <f t="shared" si="19"/>
        <v>612017998.82895398</v>
      </c>
      <c r="AD26" s="4">
        <f t="shared" ref="AD26" si="21">AD17</f>
        <v>623909690</v>
      </c>
      <c r="AE26" s="4"/>
      <c r="AF26" s="4">
        <f t="shared" si="19"/>
        <v>806710654.66577399</v>
      </c>
      <c r="AG26" s="4">
        <f t="shared" si="19"/>
        <v>897599316.62276995</v>
      </c>
      <c r="AH26" s="4">
        <f t="shared" si="19"/>
        <v>990679194.029423</v>
      </c>
      <c r="AI26" s="4">
        <f t="shared" si="19"/>
        <v>1075407369.4160099</v>
      </c>
      <c r="AJ26" s="4">
        <f t="shared" si="19"/>
        <v>1145929029.2334599</v>
      </c>
      <c r="AK26" s="4">
        <f t="shared" si="19"/>
        <v>1284665185.99209</v>
      </c>
      <c r="AL26" s="4">
        <f t="shared" si="19"/>
        <v>1393557911.18958</v>
      </c>
      <c r="AM26" s="4">
        <f t="shared" si="19"/>
        <v>1462303497.8318</v>
      </c>
      <c r="AN26" s="4">
        <f t="shared" si="19"/>
        <v>1664045633.7211001</v>
      </c>
      <c r="AO26" s="4">
        <f t="shared" si="19"/>
        <v>1725657764.2040601</v>
      </c>
      <c r="AP26" s="4">
        <f t="shared" si="19"/>
        <v>1841621085.9635601</v>
      </c>
      <c r="AQ26" s="4">
        <f t="shared" si="19"/>
        <v>1857804057</v>
      </c>
      <c r="AR26" s="4">
        <f t="shared" si="19"/>
        <v>1859747621.0878301</v>
      </c>
      <c r="AS26" s="4">
        <f t="shared" ref="AS26" si="22">AS17</f>
        <v>1872456254</v>
      </c>
      <c r="AT26" s="4"/>
      <c r="AU26" s="4">
        <f t="shared" si="19"/>
        <v>197271442.45253599</v>
      </c>
      <c r="AV26" s="4">
        <f t="shared" si="19"/>
        <v>233807393.54306501</v>
      </c>
      <c r="AW26" s="4">
        <f t="shared" si="19"/>
        <v>275753134.43213898</v>
      </c>
      <c r="AX26" s="4">
        <f t="shared" si="19"/>
        <v>311990940.65585399</v>
      </c>
      <c r="AY26" s="4">
        <f t="shared" si="19"/>
        <v>363688592.19632602</v>
      </c>
      <c r="AZ26" s="4">
        <f t="shared" si="19"/>
        <v>443720821.45744598</v>
      </c>
      <c r="BA26" s="4">
        <f t="shared" si="19"/>
        <v>494929245.49421698</v>
      </c>
      <c r="BB26" s="4">
        <f t="shared" si="19"/>
        <v>526744543.87751198</v>
      </c>
      <c r="BC26" s="4">
        <f t="shared" si="19"/>
        <v>569683054.14032197</v>
      </c>
      <c r="BD26" s="4">
        <f t="shared" si="19"/>
        <v>605864434.22050405</v>
      </c>
      <c r="BE26" s="4">
        <f t="shared" si="19"/>
        <v>634015535.22038102</v>
      </c>
      <c r="BF26" s="4">
        <f t="shared" si="19"/>
        <v>643354308</v>
      </c>
      <c r="BG26" s="4">
        <f t="shared" si="19"/>
        <v>641014265.28665602</v>
      </c>
      <c r="BH26" s="4">
        <f t="shared" ref="BH26" si="23">BH17</f>
        <v>637008500</v>
      </c>
      <c r="BI26" s="4"/>
      <c r="BJ26" s="4">
        <f t="shared" si="19"/>
        <v>1357167031.9089999</v>
      </c>
      <c r="BK26" s="4">
        <f t="shared" si="19"/>
        <v>1541841391.1244009</v>
      </c>
      <c r="BL26" s="4">
        <f t="shared" si="19"/>
        <v>1718291707.6487222</v>
      </c>
      <c r="BM26" s="4">
        <f t="shared" si="19"/>
        <v>1929234670.065887</v>
      </c>
      <c r="BN26" s="4">
        <f t="shared" si="19"/>
        <v>2190247092.0673409</v>
      </c>
      <c r="BO26" s="4">
        <f t="shared" si="19"/>
        <v>2489260223.0493779</v>
      </c>
      <c r="BP26" s="4">
        <f t="shared" si="19"/>
        <v>2788698183.078208</v>
      </c>
      <c r="BQ26" s="4">
        <f t="shared" si="19"/>
        <v>3067738521.8132777</v>
      </c>
      <c r="BR26" s="4">
        <f t="shared" si="19"/>
        <v>3381969712.7274418</v>
      </c>
      <c r="BS26" s="4">
        <f t="shared" ref="BS26:BV26" si="24">BS17</f>
        <v>3827864905.5177498</v>
      </c>
      <c r="BT26" s="4">
        <f t="shared" si="24"/>
        <v>3822865437.80966</v>
      </c>
      <c r="BU26" s="4">
        <f t="shared" si="24"/>
        <v>3950577504</v>
      </c>
      <c r="BV26" s="4">
        <f t="shared" si="24"/>
        <v>4049336972.3408604</v>
      </c>
      <c r="BW26" s="4">
        <f t="shared" ref="BW26" si="25">BW17</f>
        <v>4141760015</v>
      </c>
      <c r="BX26" s="4"/>
      <c r="BY26" s="4">
        <f t="shared" ref="BY26:CK26" si="26">BY17</f>
        <v>471685031.79094601</v>
      </c>
      <c r="BZ26" s="4">
        <f t="shared" si="26"/>
        <v>563656958.408162</v>
      </c>
      <c r="CA26" s="2">
        <f t="shared" si="26"/>
        <v>609820920.68345594</v>
      </c>
      <c r="CB26" s="4">
        <f t="shared" si="26"/>
        <v>619310085.466501</v>
      </c>
      <c r="CC26" s="4">
        <f t="shared" si="26"/>
        <v>631088895.80999494</v>
      </c>
      <c r="CD26" s="4">
        <f t="shared" si="26"/>
        <v>702500749.84315002</v>
      </c>
      <c r="CE26" s="4">
        <f t="shared" si="26"/>
        <v>744784775.95235205</v>
      </c>
      <c r="CF26" s="4">
        <f t="shared" si="26"/>
        <v>795887838.6573379</v>
      </c>
      <c r="CG26" s="4">
        <f t="shared" si="26"/>
        <v>721448521.78393793</v>
      </c>
      <c r="CH26" s="4">
        <f t="shared" si="26"/>
        <v>756916388.38205791</v>
      </c>
      <c r="CI26" s="4">
        <f t="shared" si="26"/>
        <v>759289628.23266494</v>
      </c>
      <c r="CJ26" s="4">
        <f t="shared" si="26"/>
        <v>771308787</v>
      </c>
      <c r="CK26" s="4">
        <f t="shared" si="26"/>
        <v>790674797.73555303</v>
      </c>
      <c r="CL26" s="4">
        <f t="shared" ref="CL26" si="27">CL17</f>
        <v>795023235</v>
      </c>
    </row>
    <row r="27" spans="1:130" s="55" customFormat="1" x14ac:dyDescent="0.35">
      <c r="A27" s="62" t="s">
        <v>61</v>
      </c>
      <c r="B27" s="4">
        <f>WACC!$C$14*B26</f>
        <v>230239024.09499079</v>
      </c>
      <c r="C27" s="4">
        <f>WACC!$D$14*C26</f>
        <v>246542158.07365918</v>
      </c>
      <c r="D27" s="4">
        <f>WACC!$E$14*D26</f>
        <v>258093597.50043523</v>
      </c>
      <c r="E27" s="4">
        <f>WACC!$F$14*E26</f>
        <v>275610294.22349083</v>
      </c>
      <c r="F27" s="4">
        <f>WACC!$G$14*F26</f>
        <v>297560072.43230003</v>
      </c>
      <c r="G27" s="4">
        <f>WACC!$H$14*G26</f>
        <v>344639687.77027726</v>
      </c>
      <c r="H27" s="4">
        <f>WACC!$I$14*H26</f>
        <v>376664822.60946399</v>
      </c>
      <c r="I27" s="4">
        <f>WACC!$J$14*I26</f>
        <v>410203902.89594007</v>
      </c>
      <c r="J27" s="4">
        <f>WACC!$K$14*J26</f>
        <v>462772635.05938798</v>
      </c>
      <c r="K27" s="4">
        <f>WACC!$L$14*K26</f>
        <v>557585853.07379198</v>
      </c>
      <c r="L27" s="4">
        <f>WACC!M$14*L26</f>
        <v>578604605.64346397</v>
      </c>
      <c r="M27" s="4">
        <f>WACC!N$14*M26</f>
        <v>635204856.39999998</v>
      </c>
      <c r="N27" s="4">
        <f>WACC!O$14*N26</f>
        <v>691373692.91470408</v>
      </c>
      <c r="O27" s="4">
        <f>WACC!P$14*O26</f>
        <v>755551508</v>
      </c>
      <c r="Q27" s="4">
        <f>WACC!$C$14*Q26</f>
        <v>77488567.146214008</v>
      </c>
      <c r="R27" s="4">
        <f>WACC!$D$14*R26</f>
        <v>89825635.496049285</v>
      </c>
      <c r="S27" s="4">
        <f>WACC!$E$14*S26</f>
        <v>95549940.668766156</v>
      </c>
      <c r="T27" s="4">
        <f>WACC!$F$14*T26</f>
        <v>102637316.2256065</v>
      </c>
      <c r="U27" s="4">
        <f>WACC!$G$14*U26</f>
        <v>117853500.8982116</v>
      </c>
      <c r="V27" s="4">
        <f>WACC!$H$14*V26</f>
        <v>148095109.61987442</v>
      </c>
      <c r="W27" s="4">
        <f>WACC!$I$14*W26</f>
        <v>170299838.68333003</v>
      </c>
      <c r="X27" s="4">
        <f>WACC!$J$14*X26</f>
        <v>187434998.31151241</v>
      </c>
      <c r="Y27" s="4">
        <f>WACC!$K$14*Y26</f>
        <v>197870770.60648081</v>
      </c>
      <c r="Z27" s="4">
        <f>WACC!$L$14*Z26</f>
        <v>196045402.56634042</v>
      </c>
      <c r="AA27" s="4">
        <f>WACC!M14*AA26</f>
        <v>226826854.26898882</v>
      </c>
      <c r="AB27" s="4">
        <f>WACC!N$14*AB26</f>
        <v>236757755.20000002</v>
      </c>
      <c r="AC27" s="4">
        <f>WACC!O$14*AC26</f>
        <v>244807199.53158161</v>
      </c>
      <c r="AD27" s="4">
        <f>WACC!P$14*AD26</f>
        <v>249563876</v>
      </c>
      <c r="AF27" s="4">
        <f>WACC!$C$14*AF26</f>
        <v>322684261.86630964</v>
      </c>
      <c r="AG27" s="4">
        <f>WACC!$D$14*AG26</f>
        <v>359039726.64910799</v>
      </c>
      <c r="AH27" s="4">
        <f>WACC!$E$14*AH26</f>
        <v>396271677.6117692</v>
      </c>
      <c r="AI27" s="4">
        <f>WACC!$F$14*AI26</f>
        <v>430162947.76640397</v>
      </c>
      <c r="AJ27" s="4">
        <f>WACC!$G$14*AJ26</f>
        <v>458371611.69338399</v>
      </c>
      <c r="AK27" s="4">
        <f>WACC!$H$14*AK26</f>
        <v>513866074.39683604</v>
      </c>
      <c r="AL27" s="4">
        <f>WACC!$I$14*AL26</f>
        <v>557423164.47583199</v>
      </c>
      <c r="AM27" s="4">
        <f>WACC!$J$14*AM26</f>
        <v>584921399.13271999</v>
      </c>
      <c r="AN27" s="4">
        <f>WACC!$K$14*AN26</f>
        <v>665618253.48844004</v>
      </c>
      <c r="AO27" s="4">
        <f>WACC!$L$14*AO26</f>
        <v>690263105.68162405</v>
      </c>
      <c r="AP27" s="4">
        <f>WACC!$M$14*AP26</f>
        <v>736648434.38542414</v>
      </c>
      <c r="AQ27" s="4">
        <f>WACC!N$14*AQ26</f>
        <v>743121622.80000007</v>
      </c>
      <c r="AR27" s="4">
        <f>WACC!O$14*AR26</f>
        <v>743899048.43513203</v>
      </c>
      <c r="AS27" s="4">
        <f>WACC!P$14*AS26</f>
        <v>748982501.60000002</v>
      </c>
      <c r="AU27" s="4">
        <f>WACC!$C$14*AU26</f>
        <v>78908576.981014401</v>
      </c>
      <c r="AV27" s="4">
        <f>WACC!$D$14*AV26</f>
        <v>93522957.417226017</v>
      </c>
      <c r="AW27" s="4">
        <f>WACC!$E$14*AW26</f>
        <v>110301253.77285559</v>
      </c>
      <c r="AX27" s="4">
        <f>WACC!$F$14*AX26</f>
        <v>124796376.2623416</v>
      </c>
      <c r="AY27" s="4">
        <f>WACC!$G$14*AY26</f>
        <v>145475436.87853041</v>
      </c>
      <c r="AZ27" s="4">
        <f>WACC!$H$14*AZ26</f>
        <v>177488328.5829784</v>
      </c>
      <c r="BA27" s="4">
        <f>WACC!$I$14*BA26</f>
        <v>197971698.19768679</v>
      </c>
      <c r="BB27" s="4">
        <f>WACC!$J$14*BB26</f>
        <v>210697817.5510048</v>
      </c>
      <c r="BC27" s="4">
        <f>WACC!$K$14*BC26</f>
        <v>227873221.65612879</v>
      </c>
      <c r="BD27" s="4">
        <f>WACC!$L$14*BD26</f>
        <v>242345773.68820164</v>
      </c>
      <c r="BE27" s="4">
        <f>WACC!$M$14*BE26</f>
        <v>253606214.08815241</v>
      </c>
      <c r="BF27" s="4">
        <f>WACC!N$14*BF26</f>
        <v>257341723.20000002</v>
      </c>
      <c r="BG27" s="4">
        <f>WACC!O$14*BG26</f>
        <v>256405706.11466241</v>
      </c>
      <c r="BH27" s="4">
        <f>WACC!P$14*BH26</f>
        <v>254803400</v>
      </c>
      <c r="BJ27" s="4">
        <f>WACC!$C$14*BJ26</f>
        <v>542866812.76359999</v>
      </c>
      <c r="BK27" s="4">
        <f>WACC!$D$14*BK26</f>
        <v>616736556.44976032</v>
      </c>
      <c r="BL27" s="4">
        <f>WACC!$E$14*BL26</f>
        <v>687316683.05948889</v>
      </c>
      <c r="BM27" s="4">
        <f>WACC!$F$14*BM26</f>
        <v>771693868.02635479</v>
      </c>
      <c r="BN27" s="4">
        <f>WACC!$G$14*BN26</f>
        <v>876098836.82693636</v>
      </c>
      <c r="BO27" s="4">
        <f>WACC!$H$14*BO26</f>
        <v>995704089.21975124</v>
      </c>
      <c r="BP27" s="4">
        <f>WACC!$I$14*BP26</f>
        <v>1115479273.2312832</v>
      </c>
      <c r="BQ27" s="4">
        <f>WACC!$J$14*BQ26</f>
        <v>1227095408.725311</v>
      </c>
      <c r="BR27" s="4">
        <f>WACC!$K$14*BR26</f>
        <v>1352787885.0909767</v>
      </c>
      <c r="BS27" s="4">
        <f>WACC!$L$14*BS26</f>
        <v>1531145962.2070999</v>
      </c>
      <c r="BT27" s="4">
        <f>WACC!$M$14*BT26</f>
        <v>1529146175.1238642</v>
      </c>
      <c r="BU27" s="4">
        <f>WACC!N$14*BU26</f>
        <v>1580231001.6000001</v>
      </c>
      <c r="BV27" s="4">
        <f>WACC!O$14*BV26</f>
        <v>1619734788.9363441</v>
      </c>
      <c r="BW27" s="4">
        <f>WACC!P$14*BW26</f>
        <v>1656704006</v>
      </c>
      <c r="BY27" s="4">
        <f>WACC!$C$14*BY26</f>
        <v>188674012.71637842</v>
      </c>
      <c r="BZ27" s="4">
        <f>WACC!$D$14*BZ26</f>
        <v>225462783.3632648</v>
      </c>
      <c r="CA27" s="4">
        <f>WACC!$E$14*CA26</f>
        <v>243928368.2733824</v>
      </c>
      <c r="CB27" s="4">
        <f>WACC!$F$14*CB26</f>
        <v>247724034.18660042</v>
      </c>
      <c r="CC27" s="4">
        <f>WACC!$G$14*CC26</f>
        <v>252435558.32399797</v>
      </c>
      <c r="CD27" s="4">
        <f>WACC!$H$14*CD26</f>
        <v>281000299.93726003</v>
      </c>
      <c r="CE27" s="4">
        <f>WACC!$I$14*CE26</f>
        <v>297913910.38094085</v>
      </c>
      <c r="CF27" s="4">
        <f>WACC!$J$14*CF26</f>
        <v>318355135.46293515</v>
      </c>
      <c r="CG27" s="4">
        <f>WACC!$K$14*CG26</f>
        <v>288579408.71357518</v>
      </c>
      <c r="CH27" s="4">
        <f>WACC!$L$14*CH26</f>
        <v>302766555.3528232</v>
      </c>
      <c r="CI27" s="4">
        <f>WACC!$M$14*CI26</f>
        <v>303715851.29306597</v>
      </c>
      <c r="CJ27" s="4">
        <f>WACC!N$14*CJ26</f>
        <v>308523514.80000001</v>
      </c>
      <c r="CK27" s="4">
        <f>WACC!O$14*CK26</f>
        <v>316269919.09422123</v>
      </c>
      <c r="CL27" s="4">
        <f>WACC!P$14*CL26</f>
        <v>318009294</v>
      </c>
    </row>
    <row r="28" spans="1:130" s="55" customFormat="1" x14ac:dyDescent="0.35">
      <c r="A28" s="62" t="s">
        <v>62</v>
      </c>
      <c r="B28" s="4">
        <f>WACC!$C$15*B26</f>
        <v>345358536.14248616</v>
      </c>
      <c r="C28" s="4">
        <f>WACC!$D$15*C26</f>
        <v>369813237.11048877</v>
      </c>
      <c r="D28" s="4">
        <f>WACC!$E$15*D26</f>
        <v>387140396.25065279</v>
      </c>
      <c r="E28" s="4">
        <f>WACC!$F$15*E26</f>
        <v>413415441.33523619</v>
      </c>
      <c r="F28" s="4">
        <f>WACC!$G$15*F26</f>
        <v>446340108.64844996</v>
      </c>
      <c r="G28" s="4">
        <f>WACC!$H$15*G26</f>
        <v>516959531.65541577</v>
      </c>
      <c r="H28" s="4">
        <f>WACC!$I$15*H26</f>
        <v>564997233.9141959</v>
      </c>
      <c r="I28" s="4">
        <f>WACC!$J$15*I26</f>
        <v>615305854.34390998</v>
      </c>
      <c r="J28" s="4">
        <f>WACC!$K$15*J26</f>
        <v>694158952.58908188</v>
      </c>
      <c r="K28" s="4">
        <f>WACC!$L$15*K26</f>
        <v>836378779.61068797</v>
      </c>
      <c r="L28" s="4">
        <f>WACC!M$15*L26</f>
        <v>867906908.46519601</v>
      </c>
      <c r="M28" s="4">
        <f>WACC!N$15*M26</f>
        <v>952807284.60000002</v>
      </c>
      <c r="N28" s="4">
        <f>WACC!O$15*N26</f>
        <v>1037060539.372056</v>
      </c>
      <c r="O28" s="4">
        <f>WACC!P$15*O26</f>
        <v>1133327262</v>
      </c>
      <c r="Q28" s="4">
        <f>WACC!$C$15*Q26</f>
        <v>116232850.71932101</v>
      </c>
      <c r="R28" s="4">
        <f>WACC!$D$15*R26</f>
        <v>134738453.24407393</v>
      </c>
      <c r="S28" s="4">
        <f>WACC!$E$15*S26</f>
        <v>143324911.00314921</v>
      </c>
      <c r="T28" s="4">
        <f>WACC!$F$15*T26</f>
        <v>153955974.33840972</v>
      </c>
      <c r="U28" s="4">
        <f>WACC!$G$15*U26</f>
        <v>176780251.3473174</v>
      </c>
      <c r="V28" s="4">
        <f>WACC!$H$15*V26</f>
        <v>222142664.4298116</v>
      </c>
      <c r="W28" s="4">
        <f>WACC!$I$15*W26</f>
        <v>255449758.024995</v>
      </c>
      <c r="X28" s="4">
        <f>WACC!$J$15*X26</f>
        <v>281152497.46726859</v>
      </c>
      <c r="Y28" s="4">
        <f>WACC!$K$15*Y26</f>
        <v>296806155.9097212</v>
      </c>
      <c r="Z28" s="4">
        <f>WACC!$L$15*Z26</f>
        <v>294068103.84951061</v>
      </c>
      <c r="AA28" s="4">
        <f>WACC!M15*AA26</f>
        <v>340240281.40348321</v>
      </c>
      <c r="AB28" s="4">
        <f>WACC!N$15*AB26</f>
        <v>355136632.80000001</v>
      </c>
      <c r="AC28" s="4">
        <f>WACC!O$15*AC26</f>
        <v>367210799.2973724</v>
      </c>
      <c r="AD28" s="4">
        <f>WACC!P$15*AD26</f>
        <v>374345814</v>
      </c>
      <c r="AF28" s="4">
        <f>WACC!$C$15*AF26</f>
        <v>484026392.79946434</v>
      </c>
      <c r="AG28" s="4">
        <f>WACC!$D$15*AG26</f>
        <v>538559589.9736619</v>
      </c>
      <c r="AH28" s="4">
        <f>WACC!$E$15*AH26</f>
        <v>594407516.4176538</v>
      </c>
      <c r="AI28" s="4">
        <f>WACC!$F$15*AI26</f>
        <v>645244421.64960587</v>
      </c>
      <c r="AJ28" s="4">
        <f>WACC!$G$15*AJ26</f>
        <v>687557417.5400759</v>
      </c>
      <c r="AK28" s="4">
        <f>WACC!$H$15*AK26</f>
        <v>770799111.59525394</v>
      </c>
      <c r="AL28" s="4">
        <f>WACC!$I$15*AL26</f>
        <v>836134746.71374798</v>
      </c>
      <c r="AM28" s="4">
        <f>WACC!$J$15*AM26</f>
        <v>877382098.69907999</v>
      </c>
      <c r="AN28" s="4">
        <f>WACC!$K$15*AN26</f>
        <v>998427380.23266006</v>
      </c>
      <c r="AO28" s="4">
        <f>WACC!$L$15*AO26</f>
        <v>1035394658.522436</v>
      </c>
      <c r="AP28" s="4">
        <f>WACC!$M$15*AP26</f>
        <v>1104972651.578136</v>
      </c>
      <c r="AQ28" s="4">
        <f>WACC!N$15*AQ26</f>
        <v>1114682434.2</v>
      </c>
      <c r="AR28" s="4">
        <f>WACC!O$15*AR26</f>
        <v>1115848572.652698</v>
      </c>
      <c r="AS28" s="4">
        <f>WACC!P$15*AS26</f>
        <v>1123473752.3999999</v>
      </c>
      <c r="AU28" s="4">
        <f>WACC!$C$15*AU26</f>
        <v>118362865.47152159</v>
      </c>
      <c r="AV28" s="4">
        <f>WACC!$D$15*AV26</f>
        <v>140284436.12583899</v>
      </c>
      <c r="AW28" s="4">
        <f>WACC!$E$15*AW26</f>
        <v>165451880.65928337</v>
      </c>
      <c r="AX28" s="4">
        <f>WACC!$F$15*AX26</f>
        <v>187194564.3935124</v>
      </c>
      <c r="AY28" s="4">
        <f>WACC!$G$15*AY26</f>
        <v>218213155.3177956</v>
      </c>
      <c r="AZ28" s="4">
        <f>WACC!$H$15*AZ26</f>
        <v>266232492.87446758</v>
      </c>
      <c r="BA28" s="4">
        <f>WACC!$I$15*BA26</f>
        <v>296957547.29653019</v>
      </c>
      <c r="BB28" s="4">
        <f>WACC!$J$15*BB26</f>
        <v>316046726.32650715</v>
      </c>
      <c r="BC28" s="4">
        <f>WACC!$K$15*BC26</f>
        <v>341809832.48419315</v>
      </c>
      <c r="BD28" s="4">
        <f>WACC!$L$15*BD26</f>
        <v>363518660.53230244</v>
      </c>
      <c r="BE28" s="4">
        <f>WACC!$M$15*BE26</f>
        <v>380409321.13222861</v>
      </c>
      <c r="BF28" s="4">
        <f>WACC!N$15*BF26</f>
        <v>386012584.80000001</v>
      </c>
      <c r="BG28" s="4">
        <f>WACC!O$15*BG26</f>
        <v>384608559.17199361</v>
      </c>
      <c r="BH28" s="4">
        <f>WACC!P$15*BH26</f>
        <v>382205100</v>
      </c>
      <c r="BJ28" s="4">
        <f>WACC!$C$15*BJ26</f>
        <v>814300219.14539993</v>
      </c>
      <c r="BK28" s="4">
        <f>WACC!$D$15*BK26</f>
        <v>925104834.67464054</v>
      </c>
      <c r="BL28" s="4">
        <f>WACC!$E$15*BL26</f>
        <v>1030975024.5892333</v>
      </c>
      <c r="BM28" s="4">
        <f>WACC!$F$15*BM26</f>
        <v>1157540802.0395322</v>
      </c>
      <c r="BN28" s="4">
        <f>WACC!$G$15*BN26</f>
        <v>1314148255.2404044</v>
      </c>
      <c r="BO28" s="4">
        <f>WACC!$H$15*BO26</f>
        <v>1493556133.8296268</v>
      </c>
      <c r="BP28" s="4">
        <f>WACC!$I$15*BP26</f>
        <v>1673218909.8469248</v>
      </c>
      <c r="BQ28" s="4">
        <f>WACC!$J$15*BQ26</f>
        <v>1840643113.0879667</v>
      </c>
      <c r="BR28" s="4">
        <f>WACC!$K$15*BR26</f>
        <v>2029181827.6364651</v>
      </c>
      <c r="BS28" s="4">
        <f>WACC!$L$15*BS26</f>
        <v>2296718943.3106499</v>
      </c>
      <c r="BT28" s="4">
        <f>WACC!$M$15*BT26</f>
        <v>2293719262.6857958</v>
      </c>
      <c r="BU28" s="4">
        <f>WACC!N$15*BU26</f>
        <v>2370346502.4000001</v>
      </c>
      <c r="BV28" s="4">
        <f>WACC!O$15*BV26</f>
        <v>2429602183.4045162</v>
      </c>
      <c r="BW28" s="4">
        <f>WACC!P$15*BW26</f>
        <v>2485056009</v>
      </c>
      <c r="BY28" s="4">
        <f>WACC!$C$15*BY26</f>
        <v>283011019.07456762</v>
      </c>
      <c r="BZ28" s="4">
        <f>WACC!$D$15*BZ26</f>
        <v>338194175.0448972</v>
      </c>
      <c r="CA28" s="2">
        <f>WACC!$E$15*CA26</f>
        <v>365892552.41007358</v>
      </c>
      <c r="CB28" s="4">
        <f>WACC!$F$15*CB26</f>
        <v>371586051.27990061</v>
      </c>
      <c r="CC28" s="4">
        <f>WACC!$G$15*CC26</f>
        <v>378653337.48599696</v>
      </c>
      <c r="CD28" s="4">
        <f>WACC!$H$15*CD26</f>
        <v>421500449.90588999</v>
      </c>
      <c r="CE28" s="4">
        <f>WACC!$I$15*CE26</f>
        <v>446870865.57141119</v>
      </c>
      <c r="CF28" s="4">
        <f>WACC!$J$15*CF26</f>
        <v>477532703.19440275</v>
      </c>
      <c r="CG28" s="4">
        <f>WACC!$K$15*CG26</f>
        <v>432869113.07036275</v>
      </c>
      <c r="CH28" s="4">
        <f>WACC!$L$15*CH26</f>
        <v>454149833.02923471</v>
      </c>
      <c r="CI28" s="4">
        <f>WACC!$M$15*CI26</f>
        <v>455573776.93959898</v>
      </c>
      <c r="CJ28" s="4">
        <f>WACC!N$15*CJ26</f>
        <v>462785272.19999999</v>
      </c>
      <c r="CK28" s="4">
        <f>WACC!O$15*CK26</f>
        <v>474404878.64133179</v>
      </c>
      <c r="CL28" s="4">
        <f>WACC!P$15*CL26</f>
        <v>477013941</v>
      </c>
    </row>
    <row r="29" spans="1:130" s="55" customFormat="1" x14ac:dyDescent="0.35">
      <c r="A29" s="62" t="s">
        <v>63</v>
      </c>
      <c r="B29" s="4">
        <f>(WACC!$C$3+WACC!$C$9*WACC!$C$16)*B27</f>
        <v>22970746.305614334</v>
      </c>
      <c r="C29" s="4">
        <f>(WACC!$D$3+WACC!$D$9*WACC!$D$16)*C27</f>
        <v>24511032.434489269</v>
      </c>
      <c r="D29" s="4">
        <f>(WACC!$E$3+WACC!$E$9*WACC!$E$16)*D27</f>
        <v>26709797.879640274</v>
      </c>
      <c r="E29" s="4">
        <f>(WACC!$F$3+WACC!$F$9*WACC!$F$16)*E27</f>
        <v>29535578.656570297</v>
      </c>
      <c r="F29" s="4">
        <f>(WACC!$G$3+WACC!$G$9*WACC!$G$16)*F27</f>
        <v>28476901.378918886</v>
      </c>
      <c r="G29" s="4">
        <f>(WACC!$H$3+WACC!$H$9*WACC!$H$16)*G27</f>
        <v>34768894.352731414</v>
      </c>
      <c r="H29" s="4">
        <f>(WACC!$I$3+WACC!$I$9*WACC!$I$16)*H27</f>
        <v>37206949.734202601</v>
      </c>
      <c r="I29" s="4">
        <f>(WACC!$J$3+WACC!$J$9*WACC!$J$16)*I27</f>
        <v>35373900.687292606</v>
      </c>
      <c r="J29" s="4">
        <f>(WACC!$K$3+WACC!$K$9*WACC!$K$16)*J27</f>
        <v>36245448.538343459</v>
      </c>
      <c r="K29" s="4">
        <f>(WACC!$L$3+WACC!$L$9*WACC!$L$16)*K27</f>
        <v>47766019.37241932</v>
      </c>
      <c r="L29" s="102">
        <f>(WACC!M$3+WACC!M$9*WACC!M$16)*L27</f>
        <v>43696663.193371125</v>
      </c>
      <c r="M29" s="102">
        <f>(WACC!N$3+WACC!N$9*WACC!N$16)*M27</f>
        <v>45694234.743413344</v>
      </c>
      <c r="N29" s="102">
        <f>(WACC!O$3+WACC!O$9*WACC!O$16)*N27</f>
        <v>48404894.712608725</v>
      </c>
      <c r="O29" s="102">
        <f>(WACC!P$3+WACC!P$9*WACC!P$16)*O27</f>
        <v>54896146.444423094</v>
      </c>
      <c r="Q29" s="4">
        <f>(WACC!$C$3+WACC!$C$9*WACC!$C$16)*Q27</f>
        <v>7730966.6530156638</v>
      </c>
      <c r="R29" s="4">
        <f>(WACC!$D$3+WACC!$D$9*WACC!$D$16)*R27</f>
        <v>8930395.8491126262</v>
      </c>
      <c r="S29" s="4">
        <f>(WACC!$E$3+WACC!$E$9*WACC!$E$16)*S27</f>
        <v>9888349.139191879</v>
      </c>
      <c r="T29" s="4">
        <f>(WACC!$F$3+WACC!$F$9*WACC!$F$16)*T27</f>
        <v>10999054.062989721</v>
      </c>
      <c r="U29" s="4">
        <f>(WACC!$G$3+WACC!$G$9*WACC!$G$16)*U27</f>
        <v>11278739.43168995</v>
      </c>
      <c r="V29" s="4">
        <f>(WACC!$H$3+WACC!$H$9*WACC!$H$16)*V27</f>
        <v>14940540.521734031</v>
      </c>
      <c r="W29" s="4">
        <f>(WACC!$I$3+WACC!$I$9*WACC!$I$16)*W27</f>
        <v>16822217.412649535</v>
      </c>
      <c r="X29" s="4">
        <f>(WACC!$J$3+WACC!$J$9*WACC!$J$16)*X27</f>
        <v>16163442.055977374</v>
      </c>
      <c r="Y29" s="4">
        <f>(WACC!$K$3+WACC!$K$9*WACC!$K$16)*Y27</f>
        <v>15497707.275494339</v>
      </c>
      <c r="Z29" s="4">
        <f>(WACC!$L$3+WACC!$L$9*WACC!$L$16)*Z27</f>
        <v>16794379.637207672</v>
      </c>
      <c r="AA29" s="4">
        <f>(WACC!M3+WACC!M9*WACC!M16)*AA27</f>
        <v>17130137.848075464</v>
      </c>
      <c r="AB29" s="4">
        <f>(WACC!N3+WACC!N9*WACC!N16)*AB27</f>
        <v>17031457.386433788</v>
      </c>
      <c r="AC29" s="109">
        <f>(WACC!O3+WACC!O9*WACC!O16)*AC27</f>
        <v>17139597.354735829</v>
      </c>
      <c r="AD29" s="109">
        <f>(WACC!P3+WACC!P9*WACC!P16)*AD27</f>
        <v>18132575.925100062</v>
      </c>
      <c r="AF29" s="4">
        <f>(WACC!$C$3+WACC!$C$9*WACC!$C$16)*AF27</f>
        <v>32193926.921299379</v>
      </c>
      <c r="AG29" s="4">
        <f>(WACC!$D$3+WACC!$D$9*WACC!$D$16)*AG27</f>
        <v>35695454.497226998</v>
      </c>
      <c r="AH29" s="4">
        <f>(WACC!$E$3+WACC!$E$9*WACC!$E$16)*AH27</f>
        <v>41009682.21196761</v>
      </c>
      <c r="AI29" s="4">
        <f>(WACC!$F$3+WACC!$F$9*WACC!$F$16)*AI27</f>
        <v>46098102.448213562</v>
      </c>
      <c r="AJ29" s="4">
        <f>(WACC!$G$3+WACC!$G$9*WACC!$G$16)*AJ27</f>
        <v>43866783.18227113</v>
      </c>
      <c r="AK29" s="4">
        <f>(WACC!$H$3+WACC!$H$9*WACC!$H$16)*AK27</f>
        <v>51841258.816557221</v>
      </c>
      <c r="AL29" s="4">
        <f>(WACC!$I$3+WACC!$I$9*WACC!$I$16)*AL27</f>
        <v>55062258.051201731</v>
      </c>
      <c r="AM29" s="4">
        <f>(WACC!$J$3+WACC!$J$9*WACC!$J$16)*AM27</f>
        <v>50440649.971197195</v>
      </c>
      <c r="AN29" s="4">
        <f>(WACC!$K$3+WACC!$K$9*WACC!$K$16)*AN27</f>
        <v>52132797.674826309</v>
      </c>
      <c r="AO29" s="4">
        <f>(WACC!$L$3+WACC!$L$9*WACC!$L$16)*AO27</f>
        <v>59131917.885462053</v>
      </c>
      <c r="AP29" s="4">
        <f>(WACC!$M$3+WACC!$M$9*WACC!$M$16)*AP27</f>
        <v>55632254.246346131</v>
      </c>
      <c r="AQ29" s="4">
        <f>(WACC!N$3+WACC!N$9*WACC!N$16)*AQ27</f>
        <v>53457358.729238883</v>
      </c>
      <c r="AR29" s="4">
        <f>(WACC!O$3+WACC!O$9*WACC!O$16)*AR27</f>
        <v>52082333.310236022</v>
      </c>
      <c r="AS29" s="4">
        <f>(WACC!P$3+WACC!P$9*WACC!P$16)*AS27</f>
        <v>54418861.794057801</v>
      </c>
      <c r="AU29" s="4">
        <f>(WACC!$C$3+WACC!$C$9*WACC!$C$16)*AU27</f>
        <v>7872639.7937653372</v>
      </c>
      <c r="AV29" s="4">
        <f>(WACC!$D$3+WACC!$D$9*WACC!$D$16)*AV27</f>
        <v>9297980.7613191418</v>
      </c>
      <c r="AW29" s="4">
        <f>(WACC!$E$3+WACC!$E$9*WACC!$E$16)*AW27</f>
        <v>11414944.898580501</v>
      </c>
      <c r="AX29" s="4">
        <f>(WACC!$F$3+WACC!$F$9*WACC!$F$16)*AX27</f>
        <v>13373713.770511163</v>
      </c>
      <c r="AY29" s="4">
        <f>(WACC!$G$3+WACC!$G$9*WACC!$G$16)*AY27</f>
        <v>13922196.063410295</v>
      </c>
      <c r="AZ29" s="4">
        <f>(WACC!$H$3+WACC!$H$9*WACC!$H$16)*AZ27</f>
        <v>17905868.547147248</v>
      </c>
      <c r="BA29" s="4">
        <f>(WACC!$I$3+WACC!$I$9*WACC!$I$16)*BA27</f>
        <v>19555643.589455243</v>
      </c>
      <c r="BB29" s="4">
        <f>(WACC!$J$3+WACC!$J$9*WACC!$J$16)*BB27</f>
        <v>18169509.408517886</v>
      </c>
      <c r="BC29" s="4">
        <f>(WACC!$K$3+WACC!$K$9*WACC!$K$16)*BC27</f>
        <v>17847570.281989161</v>
      </c>
      <c r="BD29" s="4">
        <f>(WACC!$L$3+WACC!$L$9*WACC!$L$16)*BD27</f>
        <v>20760736.408573501</v>
      </c>
      <c r="BE29" s="4">
        <f>(WACC!$M$3+WACC!$M$9*WACC!$M$16)*BE27</f>
        <v>19152535.622200936</v>
      </c>
      <c r="BF29" s="4">
        <f>(WACC!N$3+WACC!N$9*WACC!N$16)*BF27</f>
        <v>18512190.186673298</v>
      </c>
      <c r="BG29" s="4">
        <f>(WACC!O$3+WACC!O$9*WACC!O$16)*BG27</f>
        <v>17951639.374458425</v>
      </c>
      <c r="BH29" s="4">
        <f>(WACC!P$3+WACC!P$9*WACC!P$16)*BH27</f>
        <v>18513264.301415324</v>
      </c>
      <c r="BJ29" s="4">
        <f>(WACC!$C$3+WACC!$C$9*WACC!$C$16)*BJ27</f>
        <v>54161347.680944234</v>
      </c>
      <c r="BK29" s="4">
        <f>(WACC!$D$3+WACC!$D$9*WACC!$D$16)*BK27</f>
        <v>61315475.847172759</v>
      </c>
      <c r="BL29" s="4">
        <f>(WACC!$E$3+WACC!$E$9*WACC!$E$16)*BL27</f>
        <v>71129581.909883544</v>
      </c>
      <c r="BM29" s="4">
        <f>(WACC!$F$3+WACC!$F$9*WACC!$F$16)*BM27</f>
        <v>82698017.510924786</v>
      </c>
      <c r="BN29" s="4">
        <f>(WACC!$G$3+WACC!$G$9*WACC!$G$16)*BN27</f>
        <v>83843843.599622861</v>
      </c>
      <c r="BO29" s="4">
        <f>(WACC!$H$3+WACC!$H$9*WACC!$H$16)*BO27</f>
        <v>100451374.32848462</v>
      </c>
      <c r="BP29" s="4">
        <f>(WACC!$I$3+WACC!$I$9*WACC!$I$16)*BP27</f>
        <v>110187038.33591919</v>
      </c>
      <c r="BQ29" s="4">
        <f>(WACC!$J$3+WACC!$J$9*WACC!$J$16)*BQ27</f>
        <v>105818474.21645167</v>
      </c>
      <c r="BR29" s="4">
        <f>(WACC!$K$3+WACC!$K$9*WACC!$K$16)*BR27</f>
        <v>105953550.31324857</v>
      </c>
      <c r="BS29" s="4">
        <f>(WACC!$L$3+WACC!$L$9*WACC!$L$16)*BS27</f>
        <v>131166792.14439628</v>
      </c>
      <c r="BT29" s="4">
        <f>(WACC!$M$3+WACC!$M$9*WACC!$M$16)*BT27</f>
        <v>115482290.90487537</v>
      </c>
      <c r="BU29" s="4">
        <f>(WACC!N$3+WACC!N$9*WACC!N$16)*BU27</f>
        <v>113675841.12181167</v>
      </c>
      <c r="BV29" s="4">
        <f>(WACC!O$3+WACC!O$9*WACC!O$16)*BV27</f>
        <v>113401902.21916062</v>
      </c>
      <c r="BW29" s="4">
        <f>(WACC!P$3+WACC!P$9*WACC!P$16)*BW27</f>
        <v>120371231.82929099</v>
      </c>
      <c r="BY29" s="4">
        <f>(WACC!$C$3+WACC!$C$9*WACC!$C$16)*BY27</f>
        <v>18823841.430035293</v>
      </c>
      <c r="BZ29" s="4">
        <f>(WACC!$D$3+WACC!$D$9*WACC!$D$16)*BZ27</f>
        <v>22415337.153559417</v>
      </c>
      <c r="CA29" s="4">
        <f>(WACC!$E$3+WACC!$E$9*WACC!$E$16)*CA27</f>
        <v>25243855.240080155</v>
      </c>
      <c r="CB29" s="4">
        <f>(WACC!$F$3+WACC!$F$9*WACC!$F$16)*CB27</f>
        <v>26547167.686371673</v>
      </c>
      <c r="CC29" s="4">
        <f>(WACC!$G$3+WACC!$G$9*WACC!$G$16)*CC27</f>
        <v>24158424.348281275</v>
      </c>
      <c r="CD29" s="4">
        <f>(WACC!$H$3+WACC!$H$9*WACC!$H$16)*CD27</f>
        <v>28348649.584770873</v>
      </c>
      <c r="CE29" s="4">
        <f>(WACC!$I$3+WACC!$I$9*WACC!$I$16)*CE27</f>
        <v>29427934.925996725</v>
      </c>
      <c r="CF29" s="4">
        <f>(WACC!$J$3+WACC!$J$9*WACC!$J$16)*CF27</f>
        <v>27453329.589631531</v>
      </c>
      <c r="CG29" s="4">
        <f>(WACC!$K$3+WACC!$K$9*WACC!$K$16)*CG27</f>
        <v>22602222.593414959</v>
      </c>
      <c r="CH29" s="4">
        <f>(WACC!$L$3+WACC!$L$9*WACC!$L$16)*CH27</f>
        <v>25936728.969322857</v>
      </c>
      <c r="CI29" s="4">
        <f>(WACC!$M$3+WACC!$M$9*WACC!$M$16)*CI27</f>
        <v>22936853.822105434</v>
      </c>
      <c r="CJ29" s="102">
        <f>(WACC!N$3+WACC!N$9*WACC!N$16)*CJ27</f>
        <v>22194014.682180826</v>
      </c>
      <c r="CK29" s="102">
        <f>(WACC!O$3+WACC!O$9*WACC!O$16)*CK27</f>
        <v>22142890.728140213</v>
      </c>
      <c r="CL29" s="102">
        <f>(WACC!P$3+WACC!P$9*WACC!P$16)*CL27</f>
        <v>23105618.332127795</v>
      </c>
    </row>
    <row r="30" spans="1:130" s="55" customFormat="1" x14ac:dyDescent="0.35">
      <c r="A30" s="62" t="s">
        <v>64</v>
      </c>
      <c r="B30" s="4">
        <f>WACC!$C$7*B28</f>
        <v>23772897.322779551</v>
      </c>
      <c r="C30" s="4">
        <f>WACC!$D$7*C28</f>
        <v>24394447.776987016</v>
      </c>
      <c r="D30" s="4">
        <f>WACC!$E$7*D28</f>
        <v>27282182.91738474</v>
      </c>
      <c r="E30" s="4">
        <f>WACC!$F$7*E28</f>
        <v>35524692.589352243</v>
      </c>
      <c r="F30" s="4">
        <f>WACC!$G$7*F28</f>
        <v>37188793.376780532</v>
      </c>
      <c r="G30" s="4">
        <f>WACC!$H$7*G28</f>
        <v>48247751.613433763</v>
      </c>
      <c r="H30" s="4">
        <f>WACC!$I$7*H28</f>
        <v>53282205.978675522</v>
      </c>
      <c r="I30" s="4">
        <f>WACC!$J$7*I28</f>
        <v>46926868.262166291</v>
      </c>
      <c r="J30" s="4">
        <f>WACC!$K$7*J28</f>
        <v>42293298.737361871</v>
      </c>
      <c r="K30" s="4">
        <f>WACC!$L$7*K28</f>
        <v>49521435.996391296</v>
      </c>
      <c r="L30" s="4">
        <f>WACC!M$7*L28</f>
        <v>40993303.309603326</v>
      </c>
      <c r="M30" s="4">
        <f>WACC!N$7*M28</f>
        <v>47346183.079375662</v>
      </c>
      <c r="N30" s="4">
        <f>WACC!O$7*N28</f>
        <v>47615227.712697618</v>
      </c>
      <c r="O30" s="4">
        <f>WACC!P$7*O28</f>
        <v>47760929.205671318</v>
      </c>
      <c r="Q30" s="4">
        <f>WACC!$C$7*Q28</f>
        <v>8000936.2344075926</v>
      </c>
      <c r="R30" s="4">
        <f>WACC!$D$7*R28</f>
        <v>8887919.1748145912</v>
      </c>
      <c r="S30" s="4">
        <f>WACC!$E$7*S28</f>
        <v>10100254.265571782</v>
      </c>
      <c r="T30" s="4">
        <f>WACC!$F$7*T28</f>
        <v>13229401.018505339</v>
      </c>
      <c r="U30" s="4">
        <f>WACC!$G$7*U28</f>
        <v>14729225.79231788</v>
      </c>
      <c r="V30" s="4">
        <f>WACC!$H$7*V28</f>
        <v>20732539.860199392</v>
      </c>
      <c r="W30" s="4">
        <f>WACC!$I$7*W28</f>
        <v>24090253.55752033</v>
      </c>
      <c r="X30" s="4">
        <f>WACC!$J$7*X28</f>
        <v>21442354.427610103</v>
      </c>
      <c r="Y30" s="4">
        <f>WACC!$K$7*Y28</f>
        <v>18083626.771876749</v>
      </c>
      <c r="Z30" s="4">
        <f>WACC!$L$7*Z28</f>
        <v>17411578.507697463</v>
      </c>
      <c r="AA30" s="4">
        <f>WACC!M7*AA28</f>
        <v>16070356.06892751</v>
      </c>
      <c r="AB30" s="4">
        <f>WACC!N$7*AB28</f>
        <v>17647182.495881818</v>
      </c>
      <c r="AC30" s="4">
        <f>WACC!O$7*AC28</f>
        <v>16859985.664571922</v>
      </c>
      <c r="AD30" s="4">
        <f>WACC!P$7*AD28</f>
        <v>15775764.441898162</v>
      </c>
      <c r="AF30" s="4">
        <f>WACC!$C$7*AF28</f>
        <v>33318156.447100684</v>
      </c>
      <c r="AG30" s="4">
        <f>WACC!$D$7*AG28</f>
        <v>35525672.079939224</v>
      </c>
      <c r="AH30" s="4">
        <f>WACC!$E$7*AH28</f>
        <v>41888510.595715083</v>
      </c>
      <c r="AI30" s="4">
        <f>WACC!$F$7*AI28</f>
        <v>55445702.874724559</v>
      </c>
      <c r="AJ30" s="4">
        <f>WACC!$G$7*AJ28</f>
        <v>57286876.621948183</v>
      </c>
      <c r="AK30" s="4">
        <f>WACC!$H$7*AK28</f>
        <v>71938559.602557287</v>
      </c>
      <c r="AL30" s="4">
        <f>WACC!$I$7*AL28</f>
        <v>78851897.18839477</v>
      </c>
      <c r="AM30" s="4">
        <f>WACC!$J$7*AM28</f>
        <v>66914354.658849373</v>
      </c>
      <c r="AN30" s="4">
        <f>WACC!$K$7*AN28</f>
        <v>60831582.308696784</v>
      </c>
      <c r="AO30" s="4">
        <f>WACC!$L$7*AO28</f>
        <v>61305034.947073884</v>
      </c>
      <c r="AP30" s="4">
        <f>WACC!$M$7*AP28</f>
        <v>52190481.044863813</v>
      </c>
      <c r="AQ30" s="4">
        <f>WACC!N$7*AQ28</f>
        <v>55389961.283884704</v>
      </c>
      <c r="AR30" s="4">
        <f>WACC!O$7*AR28</f>
        <v>51232673.371140011</v>
      </c>
      <c r="AS30" s="4">
        <f>WACC!P$7*AS28</f>
        <v>47345680.415482931</v>
      </c>
      <c r="AU30" s="4">
        <f>WACC!$C$7*AU28</f>
        <v>8147556.6786730234</v>
      </c>
      <c r="AV30" s="4">
        <f>WACC!$D$7*AV28</f>
        <v>9253755.7004034817</v>
      </c>
      <c r="AW30" s="4">
        <f>WACC!$E$7*AW28</f>
        <v>11659564.633108906</v>
      </c>
      <c r="AX30" s="4">
        <f>WACC!$F$7*AX28</f>
        <v>16085585.320662372</v>
      </c>
      <c r="AY30" s="4">
        <f>WACC!$G$7*AY28</f>
        <v>18181390.800351501</v>
      </c>
      <c r="AZ30" s="4">
        <f>WACC!$H$7*AZ28</f>
        <v>24847436.600114033</v>
      </c>
      <c r="BA30" s="4">
        <f>WACC!$I$7*BA28</f>
        <v>28004656.044703599</v>
      </c>
      <c r="BB30" s="4">
        <f>WACC!$J$7*BB28</f>
        <v>24103594.962259952</v>
      </c>
      <c r="BC30" s="4">
        <f>WACC!$K$7*BC28</f>
        <v>20825583.683250729</v>
      </c>
      <c r="BD30" s="4">
        <f>WACC!$L$7*BD28</f>
        <v>21523700.170183353</v>
      </c>
      <c r="BE30" s="4">
        <f>WACC!$M$7*BE28</f>
        <v>17967635.158649147</v>
      </c>
      <c r="BF30" s="4">
        <f>WACC!$N$7*BF28</f>
        <v>19181447.084083118</v>
      </c>
      <c r="BG30" s="109">
        <f>WACC!O$7*BG28</f>
        <v>17658780.206135061</v>
      </c>
      <c r="BH30" s="109">
        <f>WACC!P$7*BH28</f>
        <v>16106972.218185753</v>
      </c>
      <c r="BJ30" s="4">
        <f>WACC!$C$7*BJ28</f>
        <v>56052691.547411896</v>
      </c>
      <c r="BK30" s="4">
        <f>WACC!$D$7*BK28</f>
        <v>61023833.960184276</v>
      </c>
      <c r="BL30" s="4">
        <f>WACC!$E$7*BL28</f>
        <v>72653873.056140065</v>
      </c>
      <c r="BM30" s="4">
        <f>WACC!$F$7*BM28</f>
        <v>99467211.527644932</v>
      </c>
      <c r="BN30" s="4">
        <f>WACC!$G$7*BN28</f>
        <v>109494053.93698257</v>
      </c>
      <c r="BO30" s="4">
        <f>WACC!$H$7*BO28</f>
        <v>139393358.57678899</v>
      </c>
      <c r="BP30" s="4">
        <f>WACC!$I$7*BP28</f>
        <v>157793329.33056104</v>
      </c>
      <c r="BQ30" s="4">
        <f>WACC!$J$7*BQ28</f>
        <v>140378343.99876383</v>
      </c>
      <c r="BR30" s="4">
        <f>WACC!$K$7*BR28</f>
        <v>123632768.70313291</v>
      </c>
      <c r="BS30" s="4">
        <f>WACC!$L$7*BS28</f>
        <v>135987214.07757291</v>
      </c>
      <c r="BT30" s="4">
        <f>WACC!$M$7*BT28</f>
        <v>108337805.04021546</v>
      </c>
      <c r="BU30" s="4">
        <f>WACC!N$7*BU28</f>
        <v>117785475.90691684</v>
      </c>
      <c r="BV30" s="4">
        <f>WACC!O$7*BV28</f>
        <v>111551888.07407686</v>
      </c>
      <c r="BW30" s="4">
        <f>WACC!P$7*BW28</f>
        <v>104725782.30274417</v>
      </c>
      <c r="BY30" s="4">
        <f>WACC!$C$7*BY28</f>
        <v>19481180.262181509</v>
      </c>
      <c r="BZ30" s="4">
        <f>WACC!$D$7*BZ28</f>
        <v>22308720.493823446</v>
      </c>
      <c r="CA30" s="2">
        <f>WACC!$E$7*CA28</f>
        <v>25784825.452566236</v>
      </c>
      <c r="CB30" s="4">
        <f>WACC!$F$7*CB28</f>
        <v>31930302.843975183</v>
      </c>
      <c r="CC30" s="4">
        <f>WACC!$G$7*CC28</f>
        <v>31549171.710862756</v>
      </c>
      <c r="CD30" s="4">
        <f>WACC!$H$7*CD28</f>
        <v>39338570.55868236</v>
      </c>
      <c r="CE30" s="4">
        <f>WACC!$I$7*CE28</f>
        <v>42142269.158190124</v>
      </c>
      <c r="CF30" s="4">
        <f>WACC!$J$7*CF28</f>
        <v>36419471.869927756</v>
      </c>
      <c r="CG30" s="4">
        <f>WACC!$K$7*CG28</f>
        <v>26373588.707569566</v>
      </c>
      <c r="CH30" s="4">
        <f>WACC!$L$7*CH28</f>
        <v>26889912.127609938</v>
      </c>
      <c r="CI30" s="4">
        <f>WACC!$M$7*CI28</f>
        <v>21517830.813228808</v>
      </c>
      <c r="CJ30" s="4">
        <f>WACC!N$7*CJ28</f>
        <v>22996377.733634192</v>
      </c>
      <c r="CK30" s="4">
        <f>WACC!O$7*CK28</f>
        <v>21781656.390281085</v>
      </c>
      <c r="CL30" s="4">
        <f>WACC!P$7*CL28</f>
        <v>20102427.454197492</v>
      </c>
    </row>
    <row r="31" spans="1:130" s="55" customFormat="1" x14ac:dyDescent="0.35">
      <c r="A31" s="59"/>
      <c r="CA31" s="58"/>
    </row>
    <row r="32" spans="1:130" s="55" customFormat="1" x14ac:dyDescent="0.35">
      <c r="A32" s="56" t="s">
        <v>65</v>
      </c>
      <c r="CA32" s="58"/>
    </row>
    <row r="33" spans="1:90" s="55" customFormat="1" x14ac:dyDescent="0.35">
      <c r="A33" s="62" t="s">
        <v>66</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N33" s="1">
        <f>N17*WACC!O$21</f>
        <v>96020122.425306335</v>
      </c>
      <c r="O33" s="1">
        <f>O17*WACC!P$21</f>
        <v>102657075.6500944</v>
      </c>
      <c r="Q33" s="1">
        <f>Q17*WACC!$C$21</f>
        <v>15731902.887423256</v>
      </c>
      <c r="R33" s="1">
        <f>R17*WACC!$D$21</f>
        <v>17818315.023927215</v>
      </c>
      <c r="S33" s="1">
        <f>S17*WACC!$E$21</f>
        <v>19988603.404763661</v>
      </c>
      <c r="T33" s="1">
        <f>T17*WACC!$F$21</f>
        <v>24228455.081495062</v>
      </c>
      <c r="U33" s="1">
        <f>U17*WACC!$G$21</f>
        <v>26007965.224007834</v>
      </c>
      <c r="V33" s="1">
        <f>V17*WACC!$H$21</f>
        <v>35673080.381933428</v>
      </c>
      <c r="W33" s="1">
        <f>W17*WACC!$I$21</f>
        <v>40912470.970169865</v>
      </c>
      <c r="X33" s="1">
        <f>X17*WACC!$J$21</f>
        <v>37605796.483587481</v>
      </c>
      <c r="Y33" s="1">
        <f>Y17*WACC!$K$21</f>
        <v>33581334.047371082</v>
      </c>
      <c r="Z33" s="1">
        <f>Z17*WACC!$L$21</f>
        <v>34205958.144905128</v>
      </c>
      <c r="AA33" s="1">
        <f>AA17*WACC!M21</f>
        <v>33200493.917002972</v>
      </c>
      <c r="AB33" s="1">
        <f>AB17*WACC!N$21</f>
        <v>34678639.882315606</v>
      </c>
      <c r="AC33" s="1">
        <f>AC17*WACC!O$21</f>
        <v>33999583.019307747</v>
      </c>
      <c r="AD33" s="1">
        <f>AD17*WACC!P$21</f>
        <v>33908340.366998218</v>
      </c>
      <c r="AF33" s="1">
        <f>AF17*WACC!$C$21</f>
        <v>65512083.36840006</v>
      </c>
      <c r="AG33" s="1">
        <f>AG17*WACC!$D$21</f>
        <v>71221126.577166215</v>
      </c>
      <c r="AH33" s="1">
        <f>AH17*WACC!$E$21</f>
        <v>82898192.807682693</v>
      </c>
      <c r="AI33" s="1">
        <f>AI17*WACC!$F$21</f>
        <v>101543805.32293813</v>
      </c>
      <c r="AJ33" s="1">
        <f>AJ17*WACC!$G$21</f>
        <v>101153659.80421932</v>
      </c>
      <c r="AK33" s="1">
        <f>AK17*WACC!$H$21</f>
        <v>123779818.4191145</v>
      </c>
      <c r="AL33" s="1">
        <f>AL17*WACC!$I$21</f>
        <v>133914155.2395965</v>
      </c>
      <c r="AM33" s="1">
        <f>AM17*WACC!$J$21</f>
        <v>117355004.63004658</v>
      </c>
      <c r="AN33" s="1">
        <f>AN17*WACC!$K$21</f>
        <v>112964379.98352309</v>
      </c>
      <c r="AO33" s="1">
        <f>AO17*WACC!$L$21</f>
        <v>120436952.83253594</v>
      </c>
      <c r="AP33" s="1">
        <f>AP17*WACC!$M$21</f>
        <v>107822735.29120994</v>
      </c>
      <c r="AQ33" s="1">
        <f>AQ17*WACC!N$21</f>
        <v>108847320.01312359</v>
      </c>
      <c r="AR33" s="1">
        <f>AR17*WACC!O$21</f>
        <v>103315006.68137603</v>
      </c>
      <c r="AS33" s="1">
        <f>AS17*WACC!P$21</f>
        <v>101764542.20954074</v>
      </c>
      <c r="AU33" s="1">
        <f>AU17*WACC!$C$21</f>
        <v>16020196.47243836</v>
      </c>
      <c r="AV33" s="1">
        <f>AV17*WACC!$D$21</f>
        <v>18551736.46172262</v>
      </c>
      <c r="AW33" s="1">
        <f>AW17*WACC!$E$21</f>
        <v>23074509.531689409</v>
      </c>
      <c r="AX33" s="1">
        <f>AX17*WACC!$F$21</f>
        <v>29459299.091173533</v>
      </c>
      <c r="AY33" s="1">
        <f>AY17*WACC!$G$21</f>
        <v>32103586.863761801</v>
      </c>
      <c r="AZ33" s="1">
        <f>AZ17*WACC!$H$21</f>
        <v>42753305.147261277</v>
      </c>
      <c r="BA33" s="1">
        <f>BA17*WACC!$I$21</f>
        <v>47560299.634158842</v>
      </c>
      <c r="BB33" s="1">
        <f>BB17*WACC!$J$21</f>
        <v>42273104.370777838</v>
      </c>
      <c r="BC33" s="1">
        <f>BC17*WACC!$K$21</f>
        <v>38673153.96523989</v>
      </c>
      <c r="BD33" s="1">
        <f>BD17*WACC!$L$21</f>
        <v>42284436.578756846</v>
      </c>
      <c r="BE33" s="1">
        <f>BE17*WACC!$M$21</f>
        <v>37120170.780850083</v>
      </c>
      <c r="BF33" s="1">
        <f>BF17*WACC!N$21</f>
        <v>37693637.270756416</v>
      </c>
      <c r="BG33" s="1">
        <f>BG17*WACC!O$21</f>
        <v>35610419.580593482</v>
      </c>
      <c r="BH33" s="1">
        <f>BH17*WACC!P$21</f>
        <v>34620236.519601077</v>
      </c>
      <c r="BJ33" s="1">
        <f>BJ17*WACC!$C$21</f>
        <v>110214039.22835612</v>
      </c>
      <c r="BK33" s="1">
        <f>BK17*WACC!$D$21</f>
        <v>122339309.80735703</v>
      </c>
      <c r="BL33" s="1">
        <f>BL17*WACC!$E$21</f>
        <v>143783454.96602362</v>
      </c>
      <c r="BM33" s="1">
        <f>BM17*WACC!$F$21</f>
        <v>182165229.03856972</v>
      </c>
      <c r="BN33" s="1">
        <f>BN17*WACC!$G$21</f>
        <v>193337897.53660545</v>
      </c>
      <c r="BO33" s="1">
        <f>BO17*WACC!$H$21</f>
        <v>239844732.90527362</v>
      </c>
      <c r="BP33" s="1">
        <f>BP17*WACC!$I$21</f>
        <v>267980367.66648024</v>
      </c>
      <c r="BQ33" s="1">
        <f>BQ17*WACC!$J$21</f>
        <v>246196818.2152155</v>
      </c>
      <c r="BR33" s="1">
        <f>BR17*WACC!$K$21</f>
        <v>229586319.01638147</v>
      </c>
      <c r="BS33" s="1">
        <f>BS17*WACC!$L$21</f>
        <v>267154006.22196916</v>
      </c>
      <c r="BT33" s="1">
        <f>BT17*WACC!$M$21</f>
        <v>223820095.9450908</v>
      </c>
      <c r="BU33" s="1">
        <f>BU17*WACC!N$21</f>
        <v>231461317.02872851</v>
      </c>
      <c r="BV33" s="1">
        <f>BV17*WACC!O$21</f>
        <v>224953790.29323745</v>
      </c>
      <c r="BW33" s="1">
        <f>BW17*WACC!P$21</f>
        <v>225097014.13203514</v>
      </c>
      <c r="BY33" s="1">
        <f>BY17*WACC!$C$21</f>
        <v>38305021.692216799</v>
      </c>
      <c r="BZ33" s="1">
        <f>BZ17*WACC!$D$21</f>
        <v>44724057.647382855</v>
      </c>
      <c r="CA33" s="38">
        <f>CA17*WACC!$E$21</f>
        <v>51028680.692646392</v>
      </c>
      <c r="CB33" s="1">
        <f>CB17*WACC!$F$21</f>
        <v>58477470.530346856</v>
      </c>
      <c r="CC33" s="1">
        <f>CC17*WACC!$G$21</f>
        <v>55707596.059144035</v>
      </c>
      <c r="CD33" s="1">
        <f>CD17*WACC!$H$21</f>
        <v>67687220.14345324</v>
      </c>
      <c r="CE33" s="1">
        <f>CE17*WACC!$I$21</f>
        <v>71570204.084186852</v>
      </c>
      <c r="CF33" s="1">
        <f>CF17*WACC!$J$21</f>
        <v>63872801.459559292</v>
      </c>
      <c r="CG33" s="1">
        <f>CG17*WACC!$K$21</f>
        <v>48975811.300984517</v>
      </c>
      <c r="CH33" s="1">
        <f>CH17*WACC!$L$21</f>
        <v>52826641.096932791</v>
      </c>
      <c r="CI33" s="1">
        <f>CI17*WACC!$M$21</f>
        <v>44454684.635334246</v>
      </c>
      <c r="CJ33" s="1">
        <f>CJ17*WACC!N$21</f>
        <v>45190392.415815018</v>
      </c>
      <c r="CK33" s="1">
        <f>CK17*WACC!O$21</f>
        <v>43924547.118421294</v>
      </c>
      <c r="CL33" s="1">
        <f>CL17*WACC!P$21</f>
        <v>43208045.786325283</v>
      </c>
    </row>
    <row r="34" spans="1:90" s="55" customFormat="1" x14ac:dyDescent="0.35">
      <c r="A34" s="62" t="s">
        <v>67</v>
      </c>
      <c r="B34" s="1">
        <f>B20</f>
        <v>-18044383.998790499</v>
      </c>
      <c r="C34" s="1">
        <f t="shared" ref="C34:N34" si="28">C20</f>
        <v>-22552652.064598802</v>
      </c>
      <c r="D34" s="1">
        <f t="shared" si="28"/>
        <v>-12321844.2782089</v>
      </c>
      <c r="E34" s="1">
        <f t="shared" si="28"/>
        <v>-25643092.054420598</v>
      </c>
      <c r="F34" s="1">
        <f t="shared" si="28"/>
        <v>-24050538.368784998</v>
      </c>
      <c r="G34" s="1">
        <f t="shared" si="28"/>
        <v>-20729544.089115601</v>
      </c>
      <c r="H34" s="1">
        <f t="shared" si="28"/>
        <v>-38502667.234638602</v>
      </c>
      <c r="I34" s="1">
        <f t="shared" si="28"/>
        <v>-31348458.094023999</v>
      </c>
      <c r="J34" s="1">
        <f t="shared" si="28"/>
        <v>-28236299.029374704</v>
      </c>
      <c r="K34" s="1">
        <f t="shared" si="28"/>
        <v>-30254506.726943504</v>
      </c>
      <c r="L34" s="1">
        <f t="shared" si="28"/>
        <v>-21324153.378640898</v>
      </c>
      <c r="M34" s="1">
        <f t="shared" si="28"/>
        <v>-27124053</v>
      </c>
      <c r="N34" s="1">
        <f t="shared" si="28"/>
        <v>-22623177.742893398</v>
      </c>
      <c r="O34" s="1">
        <f t="shared" ref="O34" si="29">O20</f>
        <v>-27426350</v>
      </c>
      <c r="Q34" s="1">
        <f t="shared" ref="Q34:AC34" si="30">Q20</f>
        <v>-536919.67111600004</v>
      </c>
      <c r="R34" s="1">
        <f t="shared" si="30"/>
        <v>-1651421.2359428508</v>
      </c>
      <c r="S34" s="1">
        <f t="shared" si="30"/>
        <v>2532243.9374717493</v>
      </c>
      <c r="T34" s="1">
        <f t="shared" si="30"/>
        <v>-1838593.5832265001</v>
      </c>
      <c r="U34" s="1">
        <f t="shared" si="30"/>
        <v>-450685.42937992141</v>
      </c>
      <c r="V34" s="1">
        <f t="shared" si="30"/>
        <v>2020905.9412103593</v>
      </c>
      <c r="W34" s="1">
        <f t="shared" si="30"/>
        <v>-4929256.8844292592</v>
      </c>
      <c r="X34" s="1">
        <f t="shared" si="30"/>
        <v>-814928.88875278831</v>
      </c>
      <c r="Y34" s="1">
        <f t="shared" si="30"/>
        <v>1220221.7429633401</v>
      </c>
      <c r="Z34" s="1">
        <f t="shared" si="30"/>
        <v>-3408169.2430827003</v>
      </c>
      <c r="AA34" s="1">
        <f t="shared" si="30"/>
        <v>-1602446.9621205907</v>
      </c>
      <c r="AB34" s="1">
        <f t="shared" si="30"/>
        <v>-3065952</v>
      </c>
      <c r="AC34" s="1">
        <f t="shared" si="30"/>
        <v>-751085.01729954965</v>
      </c>
      <c r="AD34" s="1">
        <f t="shared" ref="AD34" si="31">AD20</f>
        <v>-1899245</v>
      </c>
      <c r="AF34" s="1">
        <f t="shared" ref="AF34:AR34" si="32">AF20</f>
        <v>5755208.9516757987</v>
      </c>
      <c r="AG34" s="1">
        <f t="shared" si="32"/>
        <v>1610594.8334738985</v>
      </c>
      <c r="AH34" s="1">
        <f t="shared" si="32"/>
        <v>19657187.568385299</v>
      </c>
      <c r="AI34" s="1">
        <f t="shared" si="32"/>
        <v>2136913.1294595003</v>
      </c>
      <c r="AJ34" s="1">
        <f t="shared" si="32"/>
        <v>6920489.0231685974</v>
      </c>
      <c r="AK34" s="1">
        <f t="shared" si="32"/>
        <v>13675277.161977999</v>
      </c>
      <c r="AL34" s="1">
        <f t="shared" si="32"/>
        <v>-9694827.3342822976</v>
      </c>
      <c r="AM34" s="1">
        <f t="shared" si="32"/>
        <v>3015482.8372641951</v>
      </c>
      <c r="AN34" s="1">
        <f t="shared" si="32"/>
        <v>10944003.773763701</v>
      </c>
      <c r="AO34" s="1">
        <f t="shared" si="32"/>
        <v>-15237700.028409503</v>
      </c>
      <c r="AP34" s="1">
        <f t="shared" si="32"/>
        <v>-8661900.8025063016</v>
      </c>
      <c r="AQ34" s="1">
        <f t="shared" si="32"/>
        <v>-13834646</v>
      </c>
      <c r="AR34" s="1">
        <f t="shared" si="32"/>
        <v>-7115203.4566221982</v>
      </c>
      <c r="AS34" s="1">
        <f t="shared" ref="AS34" si="33">AS20</f>
        <v>-10872727</v>
      </c>
      <c r="AU34" s="1">
        <f t="shared" ref="AU34:BG34" si="34">AU20</f>
        <v>-5362742.9754070295</v>
      </c>
      <c r="AV34" s="1">
        <f t="shared" si="34"/>
        <v>-6830354.5671112193</v>
      </c>
      <c r="AW34" s="1">
        <f t="shared" si="34"/>
        <v>-2259543.0061258003</v>
      </c>
      <c r="AX34" s="1">
        <f t="shared" si="34"/>
        <v>-7728611.9577584211</v>
      </c>
      <c r="AY34" s="1">
        <f t="shared" si="34"/>
        <v>-6658629.1948619001</v>
      </c>
      <c r="AZ34" s="1">
        <f t="shared" si="34"/>
        <v>-4518753.1202784013</v>
      </c>
      <c r="BA34" s="1">
        <f t="shared" si="34"/>
        <v>-13396906.282311261</v>
      </c>
      <c r="BB34" s="1">
        <f t="shared" si="34"/>
        <v>-9403990.1869394016</v>
      </c>
      <c r="BC34" s="1">
        <f t="shared" si="34"/>
        <v>-7654847.2272900026</v>
      </c>
      <c r="BD34" s="1">
        <f t="shared" si="34"/>
        <v>-10970386.616395067</v>
      </c>
      <c r="BE34" s="1">
        <f t="shared" si="34"/>
        <v>-8888661.4085255973</v>
      </c>
      <c r="BF34" s="1">
        <f t="shared" si="34"/>
        <v>-11240787</v>
      </c>
      <c r="BG34" s="1">
        <f t="shared" si="34"/>
        <v>-9533547.6045302022</v>
      </c>
      <c r="BH34" s="1">
        <f t="shared" ref="BH34" si="35">BH20</f>
        <v>-11378342</v>
      </c>
      <c r="BJ34" s="1">
        <f t="shared" ref="BJ34:BV34" si="36">BJ20</f>
        <v>-13536505.458469398</v>
      </c>
      <c r="BK34" s="1">
        <f t="shared" si="36"/>
        <v>-22475807.316750661</v>
      </c>
      <c r="BL34" s="1">
        <f t="shared" si="36"/>
        <v>7147328.159116298</v>
      </c>
      <c r="BM34" s="1">
        <f t="shared" si="36"/>
        <v>-25032951.790859908</v>
      </c>
      <c r="BN34" s="1">
        <f t="shared" si="36"/>
        <v>-17035263.5645919</v>
      </c>
      <c r="BO34" s="1">
        <f t="shared" si="36"/>
        <v>-5930346.7421415001</v>
      </c>
      <c r="BP34" s="1">
        <f t="shared" si="36"/>
        <v>-54124339.868507594</v>
      </c>
      <c r="BQ34" s="1">
        <f t="shared" si="36"/>
        <v>-28722952.22242789</v>
      </c>
      <c r="BR34" s="1">
        <f t="shared" si="36"/>
        <v>-7395245.2740952075</v>
      </c>
      <c r="BS34" s="1">
        <f t="shared" si="36"/>
        <v>-58082187.2717105</v>
      </c>
      <c r="BT34" s="1">
        <f t="shared" si="36"/>
        <v>-41329374.300396115</v>
      </c>
      <c r="BU34" s="1">
        <f t="shared" si="36"/>
        <v>-53969852</v>
      </c>
      <c r="BV34" s="1">
        <f t="shared" si="36"/>
        <v>-41334724.773756176</v>
      </c>
      <c r="BW34" s="1">
        <f t="shared" ref="BW34" si="37">BW20</f>
        <v>-51088778</v>
      </c>
      <c r="BY34" s="1">
        <f t="shared" ref="BY34:CK34" si="38">BY20</f>
        <v>-50474154.507364973</v>
      </c>
      <c r="BZ34" s="1">
        <f t="shared" si="38"/>
        <v>-66774777.644421428</v>
      </c>
      <c r="CA34" s="38">
        <f t="shared" si="38"/>
        <v>-60294040.665850043</v>
      </c>
      <c r="CB34" s="1">
        <f t="shared" si="38"/>
        <v>-59300414.786836848</v>
      </c>
      <c r="CC34" s="1">
        <f t="shared" si="38"/>
        <v>-59710775.357586071</v>
      </c>
      <c r="CD34" s="1">
        <f t="shared" si="38"/>
        <v>-64667147.112441629</v>
      </c>
      <c r="CE34" s="1">
        <f t="shared" si="38"/>
        <v>-69694080.136152744</v>
      </c>
      <c r="CF34" s="1">
        <f t="shared" si="38"/>
        <v>-64638739.264708988</v>
      </c>
      <c r="CG34" s="1">
        <f t="shared" si="38"/>
        <v>-71876273.879339337</v>
      </c>
      <c r="CH34" s="1">
        <f t="shared" si="38"/>
        <v>-76199048.290013313</v>
      </c>
      <c r="CI34" s="1">
        <f t="shared" si="38"/>
        <v>-46776264.48389443</v>
      </c>
      <c r="CJ34" s="1">
        <f t="shared" si="38"/>
        <v>-54024233</v>
      </c>
      <c r="CK34" s="1">
        <f t="shared" si="38"/>
        <v>-54975987.832585953</v>
      </c>
      <c r="CL34" s="1">
        <f t="shared" ref="CL34" si="39">CL20</f>
        <v>-53860054</v>
      </c>
    </row>
    <row r="35" spans="1:90" s="55" customFormat="1" x14ac:dyDescent="0.35">
      <c r="A35" s="62" t="s">
        <v>68</v>
      </c>
      <c r="B35" s="1">
        <f>B12*B4</f>
        <v>30246635.359986924</v>
      </c>
      <c r="C35" s="1">
        <f t="shared" ref="C35:N35" si="40">C12*C4</f>
        <v>34764034.475266404</v>
      </c>
      <c r="D35" s="1">
        <f t="shared" si="40"/>
        <v>35904850.956299625</v>
      </c>
      <c r="E35" s="1">
        <f t="shared" si="40"/>
        <v>38024400.458384722</v>
      </c>
      <c r="F35" s="1">
        <f t="shared" si="40"/>
        <v>38619926.413785025</v>
      </c>
      <c r="G35" s="1">
        <f t="shared" si="40"/>
        <v>44484480.364236765</v>
      </c>
      <c r="H35" s="1">
        <f t="shared" si="40"/>
        <v>48676664.446084589</v>
      </c>
      <c r="I35" s="1">
        <f t="shared" si="40"/>
        <v>54142512.005314626</v>
      </c>
      <c r="J35" s="1">
        <f t="shared" si="40"/>
        <v>52966259.081378475</v>
      </c>
      <c r="K35" s="1">
        <f t="shared" si="40"/>
        <v>60422823.27116245</v>
      </c>
      <c r="L35" s="1">
        <f t="shared" si="40"/>
        <v>54996389.805232227</v>
      </c>
      <c r="M35" s="1">
        <f t="shared" si="40"/>
        <v>59674693.578896105</v>
      </c>
      <c r="N35" s="1">
        <f t="shared" si="40"/>
        <v>64671459.551397942</v>
      </c>
      <c r="O35" s="1">
        <f t="shared" ref="O35" si="41">O12*O4</f>
        <v>66404481.883234255</v>
      </c>
      <c r="Q35" s="1">
        <f t="shared" ref="Q35:AD35" si="42">B12*B5</f>
        <v>10179718.421984008</v>
      </c>
      <c r="R35" s="1">
        <f t="shared" si="42"/>
        <v>12665993.976634227</v>
      </c>
      <c r="S35" s="1">
        <f t="shared" si="42"/>
        <v>13292489.282263331</v>
      </c>
      <c r="T35" s="1">
        <f t="shared" si="42"/>
        <v>14160292.615818022</v>
      </c>
      <c r="U35" s="1">
        <f t="shared" si="42"/>
        <v>15296049.282053534</v>
      </c>
      <c r="V35" s="1">
        <f t="shared" si="42"/>
        <v>19115424.687582824</v>
      </c>
      <c r="W35" s="1">
        <f t="shared" si="42"/>
        <v>22007969.96486634</v>
      </c>
      <c r="X35" s="1">
        <f t="shared" si="42"/>
        <v>24739407.827798188</v>
      </c>
      <c r="Y35" s="1">
        <f t="shared" si="42"/>
        <v>22647135.345913231</v>
      </c>
      <c r="Z35" s="1">
        <f t="shared" si="42"/>
        <v>21244471.406670015</v>
      </c>
      <c r="AA35" s="1">
        <f t="shared" si="42"/>
        <v>21559901.138012704</v>
      </c>
      <c r="AB35" s="1">
        <f t="shared" si="42"/>
        <v>22242346.46765729</v>
      </c>
      <c r="AC35" s="1">
        <f t="shared" si="42"/>
        <v>22899394.444200974</v>
      </c>
      <c r="AD35" s="1">
        <f t="shared" si="42"/>
        <v>21933858.521994662</v>
      </c>
      <c r="AF35" s="1">
        <f t="shared" ref="AF35:AS35" si="43">B12*B6</f>
        <v>42391220.356502309</v>
      </c>
      <c r="AG35" s="1">
        <f t="shared" si="43"/>
        <v>50626917.249141127</v>
      </c>
      <c r="AH35" s="1">
        <f t="shared" si="43"/>
        <v>55127580.306711778</v>
      </c>
      <c r="AI35" s="1">
        <f t="shared" si="43"/>
        <v>59347159.852329135</v>
      </c>
      <c r="AJ35" s="1">
        <f t="shared" si="43"/>
        <v>59491442.41384773</v>
      </c>
      <c r="AK35" s="1">
        <f t="shared" si="43"/>
        <v>66327431.539429672</v>
      </c>
      <c r="AL35" s="1">
        <f t="shared" si="43"/>
        <v>72036194.258037806</v>
      </c>
      <c r="AM35" s="1">
        <f t="shared" si="43"/>
        <v>77203346.070411474</v>
      </c>
      <c r="AN35" s="1">
        <f t="shared" si="43"/>
        <v>76182786.518997654</v>
      </c>
      <c r="AO35" s="1">
        <f t="shared" si="43"/>
        <v>74800401.436448976</v>
      </c>
      <c r="AP35" s="1">
        <f t="shared" si="43"/>
        <v>70018461.74698256</v>
      </c>
      <c r="AQ35" s="1">
        <f t="shared" si="43"/>
        <v>69812997.626889706</v>
      </c>
      <c r="AR35" s="1">
        <f t="shared" si="43"/>
        <v>69584708.984770924</v>
      </c>
      <c r="AS35" s="1">
        <f t="shared" si="43"/>
        <v>65827140.084745452</v>
      </c>
      <c r="AU35" s="1">
        <f t="shared" ref="AU35:BH35" si="44">B12*B7</f>
        <v>10366265.945148813</v>
      </c>
      <c r="AV35" s="1">
        <f t="shared" si="44"/>
        <v>13187340.215095982</v>
      </c>
      <c r="AW35" s="1">
        <f t="shared" si="44"/>
        <v>15344627.357525533</v>
      </c>
      <c r="AX35" s="1">
        <f t="shared" si="44"/>
        <v>17217453.361544587</v>
      </c>
      <c r="AY35" s="1">
        <f t="shared" si="44"/>
        <v>18881063.649896514</v>
      </c>
      <c r="AZ35" s="1">
        <f t="shared" si="44"/>
        <v>22909364.034108303</v>
      </c>
      <c r="BA35" s="1">
        <f t="shared" si="44"/>
        <v>25584024.162993882</v>
      </c>
      <c r="BB35" s="1">
        <f t="shared" si="44"/>
        <v>27809850.26157286</v>
      </c>
      <c r="BC35" s="1">
        <f t="shared" si="44"/>
        <v>26081041.058959767</v>
      </c>
      <c r="BD35" s="1">
        <f t="shared" si="44"/>
        <v>26261813.805626493</v>
      </c>
      <c r="BE35" s="1">
        <f t="shared" si="44"/>
        <v>24105280.308839452</v>
      </c>
      <c r="BF35" s="1">
        <f t="shared" si="44"/>
        <v>24176119.439733393</v>
      </c>
      <c r="BG35" s="1">
        <f t="shared" si="44"/>
        <v>23984324.861761533</v>
      </c>
      <c r="BH35" s="1">
        <f t="shared" si="44"/>
        <v>22394353.766661383</v>
      </c>
      <c r="BJ35" s="1">
        <f t="shared" ref="BJ35:BW35" si="45">B12*B8</f>
        <v>71316730.946203411</v>
      </c>
      <c r="BK35" s="1">
        <f t="shared" si="45"/>
        <v>86963832.38509199</v>
      </c>
      <c r="BL35" s="1">
        <f t="shared" si="45"/>
        <v>95616486.825046331</v>
      </c>
      <c r="BM35" s="1">
        <f t="shared" si="45"/>
        <v>106466257.9160406</v>
      </c>
      <c r="BN35" s="1">
        <f t="shared" si="45"/>
        <v>113707703.90290502</v>
      </c>
      <c r="BO35" s="1">
        <f t="shared" si="45"/>
        <v>128520830.81914359</v>
      </c>
      <c r="BP35" s="1">
        <f t="shared" si="45"/>
        <v>144154184.35806224</v>
      </c>
      <c r="BQ35" s="1">
        <f t="shared" si="45"/>
        <v>161963422.16527012</v>
      </c>
      <c r="BR35" s="1">
        <f t="shared" si="45"/>
        <v>154832218.190005</v>
      </c>
      <c r="BS35" s="1">
        <f t="shared" si="45"/>
        <v>165922720.89899993</v>
      </c>
      <c r="BT35" s="1">
        <f t="shared" si="45"/>
        <v>145345402.19009733</v>
      </c>
      <c r="BU35" s="1">
        <f t="shared" si="45"/>
        <v>148455730.23290899</v>
      </c>
      <c r="BV35" s="1">
        <f t="shared" si="45"/>
        <v>151510845.66883013</v>
      </c>
      <c r="BW35" s="1">
        <f t="shared" si="45"/>
        <v>145605653.60198927</v>
      </c>
      <c r="BY35" s="1">
        <f t="shared" ref="BY35:CL35" si="46">B12*B9</f>
        <v>24786215.486143529</v>
      </c>
      <c r="BZ35" s="1">
        <f t="shared" si="46"/>
        <v>31791706.679992259</v>
      </c>
      <c r="CA35" s="38">
        <f t="shared" si="46"/>
        <v>33934246.303240404</v>
      </c>
      <c r="CB35" s="1">
        <f t="shared" si="46"/>
        <v>34177090.175882965</v>
      </c>
      <c r="CC35" s="1">
        <f t="shared" si="46"/>
        <v>32763275.687512189</v>
      </c>
      <c r="CD35" s="1">
        <f t="shared" si="46"/>
        <v>36270205.575498827</v>
      </c>
      <c r="CE35" s="1">
        <f t="shared" si="46"/>
        <v>38499627.729955189</v>
      </c>
      <c r="CF35" s="1">
        <f t="shared" si="46"/>
        <v>42019460.619632557</v>
      </c>
      <c r="CG35" s="1">
        <f t="shared" si="46"/>
        <v>33029117.474745885</v>
      </c>
      <c r="CH35" s="1">
        <f t="shared" si="46"/>
        <v>32809315.311091997</v>
      </c>
      <c r="CI35" s="1">
        <f t="shared" si="46"/>
        <v>28868203.233822782</v>
      </c>
      <c r="CJ35" s="1">
        <f t="shared" si="46"/>
        <v>28984422.93391449</v>
      </c>
      <c r="CK35" s="1">
        <f t="shared" si="46"/>
        <v>29584054.889038462</v>
      </c>
      <c r="CL35" s="1">
        <f t="shared" si="46"/>
        <v>27949441.14137499</v>
      </c>
    </row>
    <row r="36" spans="1:90" s="55" customFormat="1" x14ac:dyDescent="0.35">
      <c r="A36" s="63" t="s">
        <v>69</v>
      </c>
      <c r="B36" s="1">
        <f>B52</f>
        <v>2128514.2721471004</v>
      </c>
      <c r="C36" s="1">
        <f t="shared" ref="C36:N36" si="47">C52</f>
        <v>3465351.5092655765</v>
      </c>
      <c r="D36" s="1">
        <f t="shared" si="47"/>
        <v>-237118.33734351498</v>
      </c>
      <c r="E36" s="1">
        <f t="shared" si="47"/>
        <v>4579259.6298530772</v>
      </c>
      <c r="F36" s="1">
        <f t="shared" si="47"/>
        <v>2552994.9313472915</v>
      </c>
      <c r="G36" s="1">
        <f t="shared" si="47"/>
        <v>2223526.9558000849</v>
      </c>
      <c r="H36" s="1">
        <f t="shared" si="47"/>
        <v>8169032.6491904678</v>
      </c>
      <c r="I36" s="1">
        <f t="shared" si="47"/>
        <v>3562008.5693753427</v>
      </c>
      <c r="J36" s="1">
        <f t="shared" si="47"/>
        <v>860110.40175143129</v>
      </c>
      <c r="K36" s="1">
        <f t="shared" si="47"/>
        <v>10701351.261490267</v>
      </c>
      <c r="L36" s="1">
        <f t="shared" si="47"/>
        <v>7050554.5154567277</v>
      </c>
      <c r="M36" s="1">
        <f t="shared" si="47"/>
        <v>8142051.4914896954</v>
      </c>
      <c r="N36" s="1">
        <f t="shared" si="47"/>
        <v>5636895.3345370442</v>
      </c>
      <c r="O36" s="1">
        <f t="shared" ref="O36" si="48">O52</f>
        <v>7754728.333322674</v>
      </c>
      <c r="Q36" s="1">
        <f>Q52</f>
        <v>716366.48803244485</v>
      </c>
      <c r="R36" s="1">
        <f t="shared" ref="R36:AC36" si="49">R52</f>
        <v>1262572.7136045212</v>
      </c>
      <c r="S36" s="1">
        <f t="shared" si="49"/>
        <v>-87784.599401436062</v>
      </c>
      <c r="T36" s="1">
        <f t="shared" si="49"/>
        <v>1705316.9948988289</v>
      </c>
      <c r="U36" s="1">
        <f t="shared" si="49"/>
        <v>1011155.118948714</v>
      </c>
      <c r="V36" s="1">
        <f t="shared" si="49"/>
        <v>955471.69971164677</v>
      </c>
      <c r="W36" s="1">
        <f t="shared" si="49"/>
        <v>3693429.4334100983</v>
      </c>
      <c r="X36" s="1">
        <f t="shared" si="49"/>
        <v>1627593.1688437397</v>
      </c>
      <c r="Y36" s="1">
        <f t="shared" si="49"/>
        <v>367763.1197431584</v>
      </c>
      <c r="Z36" s="1">
        <f t="shared" si="49"/>
        <v>3762560.8764952431</v>
      </c>
      <c r="AA36" s="1">
        <f t="shared" si="49"/>
        <v>2763986.1245392966</v>
      </c>
      <c r="AB36" s="1">
        <f t="shared" si="49"/>
        <v>3034759.1657673419</v>
      </c>
      <c r="AC36" s="1">
        <f t="shared" si="49"/>
        <v>1995957.5769842099</v>
      </c>
      <c r="AD36" s="1">
        <f t="shared" ref="AD36" si="50">AD52</f>
        <v>2561440.2164990809</v>
      </c>
      <c r="AF36" s="1">
        <f t="shared" ref="AF36:AR36" si="51">AF52</f>
        <v>2983152.2239961997</v>
      </c>
      <c r="AG36" s="1">
        <f t="shared" si="51"/>
        <v>5046596.7701072004</v>
      </c>
      <c r="AH36" s="1">
        <f t="shared" si="51"/>
        <v>-364066.68837055244</v>
      </c>
      <c r="AI36" s="1">
        <f t="shared" si="51"/>
        <v>7147148.9354747459</v>
      </c>
      <c r="AJ36" s="1">
        <f t="shared" si="51"/>
        <v>3932719.8429586021</v>
      </c>
      <c r="AK36" s="1">
        <f t="shared" si="51"/>
        <v>3315332.2401282964</v>
      </c>
      <c r="AL36" s="1">
        <f t="shared" si="51"/>
        <v>12089284.044290543</v>
      </c>
      <c r="AM36" s="1">
        <f t="shared" si="51"/>
        <v>5079169.216608665</v>
      </c>
      <c r="AN36" s="1">
        <f t="shared" si="51"/>
        <v>1237119.7863666376</v>
      </c>
      <c r="AO36" s="1">
        <f t="shared" si="51"/>
        <v>13247732.01476595</v>
      </c>
      <c r="AP36" s="1">
        <f t="shared" si="51"/>
        <v>8976388.8754122797</v>
      </c>
      <c r="AQ36" s="1">
        <f t="shared" si="51"/>
        <v>9525328.0716692489</v>
      </c>
      <c r="AR36" s="1">
        <f t="shared" si="51"/>
        <v>6065144.1014662525</v>
      </c>
      <c r="AS36" s="1">
        <f t="shared" ref="AS36" si="52">AS52</f>
        <v>7687306.3880671021</v>
      </c>
      <c r="AU36" s="1">
        <f>AU52</f>
        <v>729494.19829720852</v>
      </c>
      <c r="AV36" s="1">
        <f t="shared" ref="AV36:BG36" si="53">AV52</f>
        <v>1314541.5947074529</v>
      </c>
      <c r="AW36" s="1">
        <f t="shared" si="53"/>
        <v>-101337.0736617431</v>
      </c>
      <c r="AX36" s="1">
        <f t="shared" si="53"/>
        <v>2073489.3425522544</v>
      </c>
      <c r="AY36" s="1">
        <f t="shared" si="53"/>
        <v>1248144.7861958225</v>
      </c>
      <c r="AZ36" s="1">
        <f t="shared" si="53"/>
        <v>1145109.2168096672</v>
      </c>
      <c r="BA36" s="1">
        <f t="shared" si="53"/>
        <v>4293571.2843813263</v>
      </c>
      <c r="BB36" s="1">
        <f t="shared" si="53"/>
        <v>1829596.0286261893</v>
      </c>
      <c r="BC36" s="1">
        <f t="shared" si="53"/>
        <v>423525.75191031722</v>
      </c>
      <c r="BD36" s="1">
        <f t="shared" si="53"/>
        <v>4651171.1814034376</v>
      </c>
      <c r="BE36" s="1">
        <f t="shared" si="53"/>
        <v>3090304.5368928784</v>
      </c>
      <c r="BF36" s="1">
        <f t="shared" si="53"/>
        <v>3298604.3365865783</v>
      </c>
      <c r="BG36" s="1">
        <f t="shared" si="53"/>
        <v>2090522.30849741</v>
      </c>
      <c r="BH36" s="1">
        <f t="shared" ref="BH36" si="54">BH52</f>
        <v>2615217.1834436655</v>
      </c>
      <c r="BJ36" s="1">
        <f>BJ52</f>
        <v>5018696.3890430396</v>
      </c>
      <c r="BK36" s="1">
        <f t="shared" ref="BK36:BV36" si="55">BK52</f>
        <v>8668736.3062421326</v>
      </c>
      <c r="BL36" s="1">
        <f t="shared" si="55"/>
        <v>-631458.47356888594</v>
      </c>
      <c r="BM36" s="1">
        <f t="shared" si="55"/>
        <v>12821678.473274793</v>
      </c>
      <c r="BN36" s="1">
        <f t="shared" si="55"/>
        <v>7516720.4776350409</v>
      </c>
      <c r="BO36" s="1">
        <f t="shared" si="55"/>
        <v>6424027.6466830233</v>
      </c>
      <c r="BP36" s="1">
        <f t="shared" si="55"/>
        <v>24192295.259728923</v>
      </c>
      <c r="BQ36" s="1">
        <f t="shared" si="55"/>
        <v>10655491.891869158</v>
      </c>
      <c r="BR36" s="1">
        <f t="shared" si="55"/>
        <v>2514295.019152787</v>
      </c>
      <c r="BS36" s="1">
        <f t="shared" si="55"/>
        <v>29386202.4724329</v>
      </c>
      <c r="BT36" s="1">
        <f t="shared" si="55"/>
        <v>18633326.393631235</v>
      </c>
      <c r="BU36" s="1">
        <f t="shared" si="55"/>
        <v>20255390.532362673</v>
      </c>
      <c r="BV36" s="1">
        <f t="shared" si="55"/>
        <v>13205992.025023548</v>
      </c>
      <c r="BW36" s="1">
        <f t="shared" ref="BW36" si="56">BW52</f>
        <v>17003856.522905078</v>
      </c>
      <c r="BY36" s="1">
        <f>BY52</f>
        <v>1744253.9570719469</v>
      </c>
      <c r="BZ36" s="1">
        <f t="shared" ref="BZ36:CK36" si="57">BZ52</f>
        <v>3169063.6713647773</v>
      </c>
      <c r="CA36" s="38">
        <f t="shared" si="57"/>
        <v>-224104.31593835462</v>
      </c>
      <c r="CB36" s="1">
        <f t="shared" si="57"/>
        <v>4115929.9665896269</v>
      </c>
      <c r="CC36" s="1">
        <f t="shared" si="57"/>
        <v>2165837.2900135112</v>
      </c>
      <c r="CD36" s="1">
        <f t="shared" si="57"/>
        <v>1812941.9323142178</v>
      </c>
      <c r="CE36" s="1">
        <f t="shared" si="57"/>
        <v>6461098.3411986819</v>
      </c>
      <c r="CF36" s="1">
        <f t="shared" si="57"/>
        <v>2764439.130437287</v>
      </c>
      <c r="CG36" s="1">
        <f t="shared" si="57"/>
        <v>536354.42625935364</v>
      </c>
      <c r="CH36" s="1">
        <f t="shared" si="57"/>
        <v>5810784.5477083959</v>
      </c>
      <c r="CI36" s="1">
        <f t="shared" si="57"/>
        <v>3700912.7578040967</v>
      </c>
      <c r="CJ36" s="1">
        <f t="shared" si="57"/>
        <v>3954652.2007964109</v>
      </c>
      <c r="CK36" s="1">
        <f t="shared" si="57"/>
        <v>2578606.1136933994</v>
      </c>
      <c r="CL36" s="1">
        <f t="shared" ref="CL36" si="58">CL52</f>
        <v>3263940.8532162844</v>
      </c>
    </row>
    <row r="37" spans="1:90" s="55" customFormat="1" x14ac:dyDescent="0.35">
      <c r="A37" s="63" t="s">
        <v>70</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-3267613.0596761871</v>
      </c>
      <c r="I37" s="1">
        <f>-I36*WACC!$J$13</f>
        <v>-1424803.4277501372</v>
      </c>
      <c r="J37" s="1">
        <f>-J36*WACC!$K$13</f>
        <v>-344044.16070057254</v>
      </c>
      <c r="K37" s="1">
        <f>-K36*WACC!$L$13</f>
        <v>-4280540.5045961067</v>
      </c>
      <c r="L37" s="1">
        <f>-L36*WACC!M$13</f>
        <v>-2820221.8061826914</v>
      </c>
      <c r="M37" s="1">
        <f>-M36*WACC!N$13</f>
        <v>-3256820.5965958782</v>
      </c>
      <c r="N37" s="1">
        <f>-N36*WACC!O$13</f>
        <v>-2254758.1338148178</v>
      </c>
      <c r="O37" s="1">
        <f>-O36*WACC!P$13</f>
        <v>-3101891.3333290699</v>
      </c>
      <c r="Q37" s="1">
        <f>-Q36*WACC!$C$13</f>
        <v>-286546.59521297796</v>
      </c>
      <c r="R37" s="1">
        <f>-R36*WACC!$D$13</f>
        <v>-505029.08544180851</v>
      </c>
      <c r="S37" s="1">
        <f>-S36*WACC!$E$13</f>
        <v>35113.839760574425</v>
      </c>
      <c r="T37" s="1">
        <f>-T36*WACC!$F$13</f>
        <v>-682126.79795953166</v>
      </c>
      <c r="U37" s="1">
        <f>-U36*WACC!$G$13</f>
        <v>-404462.04757948563</v>
      </c>
      <c r="V37" s="1">
        <f>-V36*WACC!$H$13</f>
        <v>-382188.67988465872</v>
      </c>
      <c r="W37" s="1">
        <f>-W36*WACC!$I$13</f>
        <v>-1477371.7733640394</v>
      </c>
      <c r="X37" s="1">
        <f>-X36*WACC!$J$13</f>
        <v>-651037.26753749594</v>
      </c>
      <c r="Y37" s="1">
        <f>-Y36*WACC!$K$13</f>
        <v>-147105.24789726335</v>
      </c>
      <c r="Z37" s="1">
        <f>-Z36*WACC!$L$13</f>
        <v>-1505024.3505980973</v>
      </c>
      <c r="AA37" s="1">
        <f>-AA36*WACC!M13</f>
        <v>-1105594.4498157187</v>
      </c>
      <c r="AB37" s="1">
        <f>-AB36*WACC!N$13</f>
        <v>-1213903.6663069369</v>
      </c>
      <c r="AC37" s="1">
        <f>-AC36*WACC!O$13</f>
        <v>-798383.03079368407</v>
      </c>
      <c r="AD37" s="1">
        <f>-AD36*WACC!P$13</f>
        <v>-1024576.0865996324</v>
      </c>
      <c r="AF37" s="1">
        <f>-AF36*WACC!$C$13</f>
        <v>-1193260.88959848</v>
      </c>
      <c r="AG37" s="1">
        <f>-AG36*WACC!$D$13</f>
        <v>-2018638.7080428803</v>
      </c>
      <c r="AH37" s="1">
        <f>-AH36*WACC!$E$13</f>
        <v>145626.67534822098</v>
      </c>
      <c r="AI37" s="1">
        <f>-AI36*WACC!$F$13</f>
        <v>-2858859.5741898986</v>
      </c>
      <c r="AJ37" s="1">
        <f>-AJ36*WACC!$G$13</f>
        <v>-1573087.9371834409</v>
      </c>
      <c r="AK37" s="1">
        <f>-AK36*WACC!$H$13</f>
        <v>-1326132.8960513186</v>
      </c>
      <c r="AL37" s="1">
        <f>-AL36*WACC!$I$13</f>
        <v>-4835713.6177162174</v>
      </c>
      <c r="AM37" s="1">
        <f>-AM36*WACC!$J$13</f>
        <v>-2031667.6866434661</v>
      </c>
      <c r="AN37" s="1">
        <f>-AN36*WACC!$K$13</f>
        <v>-494847.91454665503</v>
      </c>
      <c r="AO37" s="1">
        <f>-AO36*WACC!$L$13</f>
        <v>-5299092.8059063805</v>
      </c>
      <c r="AP37" s="1">
        <f>-AP36*WACC!$M$13</f>
        <v>-3590555.5501649119</v>
      </c>
      <c r="AQ37" s="1">
        <f>-AQ36*WACC!N$13</f>
        <v>-3810131.2286676997</v>
      </c>
      <c r="AR37" s="1">
        <f>-AR36*WACC!O$13</f>
        <v>-2426057.640586501</v>
      </c>
      <c r="AS37" s="1">
        <f>-AS36*WACC!P$13</f>
        <v>-3074922.555226841</v>
      </c>
      <c r="AU37" s="38">
        <f>-AU36*WACC!C13</f>
        <v>-291797.6793188834</v>
      </c>
      <c r="AV37" s="38">
        <f>-AV36*WACC!D13</f>
        <v>-525816.63788298122</v>
      </c>
      <c r="AW37" s="38">
        <f>-AW36*WACC!E13</f>
        <v>40534.829464697243</v>
      </c>
      <c r="AX37" s="38">
        <f>-AX36*WACC!F13</f>
        <v>-829395.73702090187</v>
      </c>
      <c r="AY37" s="38">
        <f>-AY36*WACC!G13</f>
        <v>-499257.91447832901</v>
      </c>
      <c r="AZ37" s="38">
        <f>-AZ36*WACC!H13</f>
        <v>-458043.68672386691</v>
      </c>
      <c r="BA37" s="38">
        <f>-BA36*WACC!I13</f>
        <v>-1717428.5137525306</v>
      </c>
      <c r="BB37" s="38">
        <f>-BB36*WACC!J13</f>
        <v>-731838.4114504758</v>
      </c>
      <c r="BC37" s="38">
        <f>-BC36*WACC!K13</f>
        <v>-169410.30076412691</v>
      </c>
      <c r="BD37" s="38">
        <f>-BD36*WACC!L13</f>
        <v>-1860468.4725613752</v>
      </c>
      <c r="BE37" s="38">
        <f>-BE36*WACC!M13</f>
        <v>-1236121.8147571513</v>
      </c>
      <c r="BF37" s="1">
        <f>-BF36*WACC!N$13</f>
        <v>-1319441.7346346313</v>
      </c>
      <c r="BG37" s="1">
        <f>-BG36*WACC!O$13</f>
        <v>-836208.92339896411</v>
      </c>
      <c r="BH37" s="1">
        <f>-BH36*WACC!P$13</f>
        <v>-1046086.8733774662</v>
      </c>
      <c r="BJ37" s="38">
        <f>-BJ36*WACC!C13</f>
        <v>-2007478.555617216</v>
      </c>
      <c r="BK37" s="38">
        <f>-BK36*WACC!D13</f>
        <v>-3467494.522496853</v>
      </c>
      <c r="BL37" s="38">
        <f>-BL36*WACC!E13</f>
        <v>252583.38942755439</v>
      </c>
      <c r="BM37" s="38">
        <f>-BM36*WACC!F13</f>
        <v>-5128671.3893099176</v>
      </c>
      <c r="BN37" s="38">
        <f>-BN36*WACC!G13</f>
        <v>-3006688.1910540164</v>
      </c>
      <c r="BO37" s="38">
        <f>-BO36*WACC!H13</f>
        <v>-2569611.0586732095</v>
      </c>
      <c r="BP37" s="38">
        <f>-BP36*WACC!I13</f>
        <v>-9676918.1038915701</v>
      </c>
      <c r="BQ37" s="38">
        <f>-BQ36*WACC!J13</f>
        <v>-4262196.756747663</v>
      </c>
      <c r="BR37" s="38">
        <f>-BR36*WACC!K13</f>
        <v>-1005718.0076611149</v>
      </c>
      <c r="BS37" s="38">
        <f>-BS36*WACC!L13</f>
        <v>-11754480.988973161</v>
      </c>
      <c r="BT37" s="38">
        <f>-BT36*WACC!M13</f>
        <v>-7453330.5574524943</v>
      </c>
      <c r="BU37" s="1">
        <f>-BU36*WACC!N$13</f>
        <v>-8102156.2129450701</v>
      </c>
      <c r="BV37" s="1">
        <f>-BV36*WACC!O$13</f>
        <v>-5282396.8100094199</v>
      </c>
      <c r="BW37" s="1">
        <f>-BW36*WACC!P$13</f>
        <v>-6801542.6091620317</v>
      </c>
      <c r="BY37" s="38">
        <f>-BY36*WACC!C13</f>
        <v>-697701.58282877877</v>
      </c>
      <c r="BZ37" s="38">
        <f>-BZ36*WACC!D13</f>
        <v>-1267625.4685459109</v>
      </c>
      <c r="CA37" s="38">
        <f>-CA36*WACC!E13</f>
        <v>89641.726375341852</v>
      </c>
      <c r="CB37" s="38">
        <f>-CB36*WACC!F13</f>
        <v>-1646371.9866358507</v>
      </c>
      <c r="CC37" s="38">
        <f>-CC36*WACC!G13</f>
        <v>-866334.91600540455</v>
      </c>
      <c r="CD37" s="38">
        <f>-CD36*WACC!H13</f>
        <v>-725176.77292568714</v>
      </c>
      <c r="CE37" s="38">
        <f>-CE36*WACC!I13</f>
        <v>-2584439.3364794729</v>
      </c>
      <c r="CF37" s="38">
        <f>-CF36*WACC!J13</f>
        <v>-1105775.652174915</v>
      </c>
      <c r="CG37" s="38">
        <f>-CG36*WACC!K13</f>
        <v>-214541.77050374146</v>
      </c>
      <c r="CH37" s="38">
        <f>-CH36*WACC!L13</f>
        <v>-2324313.8190833586</v>
      </c>
      <c r="CI37" s="38">
        <f>-CI36*WACC!M13</f>
        <v>-1480365.1031216388</v>
      </c>
      <c r="CJ37" s="1">
        <f>-CJ36*WACC!N$13</f>
        <v>-1581860.8803185644</v>
      </c>
      <c r="CK37" s="1">
        <f>-CK36*WACC!O$13</f>
        <v>-1031442.4454773598</v>
      </c>
      <c r="CL37" s="1">
        <f>-CL36*WACC!P$13</f>
        <v>-1305576.341286514</v>
      </c>
    </row>
    <row r="38" spans="1:90" s="55" customFormat="1" x14ac:dyDescent="0.35">
      <c r="A38" s="62" t="s">
        <v>71</v>
      </c>
      <c r="B38" s="1">
        <f>B36+B37</f>
        <v>1277108.5632882603</v>
      </c>
      <c r="C38" s="1">
        <f t="shared" ref="C38:N38" si="59">C36+C37</f>
        <v>2079210.9055593458</v>
      </c>
      <c r="D38" s="1">
        <f t="shared" si="59"/>
        <v>-142271.00240610898</v>
      </c>
      <c r="E38" s="1">
        <f t="shared" si="59"/>
        <v>2747555.7779118465</v>
      </c>
      <c r="F38" s="1">
        <f t="shared" si="59"/>
        <v>1531796.9588083748</v>
      </c>
      <c r="G38" s="1">
        <f t="shared" si="59"/>
        <v>1334116.1734800509</v>
      </c>
      <c r="H38" s="1">
        <f t="shared" si="59"/>
        <v>4901419.5895142807</v>
      </c>
      <c r="I38" s="1">
        <f t="shared" si="59"/>
        <v>2137205.1416252055</v>
      </c>
      <c r="J38" s="1">
        <f t="shared" si="59"/>
        <v>516066.24105085875</v>
      </c>
      <c r="K38" s="1">
        <f t="shared" si="59"/>
        <v>6420810.7568941601</v>
      </c>
      <c r="L38" s="1">
        <f t="shared" si="59"/>
        <v>4230332.7092740368</v>
      </c>
      <c r="M38" s="1">
        <f t="shared" si="59"/>
        <v>4885230.8948938176</v>
      </c>
      <c r="N38" s="1">
        <f t="shared" si="59"/>
        <v>3382137.2007222264</v>
      </c>
      <c r="O38" s="1">
        <f t="shared" ref="O38" si="60">O36+O37</f>
        <v>4652836.9999936037</v>
      </c>
      <c r="Q38" s="1">
        <f t="shared" ref="Q38:AC38" si="61">Q36+Q37</f>
        <v>429819.89281946688</v>
      </c>
      <c r="R38" s="1">
        <f t="shared" si="61"/>
        <v>757543.62816271279</v>
      </c>
      <c r="S38" s="1">
        <f t="shared" si="61"/>
        <v>-52670.759640861637</v>
      </c>
      <c r="T38" s="1">
        <f t="shared" si="61"/>
        <v>1023190.1969392973</v>
      </c>
      <c r="U38" s="1">
        <f t="shared" si="61"/>
        <v>606693.07136922842</v>
      </c>
      <c r="V38" s="1">
        <f t="shared" si="61"/>
        <v>573283.01982698799</v>
      </c>
      <c r="W38" s="1">
        <f t="shared" si="61"/>
        <v>2216057.6600460587</v>
      </c>
      <c r="X38" s="1">
        <f t="shared" si="61"/>
        <v>976555.90130624373</v>
      </c>
      <c r="Y38" s="1">
        <f t="shared" si="61"/>
        <v>220657.87184589505</v>
      </c>
      <c r="Z38" s="1">
        <f t="shared" si="61"/>
        <v>2257536.5258971457</v>
      </c>
      <c r="AA38" s="1">
        <f t="shared" si="61"/>
        <v>1658391.6747235779</v>
      </c>
      <c r="AB38" s="1">
        <f t="shared" si="61"/>
        <v>1820855.499460405</v>
      </c>
      <c r="AC38" s="1">
        <f t="shared" si="61"/>
        <v>1197574.5461905259</v>
      </c>
      <c r="AD38" s="1">
        <f t="shared" ref="AD38" si="62">AD36+AD37</f>
        <v>1536864.1298994485</v>
      </c>
      <c r="AF38" s="1">
        <f t="shared" ref="AF38:AR38" si="63">AF36+AF37</f>
        <v>1789891.3343977197</v>
      </c>
      <c r="AG38" s="1">
        <f t="shared" si="63"/>
        <v>3027958.0620643198</v>
      </c>
      <c r="AH38" s="1">
        <f t="shared" si="63"/>
        <v>-218440.01302233146</v>
      </c>
      <c r="AI38" s="1">
        <f t="shared" si="63"/>
        <v>4288289.3612848474</v>
      </c>
      <c r="AJ38" s="1">
        <f t="shared" si="63"/>
        <v>2359631.9057751615</v>
      </c>
      <c r="AK38" s="1">
        <f t="shared" si="63"/>
        <v>1989199.3440769778</v>
      </c>
      <c r="AL38" s="1">
        <f t="shared" si="63"/>
        <v>7253570.4265743252</v>
      </c>
      <c r="AM38" s="1">
        <f t="shared" si="63"/>
        <v>3047501.5299651986</v>
      </c>
      <c r="AN38" s="1">
        <f t="shared" si="63"/>
        <v>742271.87181998254</v>
      </c>
      <c r="AO38" s="1">
        <f t="shared" si="63"/>
        <v>7948639.2088595694</v>
      </c>
      <c r="AP38" s="1">
        <f t="shared" si="63"/>
        <v>5385833.3252473678</v>
      </c>
      <c r="AQ38" s="1">
        <f t="shared" si="63"/>
        <v>5715196.8430015491</v>
      </c>
      <c r="AR38" s="1">
        <f t="shared" si="63"/>
        <v>3639086.4608797515</v>
      </c>
      <c r="AS38" s="1">
        <f t="shared" ref="AS38" si="64">AS36+AS37</f>
        <v>4612383.832840261</v>
      </c>
      <c r="AU38" s="1">
        <f>AU36+AU37</f>
        <v>437696.51897832513</v>
      </c>
      <c r="AV38" s="1">
        <f t="shared" ref="AV38:BG38" si="65">AV36+AV37</f>
        <v>788724.95682447171</v>
      </c>
      <c r="AW38" s="1">
        <f t="shared" si="65"/>
        <v>-60802.244197045853</v>
      </c>
      <c r="AX38" s="1">
        <f t="shared" si="65"/>
        <v>1244093.6055313526</v>
      </c>
      <c r="AY38" s="1">
        <f t="shared" si="65"/>
        <v>748886.87171749352</v>
      </c>
      <c r="AZ38" s="1">
        <f t="shared" si="65"/>
        <v>687065.53008580022</v>
      </c>
      <c r="BA38" s="1">
        <f t="shared" si="65"/>
        <v>2576142.770628796</v>
      </c>
      <c r="BB38" s="1">
        <f t="shared" si="65"/>
        <v>1097757.6171757136</v>
      </c>
      <c r="BC38" s="1">
        <f t="shared" si="65"/>
        <v>254115.45114619032</v>
      </c>
      <c r="BD38" s="1">
        <f t="shared" si="65"/>
        <v>2790702.7088420624</v>
      </c>
      <c r="BE38" s="1">
        <f t="shared" si="65"/>
        <v>1854182.7221357271</v>
      </c>
      <c r="BF38" s="1">
        <f t="shared" si="65"/>
        <v>1979162.601951947</v>
      </c>
      <c r="BG38" s="1">
        <f t="shared" si="65"/>
        <v>1254313.3850984459</v>
      </c>
      <c r="BH38" s="1">
        <f t="shared" ref="BH38" si="66">BH36+BH37</f>
        <v>1569130.3100661994</v>
      </c>
      <c r="BJ38" s="1">
        <f>BJ36+BJ37</f>
        <v>3011217.8334258236</v>
      </c>
      <c r="BK38" s="1">
        <f t="shared" ref="BK38:BV38" si="67">BK36+BK37</f>
        <v>5201241.7837452795</v>
      </c>
      <c r="BL38" s="1">
        <f t="shared" si="67"/>
        <v>-378875.08414133155</v>
      </c>
      <c r="BM38" s="1">
        <f t="shared" si="67"/>
        <v>7693007.0839648759</v>
      </c>
      <c r="BN38" s="1">
        <f t="shared" si="67"/>
        <v>4510032.2865810245</v>
      </c>
      <c r="BO38" s="1">
        <f t="shared" si="67"/>
        <v>3854416.5880098138</v>
      </c>
      <c r="BP38" s="1">
        <f t="shared" si="67"/>
        <v>14515377.155837353</v>
      </c>
      <c r="BQ38" s="1">
        <f t="shared" si="67"/>
        <v>6393295.1351214945</v>
      </c>
      <c r="BR38" s="1">
        <f t="shared" si="67"/>
        <v>1508577.0114916721</v>
      </c>
      <c r="BS38" s="1">
        <f t="shared" si="67"/>
        <v>17631721.483459741</v>
      </c>
      <c r="BT38" s="1">
        <f t="shared" si="67"/>
        <v>11179995.83617874</v>
      </c>
      <c r="BU38" s="1">
        <f t="shared" si="67"/>
        <v>12153234.319417603</v>
      </c>
      <c r="BV38" s="1">
        <f t="shared" si="67"/>
        <v>7923595.215014128</v>
      </c>
      <c r="BW38" s="1">
        <f t="shared" ref="BW38" si="68">BW36+BW37</f>
        <v>10202313.913743045</v>
      </c>
      <c r="BY38" s="1">
        <f>BY36+BY37</f>
        <v>1046552.3742431682</v>
      </c>
      <c r="BZ38" s="1">
        <f t="shared" ref="BZ38:CK38" si="69">BZ36+BZ37</f>
        <v>1901438.2028188664</v>
      </c>
      <c r="CA38" s="38">
        <f t="shared" si="69"/>
        <v>-134462.58956301276</v>
      </c>
      <c r="CB38" s="1">
        <f t="shared" si="69"/>
        <v>2469557.9799537761</v>
      </c>
      <c r="CC38" s="1">
        <f t="shared" si="69"/>
        <v>1299502.3740081065</v>
      </c>
      <c r="CD38" s="1">
        <f t="shared" si="69"/>
        <v>1087765.1593885305</v>
      </c>
      <c r="CE38" s="1">
        <f t="shared" si="69"/>
        <v>3876659.0047192089</v>
      </c>
      <c r="CF38" s="1">
        <f t="shared" si="69"/>
        <v>1658663.4782623721</v>
      </c>
      <c r="CG38" s="1">
        <f t="shared" si="69"/>
        <v>321812.65575561218</v>
      </c>
      <c r="CH38" s="1">
        <f t="shared" si="69"/>
        <v>3486470.7286250372</v>
      </c>
      <c r="CI38" s="1">
        <f t="shared" si="69"/>
        <v>2220547.6546824579</v>
      </c>
      <c r="CJ38" s="1">
        <f t="shared" si="69"/>
        <v>2372791.3204778465</v>
      </c>
      <c r="CK38" s="1">
        <f t="shared" si="69"/>
        <v>1547163.6682160394</v>
      </c>
      <c r="CL38" s="1">
        <f t="shared" ref="CL38" si="70">CL36+CL37</f>
        <v>1958364.5119297705</v>
      </c>
    </row>
    <row r="39" spans="1:90" s="55" customFormat="1" x14ac:dyDescent="0.35">
      <c r="A39" s="61" t="s">
        <v>72</v>
      </c>
      <c r="B39" s="1">
        <f>B33-B34+B35+B38</f>
        <v>96311771.550459579</v>
      </c>
      <c r="C39" s="1">
        <f t="shared" ref="C39:N39" si="71">C33-C34+C35+C38</f>
        <v>108301377.65690084</v>
      </c>
      <c r="D39" s="1">
        <f t="shared" si="71"/>
        <v>102076405.02912743</v>
      </c>
      <c r="E39" s="1">
        <f t="shared" si="71"/>
        <v>131475319.53663969</v>
      </c>
      <c r="F39" s="1">
        <f t="shared" si="71"/>
        <v>129867956.49707782</v>
      </c>
      <c r="G39" s="1">
        <f t="shared" si="71"/>
        <v>149564786.59299761</v>
      </c>
      <c r="H39" s="1">
        <f t="shared" si="71"/>
        <v>182569906.98311558</v>
      </c>
      <c r="I39" s="1">
        <f t="shared" si="71"/>
        <v>169928944.19042271</v>
      </c>
      <c r="J39" s="1">
        <f t="shared" si="71"/>
        <v>160257371.62750939</v>
      </c>
      <c r="K39" s="1">
        <f t="shared" si="71"/>
        <v>194385596.12381074</v>
      </c>
      <c r="L39" s="1">
        <f t="shared" si="71"/>
        <v>165240842.39612159</v>
      </c>
      <c r="M39" s="1">
        <f t="shared" si="71"/>
        <v>184724395.29657894</v>
      </c>
      <c r="N39" s="1">
        <f t="shared" si="71"/>
        <v>186696896.92031989</v>
      </c>
      <c r="O39" s="1">
        <f t="shared" ref="O39" si="72">O33-O34+O35+O38</f>
        <v>201140744.53332224</v>
      </c>
      <c r="Q39" s="1">
        <f t="shared" ref="Q39:AC39" si="73">Q33-Q34+Q35+Q38</f>
        <v>26878360.873342734</v>
      </c>
      <c r="R39" s="1">
        <f t="shared" si="73"/>
        <v>32893273.864667006</v>
      </c>
      <c r="S39" s="1">
        <f t="shared" si="73"/>
        <v>30696177.989914384</v>
      </c>
      <c r="T39" s="1">
        <f t="shared" si="73"/>
        <v>41250531.477478884</v>
      </c>
      <c r="U39" s="1">
        <f t="shared" si="73"/>
        <v>42361393.006810516</v>
      </c>
      <c r="V39" s="1">
        <f t="shared" si="73"/>
        <v>53340882.148132883</v>
      </c>
      <c r="W39" s="1">
        <f t="shared" si="73"/>
        <v>70065755.479511514</v>
      </c>
      <c r="X39" s="1">
        <f t="shared" si="73"/>
        <v>64136689.101444699</v>
      </c>
      <c r="Y39" s="1">
        <f t="shared" si="73"/>
        <v>55228905.522166871</v>
      </c>
      <c r="Z39" s="1">
        <f t="shared" si="73"/>
        <v>61116135.320554987</v>
      </c>
      <c r="AA39" s="1">
        <f t="shared" si="73"/>
        <v>58021233.691859841</v>
      </c>
      <c r="AB39" s="1">
        <f t="shared" si="73"/>
        <v>61807793.849433303</v>
      </c>
      <c r="AC39" s="1">
        <f t="shared" si="73"/>
        <v>58847637.026998796</v>
      </c>
      <c r="AD39" s="1">
        <f t="shared" ref="AD39" si="74">AD33-AD34+AD35+AD38</f>
        <v>59278308.018892325</v>
      </c>
      <c r="AF39" s="1">
        <f t="shared" ref="AF39:AR39" si="75">AF33-AF34+AF35+AF38</f>
        <v>103937986.10762429</v>
      </c>
      <c r="AG39" s="1">
        <f t="shared" si="75"/>
        <v>123265407.05489776</v>
      </c>
      <c r="AH39" s="1">
        <f t="shared" si="75"/>
        <v>118150145.53298683</v>
      </c>
      <c r="AI39" s="1">
        <f t="shared" si="75"/>
        <v>163042341.40709263</v>
      </c>
      <c r="AJ39" s="1">
        <f t="shared" si="75"/>
        <v>156084245.10067362</v>
      </c>
      <c r="AK39" s="1">
        <f t="shared" si="75"/>
        <v>178421172.14064315</v>
      </c>
      <c r="AL39" s="1">
        <f t="shared" si="75"/>
        <v>222898747.25849092</v>
      </c>
      <c r="AM39" s="1">
        <f t="shared" si="75"/>
        <v>194590369.39315906</v>
      </c>
      <c r="AN39" s="1">
        <f t="shared" si="75"/>
        <v>178945434.600577</v>
      </c>
      <c r="AO39" s="1">
        <f t="shared" si="75"/>
        <v>218423693.50625396</v>
      </c>
      <c r="AP39" s="1">
        <f t="shared" si="75"/>
        <v>191888931.16594616</v>
      </c>
      <c r="AQ39" s="1">
        <f t="shared" si="75"/>
        <v>198210160.48301482</v>
      </c>
      <c r="AR39" s="1">
        <f t="shared" si="75"/>
        <v>183654005.58364889</v>
      </c>
      <c r="AS39" s="1">
        <f t="shared" ref="AS39" si="76">AS33-AS34+AS35+AS38</f>
        <v>183076793.12712646</v>
      </c>
      <c r="AU39" s="1">
        <f t="shared" ref="AU39:BG39" si="77">AU33-AU34+AU35+AU38</f>
        <v>32186901.911972526</v>
      </c>
      <c r="AV39" s="1">
        <f t="shared" si="77"/>
        <v>39358156.200754292</v>
      </c>
      <c r="AW39" s="1">
        <f t="shared" si="77"/>
        <v>40617877.651143692</v>
      </c>
      <c r="AX39" s="1">
        <f t="shared" si="77"/>
        <v>55649458.016007893</v>
      </c>
      <c r="AY39" s="1">
        <f t="shared" si="77"/>
        <v>58392166.580237709</v>
      </c>
      <c r="AZ39" s="1">
        <f t="shared" si="77"/>
        <v>70868487.831733793</v>
      </c>
      <c r="BA39" s="1">
        <f t="shared" si="77"/>
        <v>89117372.850092784</v>
      </c>
      <c r="BB39" s="1">
        <f t="shared" si="77"/>
        <v>80584702.436465815</v>
      </c>
      <c r="BC39" s="1">
        <f t="shared" si="77"/>
        <v>72663157.702635854</v>
      </c>
      <c r="BD39" s="1">
        <f t="shared" si="77"/>
        <v>82307339.709620476</v>
      </c>
      <c r="BE39" s="1">
        <f t="shared" si="77"/>
        <v>71968295.220350862</v>
      </c>
      <c r="BF39" s="1">
        <f t="shared" si="77"/>
        <v>75089706.312441751</v>
      </c>
      <c r="BG39" s="1">
        <f t="shared" si="77"/>
        <v>70382605.431983665</v>
      </c>
      <c r="BH39" s="1">
        <f t="shared" ref="BH39" si="78">BH33-BH34+BH35+BH38</f>
        <v>69962062.596328646</v>
      </c>
      <c r="BJ39" s="1">
        <f t="shared" ref="BJ39:BV39" si="79">BJ33-BJ34+BJ35+BJ38</f>
        <v>198078493.46645474</v>
      </c>
      <c r="BK39" s="1">
        <f t="shared" si="79"/>
        <v>236980191.29294497</v>
      </c>
      <c r="BL39" s="1">
        <f t="shared" si="79"/>
        <v>231873738.54781231</v>
      </c>
      <c r="BM39" s="1">
        <f t="shared" si="79"/>
        <v>321357445.82943511</v>
      </c>
      <c r="BN39" s="1">
        <f t="shared" si="79"/>
        <v>328590897.29068339</v>
      </c>
      <c r="BO39" s="1">
        <f t="shared" si="79"/>
        <v>378150327.05456853</v>
      </c>
      <c r="BP39" s="1">
        <f t="shared" si="79"/>
        <v>480774269.04888743</v>
      </c>
      <c r="BQ39" s="1">
        <f t="shared" si="79"/>
        <v>443276487.73803496</v>
      </c>
      <c r="BR39" s="1">
        <f t="shared" si="79"/>
        <v>393322359.49197334</v>
      </c>
      <c r="BS39" s="1">
        <f t="shared" si="79"/>
        <v>508790635.87613928</v>
      </c>
      <c r="BT39" s="1">
        <f t="shared" si="79"/>
        <v>421674868.27176297</v>
      </c>
      <c r="BU39" s="1">
        <f t="shared" si="79"/>
        <v>446040133.58105505</v>
      </c>
      <c r="BV39" s="1">
        <f t="shared" si="79"/>
        <v>425722955.95083785</v>
      </c>
      <c r="BW39" s="1">
        <f t="shared" ref="BW39" si="80">BW33-BW34+BW35+BW38</f>
        <v>431993759.64776742</v>
      </c>
      <c r="BY39" s="1">
        <f t="shared" ref="BY39:CK39" si="81">BY33-BY34+BY35+BY38</f>
        <v>114611944.05996847</v>
      </c>
      <c r="BZ39" s="1">
        <f t="shared" si="81"/>
        <v>145191980.17461541</v>
      </c>
      <c r="CA39" s="38">
        <f t="shared" si="81"/>
        <v>145122505.07217383</v>
      </c>
      <c r="CB39" s="1">
        <f t="shared" si="81"/>
        <v>154424533.47302043</v>
      </c>
      <c r="CC39" s="1">
        <f t="shared" si="81"/>
        <v>149481149.47825041</v>
      </c>
      <c r="CD39" s="1">
        <f t="shared" si="81"/>
        <v>169712337.99078223</v>
      </c>
      <c r="CE39" s="1">
        <f t="shared" si="81"/>
        <v>183640570.95501399</v>
      </c>
      <c r="CF39" s="1">
        <f t="shared" si="81"/>
        <v>172189664.82216322</v>
      </c>
      <c r="CG39" s="1">
        <f t="shared" si="81"/>
        <v>154203015.31082535</v>
      </c>
      <c r="CH39" s="1">
        <f t="shared" si="81"/>
        <v>165321475.42666313</v>
      </c>
      <c r="CI39" s="1">
        <f t="shared" si="81"/>
        <v>122319700.00773391</v>
      </c>
      <c r="CJ39" s="1">
        <f t="shared" si="81"/>
        <v>130571839.67020735</v>
      </c>
      <c r="CK39" s="1">
        <f t="shared" si="81"/>
        <v>130031753.50826174</v>
      </c>
      <c r="CL39" s="1">
        <f t="shared" ref="CL39" si="82">CL33-CL34+CL35+CL38</f>
        <v>126975905.43963003</v>
      </c>
    </row>
    <row r="40" spans="1:90" s="55" customFormat="1"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s="55" customFormat="1"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s="55" customFormat="1"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s="55" customFormat="1" x14ac:dyDescent="0.35">
      <c r="A43" s="59" t="s">
        <v>74</v>
      </c>
      <c r="B43" s="1">
        <f>B35</f>
        <v>30246635.359986924</v>
      </c>
      <c r="C43" s="1">
        <f t="shared" ref="C43:N43" si="83">C35</f>
        <v>34764034.475266404</v>
      </c>
      <c r="D43" s="1">
        <f t="shared" si="83"/>
        <v>35904850.956299625</v>
      </c>
      <c r="E43" s="1">
        <f t="shared" si="83"/>
        <v>38024400.458384722</v>
      </c>
      <c r="F43" s="1">
        <f t="shared" si="83"/>
        <v>38619926.413785025</v>
      </c>
      <c r="G43" s="1">
        <f t="shared" si="83"/>
        <v>44484480.364236765</v>
      </c>
      <c r="H43" s="1">
        <f t="shared" si="83"/>
        <v>48676664.446084589</v>
      </c>
      <c r="I43" s="1">
        <f t="shared" si="83"/>
        <v>54142512.005314626</v>
      </c>
      <c r="J43" s="1">
        <f t="shared" si="83"/>
        <v>52966259.081378475</v>
      </c>
      <c r="K43" s="1">
        <f t="shared" si="83"/>
        <v>60422823.27116245</v>
      </c>
      <c r="L43" s="1">
        <f t="shared" si="83"/>
        <v>54996389.805232227</v>
      </c>
      <c r="M43" s="1">
        <f t="shared" si="83"/>
        <v>59674693.578896105</v>
      </c>
      <c r="N43" s="1">
        <f t="shared" si="83"/>
        <v>64671459.551397942</v>
      </c>
      <c r="O43" s="1">
        <f t="shared" ref="O43" si="84">O35</f>
        <v>66404481.883234255</v>
      </c>
      <c r="Q43" s="1">
        <f t="shared" ref="Q43:AC43" si="85">Q35</f>
        <v>10179718.421984008</v>
      </c>
      <c r="R43" s="1">
        <f t="shared" si="85"/>
        <v>12665993.976634227</v>
      </c>
      <c r="S43" s="1">
        <f t="shared" si="85"/>
        <v>13292489.282263331</v>
      </c>
      <c r="T43" s="1">
        <f t="shared" si="85"/>
        <v>14160292.615818022</v>
      </c>
      <c r="U43" s="1">
        <f t="shared" si="85"/>
        <v>15296049.282053534</v>
      </c>
      <c r="V43" s="1">
        <f t="shared" si="85"/>
        <v>19115424.687582824</v>
      </c>
      <c r="W43" s="1">
        <f t="shared" si="85"/>
        <v>22007969.96486634</v>
      </c>
      <c r="X43" s="1">
        <f t="shared" si="85"/>
        <v>24739407.827798188</v>
      </c>
      <c r="Y43" s="1">
        <f t="shared" si="85"/>
        <v>22647135.345913231</v>
      </c>
      <c r="Z43" s="1">
        <f t="shared" si="85"/>
        <v>21244471.406670015</v>
      </c>
      <c r="AA43" s="1">
        <f t="shared" si="85"/>
        <v>21559901.138012704</v>
      </c>
      <c r="AB43" s="1">
        <f t="shared" si="85"/>
        <v>22242346.46765729</v>
      </c>
      <c r="AC43" s="1">
        <f t="shared" si="85"/>
        <v>22899394.444200974</v>
      </c>
      <c r="AD43" s="1">
        <f t="shared" ref="AD43" si="86">AD35</f>
        <v>21933858.521994662</v>
      </c>
      <c r="AF43" s="1">
        <f t="shared" ref="AF43:AR43" si="87">AF35</f>
        <v>42391220.356502309</v>
      </c>
      <c r="AG43" s="1">
        <f t="shared" si="87"/>
        <v>50626917.249141127</v>
      </c>
      <c r="AH43" s="1">
        <f t="shared" si="87"/>
        <v>55127580.306711778</v>
      </c>
      <c r="AI43" s="1">
        <f t="shared" si="87"/>
        <v>59347159.852329135</v>
      </c>
      <c r="AJ43" s="1">
        <f t="shared" si="87"/>
        <v>59491442.41384773</v>
      </c>
      <c r="AK43" s="1">
        <f t="shared" si="87"/>
        <v>66327431.539429672</v>
      </c>
      <c r="AL43" s="1">
        <f t="shared" si="87"/>
        <v>72036194.258037806</v>
      </c>
      <c r="AM43" s="1">
        <f t="shared" si="87"/>
        <v>77203346.070411474</v>
      </c>
      <c r="AN43" s="1">
        <f t="shared" si="87"/>
        <v>76182786.518997654</v>
      </c>
      <c r="AO43" s="1">
        <f t="shared" si="87"/>
        <v>74800401.436448976</v>
      </c>
      <c r="AP43" s="1">
        <f t="shared" si="87"/>
        <v>70018461.74698256</v>
      </c>
      <c r="AQ43" s="1">
        <f t="shared" si="87"/>
        <v>69812997.626889706</v>
      </c>
      <c r="AR43" s="1">
        <f t="shared" si="87"/>
        <v>69584708.984770924</v>
      </c>
      <c r="AS43" s="1">
        <f t="shared" ref="AS43" si="88">AS35</f>
        <v>65827140.084745452</v>
      </c>
      <c r="AU43" s="1">
        <f t="shared" ref="AU43:BG43" si="89">AU35</f>
        <v>10366265.945148813</v>
      </c>
      <c r="AV43" s="1">
        <f t="shared" si="89"/>
        <v>13187340.215095982</v>
      </c>
      <c r="AW43" s="1">
        <f t="shared" si="89"/>
        <v>15344627.357525533</v>
      </c>
      <c r="AX43" s="1">
        <f t="shared" si="89"/>
        <v>17217453.361544587</v>
      </c>
      <c r="AY43" s="1">
        <f t="shared" si="89"/>
        <v>18881063.649896514</v>
      </c>
      <c r="AZ43" s="1">
        <f t="shared" si="89"/>
        <v>22909364.034108303</v>
      </c>
      <c r="BA43" s="1">
        <f t="shared" si="89"/>
        <v>25584024.162993882</v>
      </c>
      <c r="BB43" s="1">
        <f t="shared" si="89"/>
        <v>27809850.26157286</v>
      </c>
      <c r="BC43" s="1">
        <f t="shared" si="89"/>
        <v>26081041.058959767</v>
      </c>
      <c r="BD43" s="1">
        <f t="shared" si="89"/>
        <v>26261813.805626493</v>
      </c>
      <c r="BE43" s="1">
        <f t="shared" si="89"/>
        <v>24105280.308839452</v>
      </c>
      <c r="BF43" s="1">
        <f t="shared" si="89"/>
        <v>24176119.439733393</v>
      </c>
      <c r="BG43" s="1">
        <f t="shared" si="89"/>
        <v>23984324.861761533</v>
      </c>
      <c r="BH43" s="1">
        <f t="shared" ref="BH43" si="90">BH35</f>
        <v>22394353.766661383</v>
      </c>
      <c r="BJ43" s="1">
        <f t="shared" ref="BJ43:BV43" si="91">BJ35</f>
        <v>71316730.946203411</v>
      </c>
      <c r="BK43" s="1">
        <f t="shared" si="91"/>
        <v>86963832.38509199</v>
      </c>
      <c r="BL43" s="1">
        <f t="shared" si="91"/>
        <v>95616486.825046331</v>
      </c>
      <c r="BM43" s="1">
        <f t="shared" si="91"/>
        <v>106466257.9160406</v>
      </c>
      <c r="BN43" s="1">
        <f t="shared" si="91"/>
        <v>113707703.90290502</v>
      </c>
      <c r="BO43" s="1">
        <f t="shared" si="91"/>
        <v>128520830.81914359</v>
      </c>
      <c r="BP43" s="1">
        <f t="shared" si="91"/>
        <v>144154184.35806224</v>
      </c>
      <c r="BQ43" s="1">
        <f t="shared" si="91"/>
        <v>161963422.16527012</v>
      </c>
      <c r="BR43" s="1">
        <f t="shared" si="91"/>
        <v>154832218.190005</v>
      </c>
      <c r="BS43" s="1">
        <f t="shared" si="91"/>
        <v>165922720.89899993</v>
      </c>
      <c r="BT43" s="1">
        <f t="shared" si="91"/>
        <v>145345402.19009733</v>
      </c>
      <c r="BU43" s="1">
        <f t="shared" si="91"/>
        <v>148455730.23290899</v>
      </c>
      <c r="BV43" s="1">
        <f t="shared" si="91"/>
        <v>151510845.66883013</v>
      </c>
      <c r="BW43" s="1">
        <f t="shared" ref="BW43" si="92">BW35</f>
        <v>145605653.60198927</v>
      </c>
      <c r="BY43" s="1">
        <f t="shared" ref="BY43:CK43" si="93">BY35</f>
        <v>24786215.486143529</v>
      </c>
      <c r="BZ43" s="1">
        <f t="shared" si="93"/>
        <v>31791706.679992259</v>
      </c>
      <c r="CA43" s="38">
        <f t="shared" si="93"/>
        <v>33934246.303240404</v>
      </c>
      <c r="CB43" s="1">
        <f t="shared" si="93"/>
        <v>34177090.175882965</v>
      </c>
      <c r="CC43" s="1">
        <f t="shared" si="93"/>
        <v>32763275.687512189</v>
      </c>
      <c r="CD43" s="1">
        <f t="shared" si="93"/>
        <v>36270205.575498827</v>
      </c>
      <c r="CE43" s="1">
        <f t="shared" si="93"/>
        <v>38499627.729955189</v>
      </c>
      <c r="CF43" s="1">
        <f t="shared" si="93"/>
        <v>42019460.619632557</v>
      </c>
      <c r="CG43" s="1">
        <f t="shared" si="93"/>
        <v>33029117.474745885</v>
      </c>
      <c r="CH43" s="1">
        <f t="shared" si="93"/>
        <v>32809315.311091997</v>
      </c>
      <c r="CI43" s="1">
        <f t="shared" si="93"/>
        <v>28868203.233822782</v>
      </c>
      <c r="CJ43" s="1">
        <f t="shared" si="93"/>
        <v>28984422.93391449</v>
      </c>
      <c r="CK43" s="1">
        <f t="shared" si="93"/>
        <v>29584054.889038462</v>
      </c>
      <c r="CL43" s="1">
        <f t="shared" ref="CL43" si="94">CL35</f>
        <v>27949441.14137499</v>
      </c>
    </row>
    <row r="44" spans="1:90" s="55" customFormat="1" x14ac:dyDescent="0.35">
      <c r="A44" s="59" t="s">
        <v>75</v>
      </c>
      <c r="B44" s="1">
        <f>B19</f>
        <v>-35197191.293867297</v>
      </c>
      <c r="C44" s="1">
        <f t="shared" ref="C44:N44" si="95">C19</f>
        <v>-37591723.707092002</v>
      </c>
      <c r="D44" s="1">
        <f t="shared" si="95"/>
        <v>-39679765.613255002</v>
      </c>
      <c r="E44" s="1">
        <f t="shared" si="95"/>
        <v>-42662027.722721197</v>
      </c>
      <c r="F44" s="1">
        <f t="shared" si="95"/>
        <v>-45549253.602018699</v>
      </c>
      <c r="G44" s="1">
        <f t="shared" si="95"/>
        <v>-49420798.095991202</v>
      </c>
      <c r="H44" s="1">
        <f t="shared" si="95"/>
        <v>-53380927.7277124</v>
      </c>
      <c r="I44" s="1">
        <f t="shared" si="95"/>
        <v>-56986202.025020398</v>
      </c>
      <c r="J44" s="1">
        <f t="shared" si="95"/>
        <v>-62130779.1362634</v>
      </c>
      <c r="K44" s="1">
        <f t="shared" si="95"/>
        <v>-48770165.984612003</v>
      </c>
      <c r="L44" s="1">
        <f t="shared" si="95"/>
        <v>-45749300.896423198</v>
      </c>
      <c r="M44" s="1">
        <f t="shared" si="95"/>
        <v>-50563347</v>
      </c>
      <c r="N44" s="1">
        <f t="shared" si="95"/>
        <v>-55620558.541095197</v>
      </c>
      <c r="O44" s="1">
        <f t="shared" ref="O44" si="96">O19</f>
        <v>-61126239</v>
      </c>
      <c r="Q44" s="1">
        <f t="shared" ref="Q44:AC44" si="97">Q19</f>
        <v>-6309817.92350893</v>
      </c>
      <c r="R44" s="1">
        <f t="shared" si="97"/>
        <v>-7130785.0012018504</v>
      </c>
      <c r="S44" s="1">
        <f t="shared" si="97"/>
        <v>-7596049.7734174803</v>
      </c>
      <c r="T44" s="1">
        <f t="shared" si="97"/>
        <v>-8176447.8601577096</v>
      </c>
      <c r="U44" s="1">
        <f t="shared" si="97"/>
        <v>-8965600.8692757003</v>
      </c>
      <c r="V44" s="1">
        <f t="shared" si="97"/>
        <v>-10308011.9346442</v>
      </c>
      <c r="W44" s="1">
        <f t="shared" si="97"/>
        <v>-11656100.5124208</v>
      </c>
      <c r="X44" s="1">
        <f t="shared" si="97"/>
        <v>-12529616.283222299</v>
      </c>
      <c r="Y44" s="1">
        <f t="shared" si="97"/>
        <v>-13272266.338566</v>
      </c>
      <c r="Z44" s="1">
        <f t="shared" si="97"/>
        <v>-9918215.8178662602</v>
      </c>
      <c r="AA44" s="1">
        <f t="shared" si="97"/>
        <v>-11177689.403119201</v>
      </c>
      <c r="AB44" s="1">
        <f t="shared" si="97"/>
        <v>-11802401</v>
      </c>
      <c r="AC44" s="1">
        <f t="shared" si="97"/>
        <v>-12435064.9949432</v>
      </c>
      <c r="AD44" s="1">
        <f t="shared" ref="AD44" si="98">AD19</f>
        <v>-13030551</v>
      </c>
      <c r="AF44" s="1">
        <f t="shared" ref="AF44:AR44" si="99">AF19</f>
        <v>-18284768.5573643</v>
      </c>
      <c r="AG44" s="1">
        <f t="shared" si="99"/>
        <v>-20290828.4921217</v>
      </c>
      <c r="AH44" s="1">
        <f t="shared" si="99"/>
        <v>-22347610.258462202</v>
      </c>
      <c r="AI44" s="1">
        <f t="shared" si="99"/>
        <v>-24425648.895115901</v>
      </c>
      <c r="AJ44" s="1">
        <f t="shared" si="99"/>
        <v>-26196859.921678402</v>
      </c>
      <c r="AK44" s="1">
        <f t="shared" si="99"/>
        <v>-29104073.531558499</v>
      </c>
      <c r="AL44" s="1">
        <f t="shared" si="99"/>
        <v>-31713042.331077699</v>
      </c>
      <c r="AM44" s="1">
        <f t="shared" si="99"/>
        <v>-33542104.608530901</v>
      </c>
      <c r="AN44" s="1">
        <f t="shared" si="99"/>
        <v>-37807333.151659198</v>
      </c>
      <c r="AO44" s="1">
        <f t="shared" si="99"/>
        <v>-38159150.406831302</v>
      </c>
      <c r="AP44" s="1">
        <f t="shared" si="99"/>
        <v>-39758692.122716501</v>
      </c>
      <c r="AQ44" s="1">
        <f t="shared" si="99"/>
        <v>-41256108</v>
      </c>
      <c r="AR44" s="1">
        <f t="shared" si="99"/>
        <v>-42619476.2228444</v>
      </c>
      <c r="AS44" s="1">
        <f t="shared" ref="AS44" si="100">AS19</f>
        <v>-44279618</v>
      </c>
      <c r="AU44" s="1">
        <f t="shared" ref="AU44:BG44" si="101">AU19</f>
        <v>-11241431.9604926</v>
      </c>
      <c r="AV44" s="1">
        <f t="shared" si="101"/>
        <v>-12535254.969562</v>
      </c>
      <c r="AW44" s="1">
        <f t="shared" si="101"/>
        <v>-13951475.906048501</v>
      </c>
      <c r="AX44" s="1">
        <f t="shared" si="101"/>
        <v>-15434788.191958001</v>
      </c>
      <c r="AY44" s="1">
        <f t="shared" si="101"/>
        <v>-17169229.5093357</v>
      </c>
      <c r="AZ44" s="1">
        <f t="shared" si="101"/>
        <v>-19294656.474811401</v>
      </c>
      <c r="BA44" s="1">
        <f t="shared" si="101"/>
        <v>-21216788.3611199</v>
      </c>
      <c r="BB44" s="1">
        <f t="shared" si="101"/>
        <v>-22572603.783877201</v>
      </c>
      <c r="BC44" s="1">
        <f t="shared" si="101"/>
        <v>-24344780.454057202</v>
      </c>
      <c r="BD44" s="1">
        <f t="shared" si="101"/>
        <v>-19017921.795794498</v>
      </c>
      <c r="BE44" s="1">
        <f t="shared" si="101"/>
        <v>-19594364.629882898</v>
      </c>
      <c r="BF44" s="1">
        <f t="shared" si="101"/>
        <v>-20736792</v>
      </c>
      <c r="BG44" s="1">
        <f t="shared" si="101"/>
        <v>-21771092.669093601</v>
      </c>
      <c r="BH44" s="1">
        <f t="shared" ref="BH44" si="102">BH19</f>
        <v>-22743346</v>
      </c>
      <c r="BJ44" s="1">
        <f t="shared" ref="BJ44:BV44" si="103">BJ19</f>
        <v>-53980083.009357601</v>
      </c>
      <c r="BK44" s="1">
        <f t="shared" si="103"/>
        <v>-60096737.260186203</v>
      </c>
      <c r="BL44" s="1">
        <f t="shared" si="103"/>
        <v>-65708240.245189503</v>
      </c>
      <c r="BM44" s="1">
        <f t="shared" si="103"/>
        <v>-72685048.141487405</v>
      </c>
      <c r="BN44" s="1">
        <f t="shared" si="103"/>
        <v>-80333404.525338098</v>
      </c>
      <c r="BO44" s="1">
        <f t="shared" si="103"/>
        <v>-88822712.169686005</v>
      </c>
      <c r="BP44" s="1">
        <f t="shared" si="103"/>
        <v>-98185771.161143392</v>
      </c>
      <c r="BQ44" s="1">
        <f t="shared" si="103"/>
        <v>-105416415.26775989</v>
      </c>
      <c r="BR44" s="1">
        <f t="shared" si="103"/>
        <v>-106476389.201657</v>
      </c>
      <c r="BS44" s="1">
        <f t="shared" si="103"/>
        <v>-108926692.6580939</v>
      </c>
      <c r="BT44" s="1">
        <f t="shared" si="103"/>
        <v>-105880573.06266071</v>
      </c>
      <c r="BU44" s="1">
        <f t="shared" si="103"/>
        <v>-112280959</v>
      </c>
      <c r="BV44" s="1">
        <f t="shared" si="103"/>
        <v>-118640248.79117239</v>
      </c>
      <c r="BW44" s="1">
        <f t="shared" ref="BW44" si="104">BW19</f>
        <v>-124982802</v>
      </c>
      <c r="BY44" s="1">
        <f t="shared" ref="BY44:CK44" si="105">BY19</f>
        <v>-64530368.454735197</v>
      </c>
      <c r="BZ44" s="1">
        <f t="shared" si="105"/>
        <v>-80528007.429580599</v>
      </c>
      <c r="CA44" s="38">
        <f t="shared" si="105"/>
        <v>-86150447.702828601</v>
      </c>
      <c r="CB44" s="1">
        <f t="shared" si="105"/>
        <v>-74597373.897859395</v>
      </c>
      <c r="CC44" s="1">
        <f t="shared" si="105"/>
        <v>-77949244.446494907</v>
      </c>
      <c r="CD44" s="1">
        <f t="shared" si="105"/>
        <v>-88060422.082218498</v>
      </c>
      <c r="CE44" s="1">
        <f t="shared" si="105"/>
        <v>-81461679.5961999</v>
      </c>
      <c r="CF44" s="1">
        <f t="shared" si="105"/>
        <v>-84535935.231142491</v>
      </c>
      <c r="CG44" s="1">
        <f t="shared" si="105"/>
        <v>-93012461.040978193</v>
      </c>
      <c r="CH44" s="1">
        <f t="shared" si="105"/>
        <v>-86252966.162260696</v>
      </c>
      <c r="CI44" s="1">
        <f t="shared" si="105"/>
        <v>-59597290.101331599</v>
      </c>
      <c r="CJ44" s="1">
        <f t="shared" si="105"/>
        <v>-65408865</v>
      </c>
      <c r="CK44" s="1">
        <f t="shared" si="105"/>
        <v>-70070688.516628295</v>
      </c>
      <c r="CL44" s="1">
        <f t="shared" ref="CL44" si="106">CL19</f>
        <v>-68044234</v>
      </c>
    </row>
    <row r="45" spans="1:90" s="55" customFormat="1" x14ac:dyDescent="0.35">
      <c r="A45" s="59" t="s">
        <v>76</v>
      </c>
      <c r="B45" s="1">
        <f>B30</f>
        <v>23772897.322779551</v>
      </c>
      <c r="C45" s="1">
        <f t="shared" ref="C45:N45" si="107">C30</f>
        <v>24394447.776987016</v>
      </c>
      <c r="D45" s="1">
        <f t="shared" si="107"/>
        <v>27282182.91738474</v>
      </c>
      <c r="E45" s="1">
        <f t="shared" si="107"/>
        <v>35524692.589352243</v>
      </c>
      <c r="F45" s="1">
        <f t="shared" si="107"/>
        <v>37188793.376780532</v>
      </c>
      <c r="G45" s="1">
        <f t="shared" si="107"/>
        <v>48247751.613433763</v>
      </c>
      <c r="H45" s="1">
        <f t="shared" si="107"/>
        <v>53282205.978675522</v>
      </c>
      <c r="I45" s="1">
        <f t="shared" si="107"/>
        <v>46926868.262166291</v>
      </c>
      <c r="J45" s="1">
        <f t="shared" si="107"/>
        <v>42293298.737361871</v>
      </c>
      <c r="K45" s="1">
        <f t="shared" si="107"/>
        <v>49521435.996391296</v>
      </c>
      <c r="L45" s="1">
        <f t="shared" si="107"/>
        <v>40993303.309603326</v>
      </c>
      <c r="M45" s="1">
        <f t="shared" si="107"/>
        <v>47346183.079375662</v>
      </c>
      <c r="N45" s="1">
        <f t="shared" si="107"/>
        <v>47615227.712697618</v>
      </c>
      <c r="O45" s="1">
        <f t="shared" ref="O45" si="108">O30</f>
        <v>47760929.205671318</v>
      </c>
      <c r="Q45" s="1">
        <f t="shared" ref="Q45:AC45" si="109">Q30</f>
        <v>8000936.2344075926</v>
      </c>
      <c r="R45" s="1">
        <f t="shared" si="109"/>
        <v>8887919.1748145912</v>
      </c>
      <c r="S45" s="1">
        <f t="shared" si="109"/>
        <v>10100254.265571782</v>
      </c>
      <c r="T45" s="1">
        <f t="shared" si="109"/>
        <v>13229401.018505339</v>
      </c>
      <c r="U45" s="1">
        <f t="shared" si="109"/>
        <v>14729225.79231788</v>
      </c>
      <c r="V45" s="1">
        <f t="shared" si="109"/>
        <v>20732539.860199392</v>
      </c>
      <c r="W45" s="1">
        <f t="shared" si="109"/>
        <v>24090253.55752033</v>
      </c>
      <c r="X45" s="1">
        <f t="shared" si="109"/>
        <v>21442354.427610103</v>
      </c>
      <c r="Y45" s="1">
        <f t="shared" si="109"/>
        <v>18083626.771876749</v>
      </c>
      <c r="Z45" s="1">
        <f t="shared" si="109"/>
        <v>17411578.507697463</v>
      </c>
      <c r="AA45" s="1">
        <f t="shared" si="109"/>
        <v>16070356.06892751</v>
      </c>
      <c r="AB45" s="1">
        <f t="shared" si="109"/>
        <v>17647182.495881818</v>
      </c>
      <c r="AC45" s="1">
        <f t="shared" si="109"/>
        <v>16859985.664571922</v>
      </c>
      <c r="AD45" s="1">
        <f t="shared" ref="AD45" si="110">AD30</f>
        <v>15775764.441898162</v>
      </c>
      <c r="AF45" s="1">
        <f t="shared" ref="AF45:AR45" si="111">AF30</f>
        <v>33318156.447100684</v>
      </c>
      <c r="AG45" s="1">
        <f t="shared" si="111"/>
        <v>35525672.079939224</v>
      </c>
      <c r="AH45" s="1">
        <f t="shared" si="111"/>
        <v>41888510.595715083</v>
      </c>
      <c r="AI45" s="1">
        <f t="shared" si="111"/>
        <v>55445702.874724559</v>
      </c>
      <c r="AJ45" s="1">
        <f t="shared" si="111"/>
        <v>57286876.621948183</v>
      </c>
      <c r="AK45" s="1">
        <f t="shared" si="111"/>
        <v>71938559.602557287</v>
      </c>
      <c r="AL45" s="1">
        <f t="shared" si="111"/>
        <v>78851897.18839477</v>
      </c>
      <c r="AM45" s="1">
        <f t="shared" si="111"/>
        <v>66914354.658849373</v>
      </c>
      <c r="AN45" s="1">
        <f t="shared" si="111"/>
        <v>60831582.308696784</v>
      </c>
      <c r="AO45" s="1">
        <f t="shared" si="111"/>
        <v>61305034.947073884</v>
      </c>
      <c r="AP45" s="1">
        <f t="shared" si="111"/>
        <v>52190481.044863813</v>
      </c>
      <c r="AQ45" s="1">
        <f t="shared" si="111"/>
        <v>55389961.283884704</v>
      </c>
      <c r="AR45" s="1">
        <f t="shared" si="111"/>
        <v>51232673.371140011</v>
      </c>
      <c r="AS45" s="1">
        <f t="shared" ref="AS45" si="112">AS30</f>
        <v>47345680.415482931</v>
      </c>
      <c r="AU45" s="1">
        <f t="shared" ref="AU45:BG45" si="113">AU30</f>
        <v>8147556.6786730234</v>
      </c>
      <c r="AV45" s="1">
        <f t="shared" si="113"/>
        <v>9253755.7004034817</v>
      </c>
      <c r="AW45" s="1">
        <f t="shared" si="113"/>
        <v>11659564.633108906</v>
      </c>
      <c r="AX45" s="1">
        <f t="shared" si="113"/>
        <v>16085585.320662372</v>
      </c>
      <c r="AY45" s="1">
        <f t="shared" si="113"/>
        <v>18181390.800351501</v>
      </c>
      <c r="AZ45" s="1">
        <f t="shared" si="113"/>
        <v>24847436.600114033</v>
      </c>
      <c r="BA45" s="1">
        <f t="shared" si="113"/>
        <v>28004656.044703599</v>
      </c>
      <c r="BB45" s="1">
        <f t="shared" si="113"/>
        <v>24103594.962259952</v>
      </c>
      <c r="BC45" s="1">
        <f t="shared" si="113"/>
        <v>20825583.683250729</v>
      </c>
      <c r="BD45" s="1">
        <f t="shared" si="113"/>
        <v>21523700.170183353</v>
      </c>
      <c r="BE45" s="1">
        <f t="shared" si="113"/>
        <v>17967635.158649147</v>
      </c>
      <c r="BF45" s="1">
        <f t="shared" si="113"/>
        <v>19181447.084083118</v>
      </c>
      <c r="BG45" s="1">
        <f t="shared" si="113"/>
        <v>17658780.206135061</v>
      </c>
      <c r="BH45" s="1">
        <f t="shared" ref="BH45" si="114">BH30</f>
        <v>16106972.218185753</v>
      </c>
      <c r="BJ45" s="1">
        <f t="shared" ref="BJ45:BV45" si="115">BJ30</f>
        <v>56052691.547411896</v>
      </c>
      <c r="BK45" s="1">
        <f t="shared" si="115"/>
        <v>61023833.960184276</v>
      </c>
      <c r="BL45" s="1">
        <f t="shared" si="115"/>
        <v>72653873.056140065</v>
      </c>
      <c r="BM45" s="1">
        <f t="shared" si="115"/>
        <v>99467211.527644932</v>
      </c>
      <c r="BN45" s="1">
        <f t="shared" si="115"/>
        <v>109494053.93698257</v>
      </c>
      <c r="BO45" s="1">
        <f t="shared" si="115"/>
        <v>139393358.57678899</v>
      </c>
      <c r="BP45" s="1">
        <f t="shared" si="115"/>
        <v>157793329.33056104</v>
      </c>
      <c r="BQ45" s="1">
        <f t="shared" si="115"/>
        <v>140378343.99876383</v>
      </c>
      <c r="BR45" s="1">
        <f t="shared" si="115"/>
        <v>123632768.70313291</v>
      </c>
      <c r="BS45" s="1">
        <f t="shared" si="115"/>
        <v>135987214.07757291</v>
      </c>
      <c r="BT45" s="1">
        <f t="shared" si="115"/>
        <v>108337805.04021546</v>
      </c>
      <c r="BU45" s="1">
        <f t="shared" si="115"/>
        <v>117785475.90691684</v>
      </c>
      <c r="BV45" s="1">
        <f t="shared" si="115"/>
        <v>111551888.07407686</v>
      </c>
      <c r="BW45" s="1">
        <f t="shared" ref="BW45" si="116">BW30</f>
        <v>104725782.30274417</v>
      </c>
      <c r="BY45" s="1">
        <f t="shared" ref="BY45:CK45" si="117">BY30</f>
        <v>19481180.262181509</v>
      </c>
      <c r="BZ45" s="1">
        <f t="shared" si="117"/>
        <v>22308720.493823446</v>
      </c>
      <c r="CA45" s="38">
        <f t="shared" si="117"/>
        <v>25784825.452566236</v>
      </c>
      <c r="CB45" s="1">
        <f t="shared" si="117"/>
        <v>31930302.843975183</v>
      </c>
      <c r="CC45" s="1">
        <f t="shared" si="117"/>
        <v>31549171.710862756</v>
      </c>
      <c r="CD45" s="1">
        <f t="shared" si="117"/>
        <v>39338570.55868236</v>
      </c>
      <c r="CE45" s="1">
        <f t="shared" si="117"/>
        <v>42142269.158190124</v>
      </c>
      <c r="CF45" s="1">
        <f t="shared" si="117"/>
        <v>36419471.869927756</v>
      </c>
      <c r="CG45" s="1">
        <f t="shared" si="117"/>
        <v>26373588.707569566</v>
      </c>
      <c r="CH45" s="1">
        <f t="shared" si="117"/>
        <v>26889912.127609938</v>
      </c>
      <c r="CI45" s="1">
        <f t="shared" si="117"/>
        <v>21517830.813228808</v>
      </c>
      <c r="CJ45" s="1">
        <f t="shared" si="117"/>
        <v>22996377.733634192</v>
      </c>
      <c r="CK45" s="1">
        <f t="shared" si="117"/>
        <v>21781656.390281085</v>
      </c>
      <c r="CL45" s="1">
        <f t="shared" ref="CL45" si="118">CL30</f>
        <v>20102427.454197492</v>
      </c>
    </row>
    <row r="46" spans="1:90" s="55" customFormat="1" x14ac:dyDescent="0.35">
      <c r="A46" s="59" t="s">
        <v>77</v>
      </c>
      <c r="B46" s="1">
        <f>B43-B44+B45</f>
        <v>89216723.976633772</v>
      </c>
      <c r="C46" s="1">
        <f t="shared" ref="C46:N46" si="119">C43-C44+C45</f>
        <v>96750205.95934543</v>
      </c>
      <c r="D46" s="1">
        <f t="shared" si="119"/>
        <v>102866799.48693937</v>
      </c>
      <c r="E46" s="1">
        <f t="shared" si="119"/>
        <v>116211120.77045816</v>
      </c>
      <c r="F46" s="1">
        <f t="shared" si="119"/>
        <v>121357973.39258426</v>
      </c>
      <c r="G46" s="1">
        <f t="shared" si="119"/>
        <v>142153030.07366174</v>
      </c>
      <c r="H46" s="1">
        <f t="shared" si="119"/>
        <v>155339798.1524725</v>
      </c>
      <c r="I46" s="1">
        <f t="shared" si="119"/>
        <v>158055582.29250133</v>
      </c>
      <c r="J46" s="1">
        <f t="shared" si="119"/>
        <v>157390336.95500374</v>
      </c>
      <c r="K46" s="1">
        <f t="shared" si="119"/>
        <v>158714425.25216573</v>
      </c>
      <c r="L46" s="1">
        <f t="shared" si="119"/>
        <v>141738994.01125875</v>
      </c>
      <c r="M46" s="1">
        <f t="shared" si="119"/>
        <v>157584223.65827176</v>
      </c>
      <c r="N46" s="1">
        <f t="shared" si="119"/>
        <v>167907245.80519077</v>
      </c>
      <c r="O46" s="1">
        <f t="shared" ref="O46" si="120">O43-O44+O45</f>
        <v>175291650.08890557</v>
      </c>
      <c r="Q46" s="1">
        <f t="shared" ref="Q46:AC46" si="121">Q43-Q44+Q45</f>
        <v>24490472.579900529</v>
      </c>
      <c r="R46" s="1">
        <f t="shared" si="121"/>
        <v>28684698.152650669</v>
      </c>
      <c r="S46" s="1">
        <f t="shared" si="121"/>
        <v>30988793.321252592</v>
      </c>
      <c r="T46" s="1">
        <f t="shared" si="121"/>
        <v>35566141.494481072</v>
      </c>
      <c r="U46" s="1">
        <f t="shared" si="121"/>
        <v>38990875.943647116</v>
      </c>
      <c r="V46" s="1">
        <f t="shared" si="121"/>
        <v>50155976.48242642</v>
      </c>
      <c r="W46" s="1">
        <f t="shared" si="121"/>
        <v>57754324.034807473</v>
      </c>
      <c r="X46" s="1">
        <f t="shared" si="121"/>
        <v>58711378.53863059</v>
      </c>
      <c r="Y46" s="1">
        <f t="shared" si="121"/>
        <v>54003028.456355974</v>
      </c>
      <c r="Z46" s="1">
        <f t="shared" si="121"/>
        <v>48574265.73223374</v>
      </c>
      <c r="AA46" s="1">
        <f t="shared" si="121"/>
        <v>48807946.610059418</v>
      </c>
      <c r="AB46" s="1">
        <f t="shared" si="121"/>
        <v>51691929.963539109</v>
      </c>
      <c r="AC46" s="1">
        <f t="shared" si="121"/>
        <v>52194445.10371609</v>
      </c>
      <c r="AD46" s="1">
        <f t="shared" ref="AD46" si="122">AD43-AD44+AD45</f>
        <v>50740173.963892825</v>
      </c>
      <c r="AF46" s="1">
        <f t="shared" ref="AF46:AR46" si="123">AF43-AF44+AF45</f>
        <v>93994145.360967293</v>
      </c>
      <c r="AG46" s="1">
        <f t="shared" si="123"/>
        <v>106443417.82120204</v>
      </c>
      <c r="AH46" s="1">
        <f t="shared" si="123"/>
        <v>119363701.16088906</v>
      </c>
      <c r="AI46" s="1">
        <f t="shared" si="123"/>
        <v>139218511.62216958</v>
      </c>
      <c r="AJ46" s="1">
        <f t="shared" si="123"/>
        <v>142975178.95747432</v>
      </c>
      <c r="AK46" s="1">
        <f t="shared" si="123"/>
        <v>167370064.67354548</v>
      </c>
      <c r="AL46" s="1">
        <f t="shared" si="123"/>
        <v>182601133.77751029</v>
      </c>
      <c r="AM46" s="1">
        <f t="shared" si="123"/>
        <v>177659805.33779174</v>
      </c>
      <c r="AN46" s="1">
        <f t="shared" si="123"/>
        <v>174821701.97935364</v>
      </c>
      <c r="AO46" s="1">
        <f t="shared" si="123"/>
        <v>174264586.79035416</v>
      </c>
      <c r="AP46" s="1">
        <f t="shared" si="123"/>
        <v>161967634.91456288</v>
      </c>
      <c r="AQ46" s="1">
        <f t="shared" si="123"/>
        <v>166459066.91077441</v>
      </c>
      <c r="AR46" s="1">
        <f t="shared" si="123"/>
        <v>163436858.57875532</v>
      </c>
      <c r="AS46" s="1">
        <f t="shared" ref="AS46" si="124">AS43-AS44+AS45</f>
        <v>157452438.50022838</v>
      </c>
      <c r="AU46" s="1">
        <f t="shared" ref="AU46:BG46" si="125">AU43-AU44+AU45</f>
        <v>29755254.584314436</v>
      </c>
      <c r="AV46" s="1">
        <f t="shared" si="125"/>
        <v>34976350.885061465</v>
      </c>
      <c r="AW46" s="1">
        <f t="shared" si="125"/>
        <v>40955667.89668294</v>
      </c>
      <c r="AX46" s="1">
        <f t="shared" si="125"/>
        <v>48737826.874164961</v>
      </c>
      <c r="AY46" s="1">
        <f t="shared" si="125"/>
        <v>54231683.959583715</v>
      </c>
      <c r="AZ46" s="1">
        <f t="shared" si="125"/>
        <v>67051457.109033734</v>
      </c>
      <c r="BA46" s="1">
        <f t="shared" si="125"/>
        <v>74805468.568817377</v>
      </c>
      <c r="BB46" s="1">
        <f t="shared" si="125"/>
        <v>74486049.00771001</v>
      </c>
      <c r="BC46" s="1">
        <f t="shared" si="125"/>
        <v>71251405.196267694</v>
      </c>
      <c r="BD46" s="1">
        <f t="shared" si="125"/>
        <v>66803435.771604344</v>
      </c>
      <c r="BE46" s="1">
        <f t="shared" si="125"/>
        <v>61667280.097371496</v>
      </c>
      <c r="BF46" s="1">
        <f t="shared" si="125"/>
        <v>64094358.523816511</v>
      </c>
      <c r="BG46" s="1">
        <f t="shared" si="125"/>
        <v>63414197.736990198</v>
      </c>
      <c r="BH46" s="1">
        <f t="shared" ref="BH46" si="126">BH43-BH44+BH45</f>
        <v>61244671.984847136</v>
      </c>
      <c r="BJ46" s="1">
        <f t="shared" ref="BJ46:BV46" si="127">BJ43-BJ44+BJ45</f>
        <v>181349505.5029729</v>
      </c>
      <c r="BK46" s="1">
        <f t="shared" si="127"/>
        <v>208084403.60546246</v>
      </c>
      <c r="BL46" s="1">
        <f t="shared" si="127"/>
        <v>233978600.12637591</v>
      </c>
      <c r="BM46" s="1">
        <f t="shared" si="127"/>
        <v>278618517.58517295</v>
      </c>
      <c r="BN46" s="1">
        <f t="shared" si="127"/>
        <v>303535162.36522567</v>
      </c>
      <c r="BO46" s="1">
        <f t="shared" si="127"/>
        <v>356736901.56561863</v>
      </c>
      <c r="BP46" s="1">
        <f t="shared" si="127"/>
        <v>400133284.84976667</v>
      </c>
      <c r="BQ46" s="1">
        <f t="shared" si="127"/>
        <v>407758181.43179381</v>
      </c>
      <c r="BR46" s="1">
        <f t="shared" si="127"/>
        <v>384941376.09479493</v>
      </c>
      <c r="BS46" s="1">
        <f t="shared" si="127"/>
        <v>410836627.6346668</v>
      </c>
      <c r="BT46" s="1">
        <f t="shared" si="127"/>
        <v>359563780.29297352</v>
      </c>
      <c r="BU46" s="1">
        <f t="shared" si="127"/>
        <v>378522165.13982582</v>
      </c>
      <c r="BV46" s="1">
        <f t="shared" si="127"/>
        <v>381702982.53407943</v>
      </c>
      <c r="BW46" s="1">
        <f t="shared" ref="BW46" si="128">BW43-BW44+BW45</f>
        <v>375314237.90473342</v>
      </c>
      <c r="BY46" s="1">
        <f t="shared" ref="BY46:CK46" si="129">BY43-BY44+BY45</f>
        <v>108797764.20306022</v>
      </c>
      <c r="BZ46" s="1">
        <f t="shared" si="129"/>
        <v>134628434.6033963</v>
      </c>
      <c r="CA46" s="38">
        <f t="shared" si="129"/>
        <v>145869519.45863524</v>
      </c>
      <c r="CB46" s="1">
        <f t="shared" si="129"/>
        <v>140704766.91771755</v>
      </c>
      <c r="CC46" s="1">
        <f t="shared" si="129"/>
        <v>142261691.84486985</v>
      </c>
      <c r="CD46" s="1">
        <f t="shared" si="129"/>
        <v>163669198.21639967</v>
      </c>
      <c r="CE46" s="1">
        <f t="shared" si="129"/>
        <v>162103576.48434523</v>
      </c>
      <c r="CF46" s="1">
        <f t="shared" si="129"/>
        <v>162974867.7207028</v>
      </c>
      <c r="CG46" s="1">
        <f t="shared" si="129"/>
        <v>152415167.22329363</v>
      </c>
      <c r="CH46" s="1">
        <f t="shared" si="129"/>
        <v>145952193.60096264</v>
      </c>
      <c r="CI46" s="1">
        <f t="shared" si="129"/>
        <v>109983324.1483832</v>
      </c>
      <c r="CJ46" s="1">
        <f t="shared" si="129"/>
        <v>117389665.66754867</v>
      </c>
      <c r="CK46" s="1">
        <f t="shared" si="129"/>
        <v>121436399.79594783</v>
      </c>
      <c r="CL46" s="1">
        <f t="shared" ref="CL46" si="130">CL43-CL44+CL45</f>
        <v>116096102.59557249</v>
      </c>
    </row>
    <row r="47" spans="1:90" s="55" customFormat="1"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s="55" customFormat="1"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s="55" customFormat="1" x14ac:dyDescent="0.35">
      <c r="A49" s="59" t="s">
        <v>79</v>
      </c>
      <c r="B49" s="1">
        <f>B39-B46</f>
        <v>7095047.5738258064</v>
      </c>
      <c r="C49" s="1">
        <f t="shared" ref="C49:N49" si="131">C39-C46</f>
        <v>11551171.697555408</v>
      </c>
      <c r="D49" s="1">
        <f t="shared" si="131"/>
        <v>-790394.45781193674</v>
      </c>
      <c r="E49" s="1">
        <f t="shared" si="131"/>
        <v>15264198.766181529</v>
      </c>
      <c r="F49" s="1">
        <f t="shared" si="131"/>
        <v>8509983.1044935584</v>
      </c>
      <c r="G49" s="1">
        <f t="shared" si="131"/>
        <v>7411756.519335866</v>
      </c>
      <c r="H49" s="1">
        <f t="shared" si="131"/>
        <v>27230108.830643088</v>
      </c>
      <c r="I49" s="1">
        <f t="shared" si="131"/>
        <v>11873361.897921383</v>
      </c>
      <c r="J49" s="1">
        <f t="shared" si="131"/>
        <v>2867034.6725056469</v>
      </c>
      <c r="K49" s="1">
        <f t="shared" si="131"/>
        <v>35671170.871645004</v>
      </c>
      <c r="L49" s="1">
        <f t="shared" si="131"/>
        <v>23501848.38486284</v>
      </c>
      <c r="M49" s="1">
        <f t="shared" si="131"/>
        <v>27140171.638307184</v>
      </c>
      <c r="N49" s="1">
        <f t="shared" si="131"/>
        <v>18789651.115129113</v>
      </c>
      <c r="O49" s="1">
        <f t="shared" ref="O49" si="132">O39-O46</f>
        <v>25849094.444416672</v>
      </c>
      <c r="Q49" s="1">
        <f t="shared" ref="Q49:AC49" si="133">Q39-Q46</f>
        <v>2387888.2934422046</v>
      </c>
      <c r="R49" s="1">
        <f t="shared" si="133"/>
        <v>4208575.7120163366</v>
      </c>
      <c r="S49" s="1">
        <f t="shared" si="133"/>
        <v>-292615.33133820817</v>
      </c>
      <c r="T49" s="1">
        <f t="shared" si="133"/>
        <v>5684389.9829978123</v>
      </c>
      <c r="U49" s="1">
        <f t="shared" si="133"/>
        <v>3370517.0631633997</v>
      </c>
      <c r="V49" s="1">
        <f t="shared" si="133"/>
        <v>3184905.6657064632</v>
      </c>
      <c r="W49" s="1">
        <f t="shared" si="133"/>
        <v>12311431.444704041</v>
      </c>
      <c r="X49" s="1">
        <f t="shared" si="133"/>
        <v>5425310.562814109</v>
      </c>
      <c r="Y49" s="1">
        <f t="shared" si="133"/>
        <v>1225877.0658108965</v>
      </c>
      <c r="Z49" s="1">
        <f t="shared" si="133"/>
        <v>12541869.588321246</v>
      </c>
      <c r="AA49" s="1">
        <f t="shared" si="133"/>
        <v>9213287.0818004236</v>
      </c>
      <c r="AB49" s="1">
        <f t="shared" si="133"/>
        <v>10115863.885894194</v>
      </c>
      <c r="AC49" s="1">
        <f t="shared" si="133"/>
        <v>6653191.9232827052</v>
      </c>
      <c r="AD49" s="1">
        <f t="shared" ref="AD49" si="134">AD39-AD46</f>
        <v>8538134.0549995005</v>
      </c>
      <c r="AF49" s="1">
        <f t="shared" ref="AF49:AR49" si="135">AF39-AF46</f>
        <v>9943840.746656999</v>
      </c>
      <c r="AG49" s="1">
        <f t="shared" si="135"/>
        <v>16821989.233695716</v>
      </c>
      <c r="AH49" s="1">
        <f t="shared" si="135"/>
        <v>-1213555.6279022247</v>
      </c>
      <c r="AI49" s="1">
        <f t="shared" si="135"/>
        <v>23823829.784923047</v>
      </c>
      <c r="AJ49" s="1">
        <f t="shared" si="135"/>
        <v>13109066.143199295</v>
      </c>
      <c r="AK49" s="1">
        <f t="shared" si="135"/>
        <v>11051107.46709767</v>
      </c>
      <c r="AL49" s="1">
        <f t="shared" si="135"/>
        <v>40297613.480980635</v>
      </c>
      <c r="AM49" s="1">
        <f t="shared" si="135"/>
        <v>16930564.055367321</v>
      </c>
      <c r="AN49" s="1">
        <f t="shared" si="135"/>
        <v>4123732.6212233603</v>
      </c>
      <c r="AO49" s="1">
        <f t="shared" si="135"/>
        <v>44159106.715899795</v>
      </c>
      <c r="AP49" s="1">
        <f t="shared" si="135"/>
        <v>29921296.251383275</v>
      </c>
      <c r="AQ49" s="1">
        <f t="shared" si="135"/>
        <v>31751093.572240412</v>
      </c>
      <c r="AR49" s="1">
        <f t="shared" si="135"/>
        <v>20217147.004893571</v>
      </c>
      <c r="AS49" s="1">
        <f t="shared" ref="AS49" si="136">AS39-AS46</f>
        <v>25624354.62689808</v>
      </c>
      <c r="AU49" s="1">
        <f t="shared" ref="AU49:BG49" si="137">AU39-AU46</f>
        <v>2431647.3276580907</v>
      </c>
      <c r="AV49" s="1">
        <f t="shared" si="137"/>
        <v>4381805.3156928271</v>
      </c>
      <c r="AW49" s="1">
        <f t="shared" si="137"/>
        <v>-337790.24553924799</v>
      </c>
      <c r="AX49" s="1">
        <f t="shared" si="137"/>
        <v>6911631.1418429315</v>
      </c>
      <c r="AY49" s="1">
        <f t="shared" si="137"/>
        <v>4160482.6206539944</v>
      </c>
      <c r="AZ49" s="1">
        <f t="shared" si="137"/>
        <v>3817030.7227000594</v>
      </c>
      <c r="BA49" s="1">
        <f t="shared" si="137"/>
        <v>14311904.281275406</v>
      </c>
      <c r="BB49" s="1">
        <f t="shared" si="137"/>
        <v>6098653.4287558049</v>
      </c>
      <c r="BC49" s="1">
        <f t="shared" si="137"/>
        <v>1411752.5063681602</v>
      </c>
      <c r="BD49" s="1">
        <f t="shared" si="137"/>
        <v>15503903.938016132</v>
      </c>
      <c r="BE49" s="1">
        <f t="shared" si="137"/>
        <v>10301015.122979365</v>
      </c>
      <c r="BF49" s="1">
        <f t="shared" si="137"/>
        <v>10995347.78862524</v>
      </c>
      <c r="BG49" s="1">
        <f t="shared" si="137"/>
        <v>6968407.6949934661</v>
      </c>
      <c r="BH49" s="1">
        <f t="shared" ref="BH49" si="138">BH39-BH46</f>
        <v>8717390.6114815101</v>
      </c>
      <c r="BJ49" s="1">
        <f t="shared" ref="BJ49:BV49" si="139">BJ39-BJ46</f>
        <v>16728987.963481843</v>
      </c>
      <c r="BK49" s="1">
        <f t="shared" si="139"/>
        <v>28895787.687482506</v>
      </c>
      <c r="BL49" s="1">
        <f t="shared" si="139"/>
        <v>-2104861.5785636008</v>
      </c>
      <c r="BM49" s="1">
        <f t="shared" si="139"/>
        <v>42738928.244262159</v>
      </c>
      <c r="BN49" s="1">
        <f t="shared" si="139"/>
        <v>25055734.925457716</v>
      </c>
      <c r="BO49" s="1">
        <f t="shared" si="139"/>
        <v>21413425.488949895</v>
      </c>
      <c r="BP49" s="1">
        <f t="shared" si="139"/>
        <v>80640984.19912076</v>
      </c>
      <c r="BQ49" s="1">
        <f t="shared" si="139"/>
        <v>35518306.306241155</v>
      </c>
      <c r="BR49" s="1">
        <f t="shared" si="139"/>
        <v>8380983.3971784115</v>
      </c>
      <c r="BS49" s="1">
        <f t="shared" si="139"/>
        <v>97954008.241472483</v>
      </c>
      <c r="BT49" s="1">
        <f t="shared" si="139"/>
        <v>62111087.978789449</v>
      </c>
      <c r="BU49" s="1">
        <f t="shared" si="139"/>
        <v>67517968.441229224</v>
      </c>
      <c r="BV49" s="1">
        <f t="shared" si="139"/>
        <v>44019973.416758418</v>
      </c>
      <c r="BW49" s="1">
        <f t="shared" ref="BW49" si="140">BW39-BW46</f>
        <v>56679521.743034005</v>
      </c>
      <c r="BY49" s="1">
        <f t="shared" ref="BY49:CK49" si="141">BY39-BY46</f>
        <v>5814179.8569082469</v>
      </c>
      <c r="BZ49" s="1">
        <f t="shared" si="141"/>
        <v>10563545.571219116</v>
      </c>
      <c r="CA49" s="38">
        <f t="shared" si="141"/>
        <v>-747014.38646140695</v>
      </c>
      <c r="CB49" s="1">
        <f t="shared" si="141"/>
        <v>13719766.555302888</v>
      </c>
      <c r="CC49" s="1">
        <f t="shared" si="141"/>
        <v>7219457.6333805621</v>
      </c>
      <c r="CD49" s="1">
        <f t="shared" si="141"/>
        <v>6043139.7743825614</v>
      </c>
      <c r="CE49" s="1">
        <f t="shared" si="141"/>
        <v>21536994.470668763</v>
      </c>
      <c r="CF49" s="1">
        <f t="shared" si="141"/>
        <v>9214797.101460427</v>
      </c>
      <c r="CG49" s="1">
        <f t="shared" si="141"/>
        <v>1787848.0875317156</v>
      </c>
      <c r="CH49" s="1">
        <f t="shared" si="141"/>
        <v>19369281.825700492</v>
      </c>
      <c r="CI49" s="1">
        <f t="shared" si="141"/>
        <v>12336375.859350711</v>
      </c>
      <c r="CJ49" s="1">
        <f t="shared" si="141"/>
        <v>13182174.00265868</v>
      </c>
      <c r="CK49" s="1">
        <f t="shared" si="141"/>
        <v>8595353.7123139054</v>
      </c>
      <c r="CL49" s="1">
        <f t="shared" ref="CL49" si="142">CL39-CL46</f>
        <v>10879802.844057545</v>
      </c>
    </row>
    <row r="50" spans="1:90" s="55" customFormat="1" x14ac:dyDescent="0.35">
      <c r="A50" s="59" t="s">
        <v>80</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8169032.6491904603</v>
      </c>
      <c r="I50" s="1">
        <f>I49*WACC!J12</f>
        <v>3562008.5693753399</v>
      </c>
      <c r="J50" s="1">
        <f>J49*WACC!K12</f>
        <v>860110.40175143443</v>
      </c>
      <c r="K50" s="1">
        <f>K49*WACC!L12</f>
        <v>10701351.26149027</v>
      </c>
      <c r="L50" s="1">
        <f>L49*WACC!M$12</f>
        <v>7050554.515456724</v>
      </c>
      <c r="M50" s="1">
        <f>M49*WACC!N$12</f>
        <v>8142051.4914896972</v>
      </c>
      <c r="N50" s="1">
        <f>N49*WACC!O$12</f>
        <v>5636895.334537033</v>
      </c>
      <c r="O50" s="1">
        <f>O49*WACC!P$12</f>
        <v>7754728.333322661</v>
      </c>
      <c r="Q50" s="1">
        <f>Q49*WACC!C12</f>
        <v>716366.4880324452</v>
      </c>
      <c r="R50" s="1">
        <f>R49*WACC!D12</f>
        <v>1262572.7136045198</v>
      </c>
      <c r="S50" s="1">
        <f>S49*WACC!E12</f>
        <v>-87784.59940143596</v>
      </c>
      <c r="T50" s="1">
        <f>T49*WACC!F12</f>
        <v>1705316.9948988289</v>
      </c>
      <c r="U50" s="1">
        <f>U49*WACC!G12</f>
        <v>1011155.1189487147</v>
      </c>
      <c r="V50" s="1">
        <f>V49*WACC!H12</f>
        <v>955471.69971165061</v>
      </c>
      <c r="W50" s="1">
        <f>W49*WACC!I12</f>
        <v>3693429.4334100974</v>
      </c>
      <c r="X50" s="1">
        <f>X49*WACC!J12</f>
        <v>1627593.1688437415</v>
      </c>
      <c r="Y50" s="1">
        <f>Y49*WACC!K12</f>
        <v>367763.11974315793</v>
      </c>
      <c r="Z50" s="1">
        <f>Z49*WACC!L12</f>
        <v>3762560.8764952384</v>
      </c>
      <c r="AA50" s="1">
        <f>AA49*WACC!M12</f>
        <v>2763986.1245392929</v>
      </c>
      <c r="AB50" s="1">
        <f>AB49*WACC!N$12</f>
        <v>3034759.1657673423</v>
      </c>
      <c r="AC50" s="1">
        <f>AC49*WACC!O$12</f>
        <v>1995957.5769842092</v>
      </c>
      <c r="AD50" s="1">
        <f>AD49*WACC!P$12</f>
        <v>2561440.2164990772</v>
      </c>
      <c r="AF50" s="1">
        <f>AF49*WACC!C12</f>
        <v>2983152.2239961992</v>
      </c>
      <c r="AG50" s="1">
        <f>AG49*WACC!D12</f>
        <v>5046596.7701071911</v>
      </c>
      <c r="AH50" s="1">
        <f>AH49*WACC!E12</f>
        <v>-364066.6883705575</v>
      </c>
      <c r="AI50" s="1">
        <f>AI49*WACC!F12</f>
        <v>7147148.9354747571</v>
      </c>
      <c r="AJ50" s="1">
        <f>AJ49*WACC!G12</f>
        <v>3932719.8429586012</v>
      </c>
      <c r="AK50" s="1">
        <f>AK49*WACC!H12</f>
        <v>3315332.2401283002</v>
      </c>
      <c r="AL50" s="1">
        <f>AL49*WACC!I12</f>
        <v>12089284.044290541</v>
      </c>
      <c r="AM50" s="1">
        <f>AM49*WACC!J12</f>
        <v>5079169.2166086631</v>
      </c>
      <c r="AN50" s="1">
        <f>AN49*WACC!K12</f>
        <v>1237119.7863666348</v>
      </c>
      <c r="AO50" s="1">
        <f>AO49*WACC!L12</f>
        <v>13247732.014765941</v>
      </c>
      <c r="AP50" s="1">
        <f>AP49*WACC!M12</f>
        <v>8976388.8754122723</v>
      </c>
      <c r="AQ50" s="1">
        <f>AQ49*WACC!N$12</f>
        <v>9525328.0716692489</v>
      </c>
      <c r="AR50" s="1">
        <f>AR49*WACC!O$12</f>
        <v>6065144.1014662404</v>
      </c>
      <c r="AS50" s="1">
        <f>AS49*WACC!P$12</f>
        <v>7687306.3880671039</v>
      </c>
      <c r="AU50" s="1">
        <f>AU49*WACC!C12</f>
        <v>729494.19829720701</v>
      </c>
      <c r="AV50" s="1">
        <f>AV49*WACC!D12</f>
        <v>1314541.5947074513</v>
      </c>
      <c r="AW50" s="1">
        <f>AW49*WACC!E12</f>
        <v>-101337.07366174381</v>
      </c>
      <c r="AX50" s="1">
        <f>AX49*WACC!F12</f>
        <v>2073489.3425522535</v>
      </c>
      <c r="AY50" s="1">
        <f>AY49*WACC!G12</f>
        <v>1248144.7861958216</v>
      </c>
      <c r="AZ50" s="1">
        <f>AZ49*WACC!H12</f>
        <v>1145109.2168096723</v>
      </c>
      <c r="BA50" s="1">
        <f>BA49*WACC!I12</f>
        <v>4293571.2843813263</v>
      </c>
      <c r="BB50" s="1">
        <f>BB49*WACC!J12</f>
        <v>1829596.0286261893</v>
      </c>
      <c r="BC50" s="1">
        <f>BC49*WACC!K12</f>
        <v>423525.75191032025</v>
      </c>
      <c r="BD50" s="1">
        <f>BD49*WACC!L12</f>
        <v>4651171.1814034358</v>
      </c>
      <c r="BE50" s="1">
        <f>BE49*WACC!M12</f>
        <v>3090304.536892877</v>
      </c>
      <c r="BF50" s="1">
        <f>BF49*WACC!N$12</f>
        <v>3298604.3365865764</v>
      </c>
      <c r="BG50" s="1">
        <f>BG49*WACC!O$12</f>
        <v>2090522.3084974089</v>
      </c>
      <c r="BH50" s="1">
        <f>BH49*WACC!P$12</f>
        <v>2615217.1834436636</v>
      </c>
      <c r="BJ50" s="1">
        <f>BJ49*WACC!C12</f>
        <v>5018696.3890430378</v>
      </c>
      <c r="BK50" s="1">
        <f>BK49*WACC!D12</f>
        <v>8668736.3062421344</v>
      </c>
      <c r="BL50" s="1">
        <f>BL49*WACC!E12</f>
        <v>-631458.47356888966</v>
      </c>
      <c r="BM50" s="1">
        <f>BM49*WACC!F12</f>
        <v>12821678.473274779</v>
      </c>
      <c r="BN50" s="1">
        <f>BN49*WACC!G12</f>
        <v>7516720.4776350465</v>
      </c>
      <c r="BO50" s="1">
        <f>BO49*WACC!H12</f>
        <v>6424027.6466830298</v>
      </c>
      <c r="BP50" s="1">
        <f>BP49*WACC!I12</f>
        <v>24192295.259728927</v>
      </c>
      <c r="BQ50" s="1">
        <f>BQ49*WACC!J12</f>
        <v>10655491.89186913</v>
      </c>
      <c r="BR50" s="1">
        <f>BR49*WACC!K12</f>
        <v>2514295.0191527647</v>
      </c>
      <c r="BS50" s="1">
        <f>BS49*WACC!L12</f>
        <v>29386202.472432874</v>
      </c>
      <c r="BT50" s="1">
        <f>BT49*WACC!M12</f>
        <v>18633326.393631209</v>
      </c>
      <c r="BU50" s="1">
        <f>BU49*WACC!N$12</f>
        <v>20255390.532362655</v>
      </c>
      <c r="BV50" s="1">
        <f>BV49*WACC!O$12</f>
        <v>13205992.025023539</v>
      </c>
      <c r="BW50" s="1">
        <f>BW49*WACC!P$12</f>
        <v>17003856.52290507</v>
      </c>
      <c r="BY50" s="1">
        <f>BY49*WACC!C12</f>
        <v>1744253.9570719476</v>
      </c>
      <c r="BZ50" s="1">
        <f>BZ49*WACC!D12</f>
        <v>3169063.6713647782</v>
      </c>
      <c r="CA50" s="38">
        <f>CA49*WACC!E12</f>
        <v>-224104.31593835444</v>
      </c>
      <c r="CB50" s="1">
        <f>CB49*WACC!F12</f>
        <v>4115929.9665896241</v>
      </c>
      <c r="CC50" s="1">
        <f>CC49*WACC!G12</f>
        <v>2165837.2900135149</v>
      </c>
      <c r="CD50" s="1">
        <f>CD49*WACC!H12</f>
        <v>1812941.9323142213</v>
      </c>
      <c r="CE50" s="1">
        <f>CE49*WACC!I12</f>
        <v>6461098.3411986791</v>
      </c>
      <c r="CF50" s="1">
        <f>CF49*WACC!J12</f>
        <v>2764439.1304372936</v>
      </c>
      <c r="CG50" s="1">
        <f>CG49*WACC!K12</f>
        <v>536354.42625935283</v>
      </c>
      <c r="CH50" s="1">
        <f>CH49*WACC!L12</f>
        <v>5810784.547708394</v>
      </c>
      <c r="CI50" s="1">
        <f>CI49*WACC!M12</f>
        <v>3700912.7578040962</v>
      </c>
      <c r="CJ50" s="1">
        <f>CJ49*WACC!N$12</f>
        <v>3954652.2007964104</v>
      </c>
      <c r="CK50" s="1">
        <f>CK49*WACC!O$12</f>
        <v>2578606.1136933933</v>
      </c>
      <c r="CL50" s="1">
        <f>CL49*WACC!P$12</f>
        <v>3263940.8532162784</v>
      </c>
    </row>
    <row r="51" spans="1:90" s="55" customFormat="1" x14ac:dyDescent="0.35">
      <c r="A51" s="59" t="s">
        <v>81</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3267613.0596761843</v>
      </c>
      <c r="I51" s="1">
        <f>I50*WACC!J13</f>
        <v>1424803.427750136</v>
      </c>
      <c r="J51" s="1">
        <f>J50*WACC!K13</f>
        <v>344044.16070057382</v>
      </c>
      <c r="K51" s="1">
        <f>K50*WACC!L13</f>
        <v>4280540.5045961086</v>
      </c>
      <c r="L51" s="1">
        <f>L50*WACC!M$13</f>
        <v>2820221.80618269</v>
      </c>
      <c r="M51" s="1">
        <f>M50*WACC!N$13</f>
        <v>3256820.5965958792</v>
      </c>
      <c r="N51" s="1">
        <f>N50*WACC!O$13</f>
        <v>2254758.1338148131</v>
      </c>
      <c r="O51" s="1">
        <f>O50*WACC!P$13</f>
        <v>3101891.3333290648</v>
      </c>
      <c r="Q51" s="1">
        <f>Q50*WACC!C13</f>
        <v>286546.59521297808</v>
      </c>
      <c r="R51" s="1">
        <f>R50*WACC!D13</f>
        <v>505029.08544180798</v>
      </c>
      <c r="S51" s="1">
        <f>S50*WACC!E13</f>
        <v>-35113.839760574388</v>
      </c>
      <c r="T51" s="1">
        <f>T50*WACC!F13</f>
        <v>682126.79795953166</v>
      </c>
      <c r="U51" s="1">
        <f>U50*WACC!G13</f>
        <v>404462.04757948592</v>
      </c>
      <c r="V51" s="1">
        <f>V50*WACC!H13</f>
        <v>382188.67988466029</v>
      </c>
      <c r="W51" s="1">
        <f>W50*WACC!I13</f>
        <v>1477371.7733640391</v>
      </c>
      <c r="X51" s="1">
        <f>X50*WACC!J13</f>
        <v>651037.26753749663</v>
      </c>
      <c r="Y51" s="1">
        <f>Y50*WACC!K13</f>
        <v>147105.24789726318</v>
      </c>
      <c r="Z51" s="1">
        <f>Z50*WACC!L13</f>
        <v>1505024.3505980955</v>
      </c>
      <c r="AA51" s="1">
        <f>AA50*WACC!M13</f>
        <v>1105594.4498157173</v>
      </c>
      <c r="AB51" s="1">
        <f>AB50*WACC!N$13</f>
        <v>1213903.6663069369</v>
      </c>
      <c r="AC51" s="1">
        <f>AC50*WACC!O$13</f>
        <v>798383.03079368372</v>
      </c>
      <c r="AD51" s="1">
        <f>AD50*WACC!P$13</f>
        <v>1024576.0865996309</v>
      </c>
      <c r="AF51" s="1">
        <f>AF50*WACC!C13</f>
        <v>1193260.8895984797</v>
      </c>
      <c r="AG51" s="1">
        <f>AG50*WACC!D13</f>
        <v>2018638.7080428766</v>
      </c>
      <c r="AH51" s="1">
        <f>AH50*WACC!E13</f>
        <v>-145626.67534822301</v>
      </c>
      <c r="AI51" s="1">
        <f>AI50*WACC!F13</f>
        <v>2858859.5741899032</v>
      </c>
      <c r="AJ51" s="1">
        <f>AJ50*WACC!G13</f>
        <v>1573087.9371834407</v>
      </c>
      <c r="AK51" s="1">
        <f>AK50*WACC!H13</f>
        <v>1326132.8960513202</v>
      </c>
      <c r="AL51" s="1">
        <f>AL50*WACC!I13</f>
        <v>4835713.6177162165</v>
      </c>
      <c r="AM51" s="1">
        <f>AM50*WACC!J13</f>
        <v>2031667.6866434654</v>
      </c>
      <c r="AN51" s="1">
        <f>AN50*WACC!K13</f>
        <v>494847.91454665392</v>
      </c>
      <c r="AO51" s="1">
        <f>AO50*WACC!L13</f>
        <v>5299092.8059063768</v>
      </c>
      <c r="AP51" s="1">
        <f>AP50*WACC!M13</f>
        <v>3590555.5501649091</v>
      </c>
      <c r="AQ51" s="1">
        <f>AQ50*WACC!N$13</f>
        <v>3810131.2286676997</v>
      </c>
      <c r="AR51" s="1">
        <f>AR50*WACC!O$13</f>
        <v>2426057.6405864963</v>
      </c>
      <c r="AS51" s="1">
        <f>AS50*WACC!P$13</f>
        <v>3074922.5552268419</v>
      </c>
      <c r="AU51" s="1">
        <f>AU50*WACC!C13</f>
        <v>291797.67931888282</v>
      </c>
      <c r="AV51" s="1">
        <f>AV50*WACC!D13</f>
        <v>525816.63788298052</v>
      </c>
      <c r="AW51" s="1">
        <f>AW50*WACC!E13</f>
        <v>-40534.829464697526</v>
      </c>
      <c r="AX51" s="1">
        <f>AX50*WACC!F13</f>
        <v>829395.7370209014</v>
      </c>
      <c r="AY51" s="1">
        <f>AY50*WACC!G13</f>
        <v>499257.91447832866</v>
      </c>
      <c r="AZ51" s="1">
        <f>AZ50*WACC!H13</f>
        <v>458043.68672386894</v>
      </c>
      <c r="BA51" s="1">
        <f>BA50*WACC!I13</f>
        <v>1717428.5137525306</v>
      </c>
      <c r="BB51" s="1">
        <f>BB50*WACC!J13</f>
        <v>731838.4114504758</v>
      </c>
      <c r="BC51" s="1">
        <f>BC50*WACC!K13</f>
        <v>169410.3007641281</v>
      </c>
      <c r="BD51" s="1">
        <f>BD50*WACC!L13</f>
        <v>1860468.4725613743</v>
      </c>
      <c r="BE51" s="1">
        <f>BE50*WACC!M13</f>
        <v>1236121.8147571508</v>
      </c>
      <c r="BF51" s="1">
        <f>BF50*WACC!N$13</f>
        <v>1319441.7346346306</v>
      </c>
      <c r="BG51" s="1">
        <f>BG50*WACC!O$13</f>
        <v>836208.92339896364</v>
      </c>
      <c r="BH51" s="1">
        <f>BH50*WACC!P$13</f>
        <v>1046086.8733774655</v>
      </c>
      <c r="BJ51" s="1">
        <f>BJ50*WACC!C13</f>
        <v>2007478.5556172151</v>
      </c>
      <c r="BK51" s="1">
        <f>BK50*WACC!D13</f>
        <v>3467494.522496854</v>
      </c>
      <c r="BL51" s="1">
        <f>BL50*WACC!E13</f>
        <v>-252583.38942755587</v>
      </c>
      <c r="BM51" s="1">
        <f>BM50*WACC!F13</f>
        <v>5128671.389309912</v>
      </c>
      <c r="BN51" s="1">
        <f>BN50*WACC!G13</f>
        <v>3006688.1910540187</v>
      </c>
      <c r="BO51" s="1">
        <f>BO50*WACC!H13</f>
        <v>2569611.0586732123</v>
      </c>
      <c r="BP51" s="1">
        <f>BP50*WACC!I13</f>
        <v>9676918.103891572</v>
      </c>
      <c r="BQ51" s="1">
        <f>BQ50*WACC!J13</f>
        <v>4262196.7567476518</v>
      </c>
      <c r="BR51" s="1">
        <f>BR50*WACC!K13</f>
        <v>1005718.0076611059</v>
      </c>
      <c r="BS51" s="1">
        <f>BS50*WACC!L13</f>
        <v>11754480.98897315</v>
      </c>
      <c r="BT51" s="1">
        <f>BT50*WACC!M13</f>
        <v>7453330.557452484</v>
      </c>
      <c r="BU51" s="1">
        <f>BU50*WACC!N$13</f>
        <v>8102156.2129450627</v>
      </c>
      <c r="BV51" s="1">
        <f>BV50*WACC!O$13</f>
        <v>5282396.8100094162</v>
      </c>
      <c r="BW51" s="1">
        <f>BW50*WACC!P$13</f>
        <v>6801542.6091620289</v>
      </c>
      <c r="BY51" s="1">
        <f>BY50*WACC!C13</f>
        <v>697701.58282877912</v>
      </c>
      <c r="BZ51" s="1">
        <f>BZ50*WACC!D13</f>
        <v>1267625.4685459114</v>
      </c>
      <c r="CA51" s="38">
        <f>CA50*WACC!E13</f>
        <v>-89641.726375341779</v>
      </c>
      <c r="CB51" s="1">
        <f>CB50*WACC!F13</f>
        <v>1646371.9866358498</v>
      </c>
      <c r="CC51" s="1">
        <f>CC50*WACC!G13</f>
        <v>866334.91600540606</v>
      </c>
      <c r="CD51" s="1">
        <f>CD50*WACC!H13</f>
        <v>725176.77292568854</v>
      </c>
      <c r="CE51" s="1">
        <f>CE50*WACC!I13</f>
        <v>2584439.336479472</v>
      </c>
      <c r="CF51" s="1">
        <f>CF50*WACC!J13</f>
        <v>1105775.6521749175</v>
      </c>
      <c r="CG51" s="1">
        <f>CG50*WACC!K13</f>
        <v>214541.77050374114</v>
      </c>
      <c r="CH51" s="1">
        <f>CH50*WACC!L13</f>
        <v>2324313.8190833577</v>
      </c>
      <c r="CI51" s="1">
        <f>CI50*WACC!M13</f>
        <v>1480365.1031216385</v>
      </c>
      <c r="CJ51" s="1">
        <f>CJ50*WACC!N$13</f>
        <v>1581860.8803185644</v>
      </c>
      <c r="CK51" s="1">
        <f>CK50*WACC!O$13</f>
        <v>1031442.4454773574</v>
      </c>
      <c r="CL51" s="1">
        <f>CL50*WACC!P$13</f>
        <v>1305576.3412865114</v>
      </c>
    </row>
    <row r="52" spans="1:90" s="55" customFormat="1" x14ac:dyDescent="0.35">
      <c r="A52" s="59" t="s">
        <v>82</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8169032.6491904678</v>
      </c>
      <c r="I52" s="1">
        <f>(I29+I30+I43-I34-I46)*WACC!J12/(1-(1-WACC!J13)*WACC!J12)</f>
        <v>3562008.5693753427</v>
      </c>
      <c r="J52" s="1">
        <f>(J29+J30+J43-J34-J46)*WACC!K12/(1-(1-WACC!K13)*WACC!K12)</f>
        <v>860110.40175143129</v>
      </c>
      <c r="K52" s="1">
        <f>(K29+K30+K43-K34-K46)*WACC!L12/(1-(1-WACC!L13)*WACC!L12)</f>
        <v>10701351.261490267</v>
      </c>
      <c r="L52" s="1">
        <f>(L29+L30+L43-L34-L46)*WACC!M12/(1-(1-WACC!M$13)*WACC!M$12)</f>
        <v>7050554.5154567277</v>
      </c>
      <c r="M52" s="1">
        <f>(M29+M30+M43-M34-M46)*WACC!N12/(1-(1-WACC!N$13)*WACC!N$12)</f>
        <v>8142051.4914896954</v>
      </c>
      <c r="N52" s="1">
        <f>(N29+N30+N43-N34-N46)*WACC!O12/(1-(1-WACC!O$13)*WACC!O$12)</f>
        <v>5636895.3345370442</v>
      </c>
      <c r="O52" s="1">
        <f>(O29+O30+O43-O34-O46)*WACC!P12/(1-(1-WACC!P$13)*WACC!P$12)</f>
        <v>7754728.333322674</v>
      </c>
      <c r="Q52" s="1">
        <f>(Q29+Q30+Q43-Q34-Q46)*WACC!C12/(1-(1-WACC!C13)*WACC!C12)</f>
        <v>716366.48803244485</v>
      </c>
      <c r="R52" s="1">
        <f>(R29+R30+R43-R34-R46)*WACC!D12/(1-(1-WACC!D13)*WACC!D12)</f>
        <v>1262572.7136045212</v>
      </c>
      <c r="S52" s="1">
        <f>(S29+S30+S43-S34-S46)*WACC!E12/(1-(1-WACC!E13)*WACC!E12)</f>
        <v>-87784.599401436062</v>
      </c>
      <c r="T52" s="1">
        <f>(T29+T30+T43-T34-T46)*WACC!F12/(1-(1-WACC!F13)*WACC!F12)</f>
        <v>1705316.9948988289</v>
      </c>
      <c r="U52" s="1">
        <f>(U29+U30+U43-U34-U46)*WACC!G12/(1-(1-WACC!G13)*WACC!G12)</f>
        <v>1011155.118948714</v>
      </c>
      <c r="V52" s="1">
        <f>(V29+V30+V43-V34-V46)*WACC!H12/(1-(1-WACC!H13)*WACC!H12)</f>
        <v>955471.69971164677</v>
      </c>
      <c r="W52" s="1">
        <f>(W29+W30+W43-W34-W46)*WACC!I12/(1-(1-WACC!I13)*WACC!I12)</f>
        <v>3693429.4334100983</v>
      </c>
      <c r="X52" s="1">
        <f>(X29+X30+X43-X34-X46)*WACC!J12/(1-(1-WACC!J13)*WACC!J12)</f>
        <v>1627593.1688437397</v>
      </c>
      <c r="Y52" s="1">
        <f>(Y29+Y30+Y43-Y34-Y46)*WACC!K12/(1-(1-WACC!K13)*WACC!K12)</f>
        <v>367763.1197431584</v>
      </c>
      <c r="Z52" s="1">
        <f>(Z29+Z30+Z43-Z34-Z46)*WACC!L12/(1-(1-WACC!L13)*WACC!L12)</f>
        <v>3762560.8764952431</v>
      </c>
      <c r="AA52" s="1">
        <f>(AA29+AA30+AA43-AA34-AA46)*WACC!M12/(1-(1-WACC!M13)*WACC!M12)</f>
        <v>2763986.1245392966</v>
      </c>
      <c r="AB52" s="1">
        <f>(AB29+AB30+AB43-AB34-AB46)*WACC!N$12/(1-(1-WACC!N$13)*WACC!N$12)</f>
        <v>3034759.1657673419</v>
      </c>
      <c r="AC52" s="1">
        <f>(AC29+AC30+AC43-AC34-AC46)*WACC!O$12/(1-(1-WACC!O$13)*WACC!O$12)</f>
        <v>1995957.5769842099</v>
      </c>
      <c r="AD52" s="1">
        <f>(AD29+AD30+AD43-AD34-AD46)*WACC!P$12/(1-(1-WACC!P$13)*WACC!P$12)</f>
        <v>2561440.2164990809</v>
      </c>
      <c r="AF52" s="1">
        <f>(AF29+AF30+AF43-AF34-AF46)*WACC!C12/(1-(1-WACC!C13)*WACC!C12)</f>
        <v>2983152.2239961997</v>
      </c>
      <c r="AG52" s="1">
        <f>(AG29+AG30+AG43-AG34-AG46)*WACC!D12/(1-(1-WACC!D13)*WACC!D12)</f>
        <v>5046596.7701072004</v>
      </c>
      <c r="AH52" s="1">
        <f>(AH29+AH30+AH43-AH34-AH46)*WACC!E12/(1-(1-WACC!E13)*WACC!E12)</f>
        <v>-364066.68837055244</v>
      </c>
      <c r="AI52" s="1">
        <f>(AI29+AI30+AI43-AI34-AI46)*WACC!F12/(1-(1-WACC!F13)*WACC!F12)</f>
        <v>7147148.9354747459</v>
      </c>
      <c r="AJ52" s="1">
        <f>(AJ29+AJ30+AJ43-AJ34-AJ46)*WACC!G12/(1-(1-WACC!G13)*WACC!G12)</f>
        <v>3932719.8429586021</v>
      </c>
      <c r="AK52" s="1">
        <f>(AK29+AK30+AK43-AK34-AK46)*WACC!H12/(1-(1-WACC!H13)*WACC!H12)</f>
        <v>3315332.2401282964</v>
      </c>
      <c r="AL52" s="1">
        <f>(AL29+AL30+AL43-AL34-AL46)*WACC!I12/(1-(1-WACC!I13)*WACC!I12)</f>
        <v>12089284.044290543</v>
      </c>
      <c r="AM52" s="1">
        <f>(AM29+AM30+AM43-AM34-AM46)*WACC!J12/(1-(1-WACC!J13)*WACC!J12)</f>
        <v>5079169.216608665</v>
      </c>
      <c r="AN52" s="1">
        <f>(AN29+AN30+AN43-AN34-AN46)*WACC!K12/(1-(1-WACC!K13)*WACC!K12)</f>
        <v>1237119.7863666376</v>
      </c>
      <c r="AO52" s="1">
        <f>(AO29+AO30+AO43-AO34-AO46)*WACC!L12/(1-(1-WACC!L13)*WACC!L12)</f>
        <v>13247732.01476595</v>
      </c>
      <c r="AP52" s="1">
        <f>(AP29+AP30+AP43-AP34-AP46)*WACC!M12/(1-(1-WACC!M13)*WACC!M12)</f>
        <v>8976388.8754122797</v>
      </c>
      <c r="AQ52" s="1">
        <f>(AQ29+AQ30+AQ43-AQ34-AQ46)*WACC!N$12/(1-(1-WACC!N$13)*WACC!N$12)</f>
        <v>9525328.0716692489</v>
      </c>
      <c r="AR52" s="1">
        <f>(AR29+AR30+AR43-AR34-AR46)*WACC!O$12/(1-(1-WACC!O$13)*WACC!O$12)</f>
        <v>6065144.1014662525</v>
      </c>
      <c r="AS52" s="1">
        <f>(AS29+AS30+AS43-AS34-AS46)*WACC!P$12/(1-(1-WACC!P$13)*WACC!P$12)</f>
        <v>7687306.3880671021</v>
      </c>
      <c r="AU52" s="38">
        <f>(AU29+AU30+AU43-AU34-AU46)*WACC!C12/(1-(1-WACC!C13)*WACC!C12)</f>
        <v>729494.19829720852</v>
      </c>
      <c r="AV52" s="38">
        <f>(AV29+AV30+AV43-AV34-AV46)*WACC!D12/(1-(1-WACC!D13)*WACC!D12)</f>
        <v>1314541.5947074529</v>
      </c>
      <c r="AW52" s="38">
        <f>(AW29+AW30+AW43-AW34-AW46)*WACC!E12/(1-(1-WACC!E13)*WACC!E12)</f>
        <v>-101337.0736617431</v>
      </c>
      <c r="AX52" s="38">
        <f>(AX29+AX30+AX43-AX34-AX46)*WACC!F12/(1-(1-WACC!F13)*WACC!F12)</f>
        <v>2073489.3425522544</v>
      </c>
      <c r="AY52" s="38">
        <f>(AY29+AY30+AY43-AY34-AY46)*WACC!G12/(1-(1-WACC!G13)*WACC!G12)</f>
        <v>1248144.7861958225</v>
      </c>
      <c r="AZ52" s="38">
        <f>(AZ29+AZ30+AZ43-AZ34-AZ46)*WACC!H12/(1-(1-WACC!H13)*WACC!H12)</f>
        <v>1145109.2168096672</v>
      </c>
      <c r="BA52" s="38">
        <f>(BA29+BA30+BA43-BA34-BA46)*WACC!I12/(1-(1-WACC!I13)*WACC!I12)</f>
        <v>4293571.2843813263</v>
      </c>
      <c r="BB52" s="38">
        <f>(BB29+BB30+BB43-BB34-BB46)*WACC!J12/(1-(1-WACC!J13)*WACC!J12)</f>
        <v>1829596.0286261893</v>
      </c>
      <c r="BC52" s="38">
        <f>(BC29+BC30+BC43-BC34-BC46)*WACC!K12/(1-(1-WACC!K13)*WACC!K12)</f>
        <v>423525.75191031722</v>
      </c>
      <c r="BD52" s="38">
        <f>(BD29+BD30+BD43-BD34-BD46)*WACC!L12/(1-(1-WACC!L13)*WACC!L12)</f>
        <v>4651171.1814034376</v>
      </c>
      <c r="BE52" s="38">
        <f>(BE29+BE30+BE43-BE34-BE46)*WACC!M12/(1-(1-WACC!M13)*WACC!M12)</f>
        <v>3090304.5368928784</v>
      </c>
      <c r="BF52" s="1">
        <f>(BF29+BF30+BF43-BF34-BF46)*WACC!N$12/(1-(1-WACC!N$13)*WACC!N$12)</f>
        <v>3298604.3365865783</v>
      </c>
      <c r="BG52" s="1">
        <f>(BG29+BG30+BG43-BG34-BG46)*WACC!O$12/(1-(1-WACC!O$13)*WACC!O$12)</f>
        <v>2090522.30849741</v>
      </c>
      <c r="BH52" s="1">
        <f>(BH29+BH30+BH43-BH34-BH46)*WACC!P$12/(1-(1-WACC!P$13)*WACC!P$12)</f>
        <v>2615217.1834436655</v>
      </c>
      <c r="BJ52" s="38">
        <f>(BJ29+BJ30+BJ43-BJ34-BJ46)*WACC!C12/(1-(1-WACC!C13)*WACC!C12)</f>
        <v>5018696.3890430396</v>
      </c>
      <c r="BK52" s="38">
        <f>(BK29+BK30+BK43-BK34-BK46)*WACC!D12/(1-(1-WACC!D13)*WACC!D12)</f>
        <v>8668736.3062421326</v>
      </c>
      <c r="BL52" s="38">
        <f>(BL29+BL30+BL43-BL34-BL46)*WACC!E12/(1-(1-WACC!E13)*WACC!E12)</f>
        <v>-631458.47356888594</v>
      </c>
      <c r="BM52" s="38">
        <f>(BM29+BM30+BM43-BM34-BM46)*WACC!F12/(1-(1-WACC!F13)*WACC!F12)</f>
        <v>12821678.473274793</v>
      </c>
      <c r="BN52" s="38">
        <f>(BN29+BN30+BN43-BN34-BN46)*WACC!G12/(1-(1-WACC!G13)*WACC!G12)</f>
        <v>7516720.4776350409</v>
      </c>
      <c r="BO52" s="38">
        <f>(BO29+BO30+BO43-BO34-BO46)*WACC!H12/(1-(1-WACC!H13)*WACC!H12)</f>
        <v>6424027.6466830233</v>
      </c>
      <c r="BP52" s="38">
        <f>(BP29+BP30+BP43-BP34-BP46)*WACC!I12/(1-(1-WACC!I13)*WACC!I12)</f>
        <v>24192295.259728923</v>
      </c>
      <c r="BQ52" s="38">
        <f>(BQ29+BQ30+BQ43-BQ34-BQ46)*WACC!J12/(1-(1-WACC!J13)*WACC!J12)</f>
        <v>10655491.891869158</v>
      </c>
      <c r="BR52" s="38">
        <f>(BR29+BR30+BR43-BR34-BR46)*WACC!K12/(1-(1-WACC!K13)*WACC!K12)</f>
        <v>2514295.019152787</v>
      </c>
      <c r="BS52" s="38">
        <f>(BS29+BS30+BS43-BS34-BS46)*WACC!L12/(1-(1-WACC!L13)*WACC!L12)</f>
        <v>29386202.4724329</v>
      </c>
      <c r="BT52" s="38">
        <f>(BT29+BT30+BT43-BT34-BT46)*WACC!M12/(1-(1-WACC!M13)*WACC!M12)</f>
        <v>18633326.393631235</v>
      </c>
      <c r="BU52" s="1">
        <f>(BU29+BU30+BU43-BU34-BU46)*WACC!N$12/(1-(1-WACC!N$13)*WACC!N$12)</f>
        <v>20255390.532362673</v>
      </c>
      <c r="BV52" s="1">
        <f>(BV29+BV30+BV43-BV34-BV46)*WACC!O$12/(1-(1-WACC!O$13)*WACC!O$12)</f>
        <v>13205992.025023548</v>
      </c>
      <c r="BW52" s="1">
        <f>(BW29+BW30+BW43-BW34-BW46)*WACC!P$12/(1-(1-WACC!P$13)*WACC!P$12)</f>
        <v>17003856.522905078</v>
      </c>
      <c r="BY52" s="38">
        <f>(BY29+BY30+BY43-BY34-BY46)*WACC!C12/(1-(1-WACC!C13)*WACC!C12)</f>
        <v>1744253.9570719469</v>
      </c>
      <c r="BZ52" s="38">
        <f>(BZ29+BZ30+BZ43-BZ34-BZ46)*WACC!D12/(1-(1-WACC!D13)*WACC!D12)</f>
        <v>3169063.6713647773</v>
      </c>
      <c r="CA52" s="38">
        <f>(CA29+CA30+CA43-CA34-CA46)*WACC!E12/(1-(1-WACC!E13)*WACC!E12)</f>
        <v>-224104.31593835462</v>
      </c>
      <c r="CB52" s="38">
        <f>(CB29+CB30+CB43-CB34-CB46)*WACC!F12/(1-(1-WACC!F13)*WACC!F12)</f>
        <v>4115929.9665896269</v>
      </c>
      <c r="CC52" s="38">
        <f>(CC29+CC30+CC43-CC34-CC46)*WACC!G12/(1-(1-WACC!G13)*WACC!G12)</f>
        <v>2165837.2900135112</v>
      </c>
      <c r="CD52" s="38">
        <f>(CD29+CD30+CD43-CD34-CD46)*WACC!H12/(1-(1-WACC!H13)*WACC!H12)</f>
        <v>1812941.9323142178</v>
      </c>
      <c r="CE52" s="38">
        <f>(CE29+CE30+CE43-CE34-CE46)*WACC!I12/(1-(1-WACC!I13)*WACC!I12)</f>
        <v>6461098.3411986819</v>
      </c>
      <c r="CF52" s="38">
        <f>(CF29+CF30+CF43-CF34-CF46)*WACC!J12/(1-(1-WACC!J13)*WACC!J12)</f>
        <v>2764439.130437287</v>
      </c>
      <c r="CG52" s="38">
        <f>(CG29+CG30+CG43-CG34-CG46)*WACC!K12/(1-(1-WACC!K13)*WACC!K12)</f>
        <v>536354.42625935364</v>
      </c>
      <c r="CH52" s="38">
        <f>(CH29+CH30+CH43-CH34-CH46)*WACC!L12/(1-(1-WACC!L13)*WACC!L12)</f>
        <v>5810784.5477083959</v>
      </c>
      <c r="CI52" s="38">
        <f>(CI29+CI30+CI43-CI34-CI46)*WACC!M12/(1-(1-WACC!M13)*WACC!M12)</f>
        <v>3700912.7578040967</v>
      </c>
      <c r="CJ52" s="1">
        <f>(CJ29+CJ30+CJ43-CJ34-CJ46)*WACC!N$12/(1-(1-WACC!N$13)*WACC!N$12)</f>
        <v>3954652.2007964109</v>
      </c>
      <c r="CK52" s="1">
        <f>(CK29+CK30+CK43-CK34-CK46)*WACC!O$12/(1-(1-WACC!O$13)*WACC!O$12)</f>
        <v>2578606.1136933994</v>
      </c>
      <c r="CL52" s="1">
        <f>(CL29+CL30+CL43-CL34-CL46)*WACC!P$12/(1-(1-WACC!P$13)*WACC!P$12)</f>
        <v>3263940.8532162844</v>
      </c>
    </row>
    <row r="53" spans="1:90" s="55" customFormat="1" x14ac:dyDescent="0.35">
      <c r="A53" s="59" t="s">
        <v>83</v>
      </c>
      <c r="B53" s="1">
        <f>B50-B51</f>
        <v>1277108.5632882598</v>
      </c>
      <c r="C53" s="1">
        <f t="shared" ref="C53:N53" si="143">C50-C51</f>
        <v>2079210.9055593458</v>
      </c>
      <c r="D53" s="1">
        <f t="shared" si="143"/>
        <v>-142271.00240610566</v>
      </c>
      <c r="E53" s="1">
        <f t="shared" si="143"/>
        <v>2747555.7779118456</v>
      </c>
      <c r="F53" s="1">
        <f t="shared" si="143"/>
        <v>1531796.9588083783</v>
      </c>
      <c r="G53" s="1">
        <f t="shared" si="143"/>
        <v>1334116.173480053</v>
      </c>
      <c r="H53" s="1">
        <f t="shared" si="143"/>
        <v>4901419.589514276</v>
      </c>
      <c r="I53" s="1">
        <f t="shared" si="143"/>
        <v>2137205.1416252041</v>
      </c>
      <c r="J53" s="1">
        <f t="shared" si="143"/>
        <v>516066.24105086061</v>
      </c>
      <c r="K53" s="1">
        <f t="shared" si="143"/>
        <v>6420810.7568941619</v>
      </c>
      <c r="L53" s="1">
        <f t="shared" si="143"/>
        <v>4230332.709274034</v>
      </c>
      <c r="M53" s="1">
        <f t="shared" si="143"/>
        <v>4885230.8948938176</v>
      </c>
      <c r="N53" s="1">
        <f t="shared" si="143"/>
        <v>3382137.2007222199</v>
      </c>
      <c r="O53" s="1">
        <f t="shared" ref="O53" si="144">O50-O51</f>
        <v>4652836.9999935962</v>
      </c>
      <c r="Q53" s="1">
        <f t="shared" ref="Q53:AC53" si="145">Q50-Q51</f>
        <v>429819.89281946712</v>
      </c>
      <c r="R53" s="1">
        <f t="shared" si="145"/>
        <v>757543.62816271186</v>
      </c>
      <c r="S53" s="1">
        <f t="shared" si="145"/>
        <v>-52670.759640861572</v>
      </c>
      <c r="T53" s="1">
        <f t="shared" si="145"/>
        <v>1023190.1969392973</v>
      </c>
      <c r="U53" s="1">
        <f t="shared" si="145"/>
        <v>606693.07136922877</v>
      </c>
      <c r="V53" s="1">
        <f t="shared" si="145"/>
        <v>573283.01982699032</v>
      </c>
      <c r="W53" s="1">
        <f t="shared" si="145"/>
        <v>2216057.6600460582</v>
      </c>
      <c r="X53" s="1">
        <f t="shared" si="145"/>
        <v>976555.90130624489</v>
      </c>
      <c r="Y53" s="1">
        <f t="shared" si="145"/>
        <v>220657.87184589476</v>
      </c>
      <c r="Z53" s="1">
        <f t="shared" si="145"/>
        <v>2257536.5258971429</v>
      </c>
      <c r="AA53" s="1">
        <f t="shared" si="145"/>
        <v>1658391.6747235756</v>
      </c>
      <c r="AB53" s="1">
        <f t="shared" si="145"/>
        <v>1820855.4994604054</v>
      </c>
      <c r="AC53" s="1">
        <f t="shared" si="145"/>
        <v>1197574.5461905254</v>
      </c>
      <c r="AD53" s="1">
        <f t="shared" ref="AD53" si="146">AD50-AD51</f>
        <v>1536864.1298994464</v>
      </c>
      <c r="AF53" s="1">
        <f t="shared" ref="AF53:AR53" si="147">AF50-AF51</f>
        <v>1789891.3343977195</v>
      </c>
      <c r="AG53" s="1">
        <f t="shared" si="147"/>
        <v>3027958.0620643143</v>
      </c>
      <c r="AH53" s="1">
        <f t="shared" si="147"/>
        <v>-218440.01302233449</v>
      </c>
      <c r="AI53" s="1">
        <f t="shared" si="147"/>
        <v>4288289.3612848539</v>
      </c>
      <c r="AJ53" s="1">
        <f t="shared" si="147"/>
        <v>2359631.9057751605</v>
      </c>
      <c r="AK53" s="1">
        <f t="shared" si="147"/>
        <v>1989199.3440769799</v>
      </c>
      <c r="AL53" s="1">
        <f t="shared" si="147"/>
        <v>7253570.4265743243</v>
      </c>
      <c r="AM53" s="1">
        <f t="shared" si="147"/>
        <v>3047501.5299651977</v>
      </c>
      <c r="AN53" s="1">
        <f t="shared" si="147"/>
        <v>742271.87181998091</v>
      </c>
      <c r="AO53" s="1">
        <f t="shared" si="147"/>
        <v>7948639.2088595638</v>
      </c>
      <c r="AP53" s="1">
        <f t="shared" si="147"/>
        <v>5385833.3252473632</v>
      </c>
      <c r="AQ53" s="1">
        <f t="shared" si="147"/>
        <v>5715196.8430015491</v>
      </c>
      <c r="AR53" s="1">
        <f t="shared" si="147"/>
        <v>3639086.460879744</v>
      </c>
      <c r="AS53" s="1">
        <f t="shared" ref="AS53" si="148">AS50-AS51</f>
        <v>4612383.832840262</v>
      </c>
      <c r="AU53" s="1">
        <f>AU50-AU51</f>
        <v>437696.51897832419</v>
      </c>
      <c r="AV53" s="1">
        <f t="shared" ref="AV53:BG53" si="149">AV50-AV51</f>
        <v>788724.95682447078</v>
      </c>
      <c r="AW53" s="1">
        <f t="shared" si="149"/>
        <v>-60802.244197046282</v>
      </c>
      <c r="AX53" s="1">
        <f t="shared" si="149"/>
        <v>1244093.6055313521</v>
      </c>
      <c r="AY53" s="1">
        <f t="shared" si="149"/>
        <v>748886.87171749293</v>
      </c>
      <c r="AZ53" s="1">
        <f t="shared" si="149"/>
        <v>687065.53008580336</v>
      </c>
      <c r="BA53" s="1">
        <f t="shared" si="149"/>
        <v>2576142.770628796</v>
      </c>
      <c r="BB53" s="1">
        <f t="shared" si="149"/>
        <v>1097757.6171757136</v>
      </c>
      <c r="BC53" s="1">
        <f t="shared" si="149"/>
        <v>254115.45114619215</v>
      </c>
      <c r="BD53" s="1">
        <f t="shared" si="149"/>
        <v>2790702.7088420615</v>
      </c>
      <c r="BE53" s="1">
        <f t="shared" si="149"/>
        <v>1854182.7221357261</v>
      </c>
      <c r="BF53" s="1">
        <f t="shared" si="149"/>
        <v>1979162.6019519458</v>
      </c>
      <c r="BG53" s="1">
        <f t="shared" si="149"/>
        <v>1254313.3850984452</v>
      </c>
      <c r="BH53" s="1">
        <f t="shared" ref="BH53" si="150">BH50-BH51</f>
        <v>1569130.310066198</v>
      </c>
      <c r="BJ53" s="1">
        <f>BJ50-BJ51</f>
        <v>3011217.8334258227</v>
      </c>
      <c r="BK53" s="1">
        <f t="shared" ref="BK53:BV53" si="151">BK50-BK51</f>
        <v>5201241.7837452805</v>
      </c>
      <c r="BL53" s="1">
        <f t="shared" si="151"/>
        <v>-378875.08414133382</v>
      </c>
      <c r="BM53" s="1">
        <f t="shared" si="151"/>
        <v>7693007.0839648666</v>
      </c>
      <c r="BN53" s="1">
        <f t="shared" si="151"/>
        <v>4510032.2865810283</v>
      </c>
      <c r="BO53" s="1">
        <f t="shared" si="151"/>
        <v>3854416.5880098175</v>
      </c>
      <c r="BP53" s="1">
        <f t="shared" si="151"/>
        <v>14515377.155837355</v>
      </c>
      <c r="BQ53" s="1">
        <f t="shared" si="151"/>
        <v>6393295.1351214778</v>
      </c>
      <c r="BR53" s="1">
        <f t="shared" si="151"/>
        <v>1508577.0114916586</v>
      </c>
      <c r="BS53" s="1">
        <f t="shared" si="151"/>
        <v>17631721.483459726</v>
      </c>
      <c r="BT53" s="1">
        <f t="shared" si="151"/>
        <v>11179995.836178724</v>
      </c>
      <c r="BU53" s="1">
        <f t="shared" si="151"/>
        <v>12153234.319417592</v>
      </c>
      <c r="BV53" s="1">
        <f t="shared" si="151"/>
        <v>7923595.2150141224</v>
      </c>
      <c r="BW53" s="1">
        <f t="shared" ref="BW53" si="152">BW50-BW51</f>
        <v>10202313.913743041</v>
      </c>
      <c r="BY53" s="1">
        <f>BY50-BY51</f>
        <v>1046552.3742431685</v>
      </c>
      <c r="BZ53" s="1">
        <f t="shared" ref="BZ53:CK53" si="153">BZ50-BZ51</f>
        <v>1901438.2028188668</v>
      </c>
      <c r="CA53" s="38">
        <f t="shared" si="153"/>
        <v>-134462.58956301265</v>
      </c>
      <c r="CB53" s="1">
        <f t="shared" si="153"/>
        <v>2469557.9799537743</v>
      </c>
      <c r="CC53" s="1">
        <f t="shared" si="153"/>
        <v>1299502.3740081089</v>
      </c>
      <c r="CD53" s="1">
        <f t="shared" si="153"/>
        <v>1087765.1593885329</v>
      </c>
      <c r="CE53" s="1">
        <f t="shared" si="153"/>
        <v>3876659.0047192071</v>
      </c>
      <c r="CF53" s="1">
        <f t="shared" si="153"/>
        <v>1658663.478262376</v>
      </c>
      <c r="CG53" s="1">
        <f t="shared" si="153"/>
        <v>321812.65575561172</v>
      </c>
      <c r="CH53" s="1">
        <f t="shared" si="153"/>
        <v>3486470.7286250363</v>
      </c>
      <c r="CI53" s="1">
        <f t="shared" si="153"/>
        <v>2220547.6546824574</v>
      </c>
      <c r="CJ53" s="1">
        <f t="shared" si="153"/>
        <v>2372791.3204778461</v>
      </c>
      <c r="CK53" s="1">
        <f t="shared" si="153"/>
        <v>1547163.6682160359</v>
      </c>
      <c r="CL53" s="1">
        <f t="shared" ref="CL53" si="154">CL50-CL51</f>
        <v>1958364.511929767</v>
      </c>
    </row>
    <row r="54" spans="1:90" s="55" customFormat="1"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66065136.190472648</v>
      </c>
      <c r="C55" s="41">
        <f t="shared" ref="C55:N55" si="155">C33-C34+C53</f>
        <v>73537343.181634426</v>
      </c>
      <c r="D55" s="41">
        <f t="shared" si="155"/>
        <v>66171554.072827801</v>
      </c>
      <c r="E55" s="41">
        <f t="shared" si="155"/>
        <v>93450919.078254968</v>
      </c>
      <c r="F55" s="41">
        <f t="shared" si="155"/>
        <v>91248030.083292797</v>
      </c>
      <c r="G55" s="41">
        <f t="shared" si="155"/>
        <v>105080306.22876084</v>
      </c>
      <c r="H55" s="41">
        <f t="shared" si="155"/>
        <v>133893242.53703099</v>
      </c>
      <c r="I55" s="41">
        <f t="shared" si="155"/>
        <v>115786432.18510811</v>
      </c>
      <c r="J55" s="41">
        <f t="shared" si="155"/>
        <v>107291112.5461309</v>
      </c>
      <c r="K55" s="41">
        <f t="shared" si="155"/>
        <v>133962772.85264827</v>
      </c>
      <c r="L55" s="41">
        <f t="shared" si="155"/>
        <v>110244452.59088938</v>
      </c>
      <c r="M55" s="41">
        <f t="shared" si="155"/>
        <v>125049701.71768284</v>
      </c>
      <c r="N55" s="41">
        <f t="shared" si="155"/>
        <v>122025437.36892195</v>
      </c>
      <c r="O55" s="41">
        <f t="shared" ref="O55" si="156">O33-O34+O53</f>
        <v>134736262.65008801</v>
      </c>
      <c r="P55" s="40"/>
      <c r="Q55" s="41">
        <f t="shared" ref="Q55:AC55" si="157">Q33-Q34+Q53</f>
        <v>16698642.451358724</v>
      </c>
      <c r="R55" s="41">
        <f t="shared" si="157"/>
        <v>20227279.888032779</v>
      </c>
      <c r="S55" s="41">
        <f t="shared" si="157"/>
        <v>17403688.707651053</v>
      </c>
      <c r="T55" s="41">
        <f t="shared" si="157"/>
        <v>27090238.86166086</v>
      </c>
      <c r="U55" s="41">
        <f t="shared" si="157"/>
        <v>27065343.724756982</v>
      </c>
      <c r="V55" s="41">
        <f t="shared" si="157"/>
        <v>34225457.460550062</v>
      </c>
      <c r="W55" s="41">
        <f t="shared" si="157"/>
        <v>48057785.514645182</v>
      </c>
      <c r="X55" s="41">
        <f t="shared" si="157"/>
        <v>39397281.273646511</v>
      </c>
      <c r="Y55" s="41">
        <f t="shared" si="157"/>
        <v>32581770.176253635</v>
      </c>
      <c r="Z55" s="41">
        <f t="shared" si="157"/>
        <v>39871663.913884975</v>
      </c>
      <c r="AA55" s="41">
        <f t="shared" si="157"/>
        <v>36461332.553847134</v>
      </c>
      <c r="AB55" s="41">
        <f t="shared" si="157"/>
        <v>39565447.381776012</v>
      </c>
      <c r="AC55" s="41">
        <f t="shared" si="157"/>
        <v>35948242.582797818</v>
      </c>
      <c r="AD55" s="41">
        <f t="shared" ref="AD55" si="158">AD33-AD34+AD53</f>
        <v>37344449.496897668</v>
      </c>
      <c r="AE55" s="40"/>
      <c r="AF55" s="41">
        <f t="shared" ref="AF55:AR55" si="159">AF33-AF34+AF53</f>
        <v>61546765.751121983</v>
      </c>
      <c r="AG55" s="41">
        <f t="shared" si="159"/>
        <v>72638489.805756629</v>
      </c>
      <c r="AH55" s="41">
        <f t="shared" si="159"/>
        <v>63022565.226275057</v>
      </c>
      <c r="AI55" s="41">
        <f t="shared" si="159"/>
        <v>103695181.55476348</v>
      </c>
      <c r="AJ55" s="41">
        <f t="shared" si="159"/>
        <v>96592802.686825886</v>
      </c>
      <c r="AK55" s="41">
        <f t="shared" si="159"/>
        <v>112093740.60121347</v>
      </c>
      <c r="AL55" s="41">
        <f t="shared" si="159"/>
        <v>150862553.00045311</v>
      </c>
      <c r="AM55" s="41">
        <f t="shared" si="159"/>
        <v>117387023.32274757</v>
      </c>
      <c r="AN55" s="41">
        <f t="shared" si="159"/>
        <v>102762648.08157937</v>
      </c>
      <c r="AO55" s="41">
        <f t="shared" si="159"/>
        <v>143623292.069805</v>
      </c>
      <c r="AP55" s="41">
        <f t="shared" si="159"/>
        <v>121870469.4189636</v>
      </c>
      <c r="AQ55" s="41">
        <f t="shared" si="159"/>
        <v>128397162.85612513</v>
      </c>
      <c r="AR55" s="41">
        <f t="shared" si="159"/>
        <v>114069296.59887797</v>
      </c>
      <c r="AS55" s="41">
        <f t="shared" ref="AS55" si="160">AS33-AS34+AS53</f>
        <v>117249653.042381</v>
      </c>
      <c r="AT55" s="40"/>
      <c r="AU55" s="41">
        <f t="shared" ref="AU55:BG55" si="161">AU33-AU34+AU53</f>
        <v>21820635.966823712</v>
      </c>
      <c r="AV55" s="41">
        <f t="shared" si="161"/>
        <v>26170815.98565831</v>
      </c>
      <c r="AW55" s="41">
        <f t="shared" si="161"/>
        <v>25273250.293618165</v>
      </c>
      <c r="AX55" s="41">
        <f t="shared" si="161"/>
        <v>38432004.654463306</v>
      </c>
      <c r="AY55" s="41">
        <f t="shared" si="161"/>
        <v>39511102.930341192</v>
      </c>
      <c r="AZ55" s="41">
        <f t="shared" si="161"/>
        <v>47959123.797625482</v>
      </c>
      <c r="BA55" s="41">
        <f t="shared" si="161"/>
        <v>63533348.687098898</v>
      </c>
      <c r="BB55" s="41">
        <f t="shared" si="161"/>
        <v>52774852.174892955</v>
      </c>
      <c r="BC55" s="41">
        <f t="shared" si="161"/>
        <v>46582116.643676087</v>
      </c>
      <c r="BD55" s="41">
        <f t="shared" si="161"/>
        <v>56045525.903993972</v>
      </c>
      <c r="BE55" s="41">
        <f t="shared" si="161"/>
        <v>47863014.911511406</v>
      </c>
      <c r="BF55" s="41">
        <f t="shared" si="161"/>
        <v>50913586.872708365</v>
      </c>
      <c r="BG55" s="41">
        <f t="shared" si="161"/>
        <v>46398280.570222124</v>
      </c>
      <c r="BH55" s="41">
        <f t="shared" ref="BH55" si="162">BH33-BH34+BH53</f>
        <v>47567708.829667278</v>
      </c>
      <c r="BI55" s="40"/>
      <c r="BJ55" s="41">
        <f t="shared" ref="BJ55:BV55" si="163">BJ33-BJ34+BJ53</f>
        <v>126761762.52025133</v>
      </c>
      <c r="BK55" s="41">
        <f t="shared" si="163"/>
        <v>150016358.90785298</v>
      </c>
      <c r="BL55" s="41">
        <f t="shared" si="163"/>
        <v>136257251.72276598</v>
      </c>
      <c r="BM55" s="41">
        <f t="shared" si="163"/>
        <v>214891187.91339448</v>
      </c>
      <c r="BN55" s="41">
        <f t="shared" si="163"/>
        <v>214883193.3877784</v>
      </c>
      <c r="BO55" s="41">
        <f t="shared" si="163"/>
        <v>249629496.23542491</v>
      </c>
      <c r="BP55" s="41">
        <f t="shared" si="163"/>
        <v>336620084.69082516</v>
      </c>
      <c r="BQ55" s="41">
        <f t="shared" si="163"/>
        <v>281313065.57276487</v>
      </c>
      <c r="BR55" s="41">
        <f t="shared" si="163"/>
        <v>238490141.30196834</v>
      </c>
      <c r="BS55" s="41">
        <f t="shared" si="163"/>
        <v>342867914.97713935</v>
      </c>
      <c r="BT55" s="41">
        <f t="shared" si="163"/>
        <v>276329466.08166564</v>
      </c>
      <c r="BU55" s="41">
        <f t="shared" si="163"/>
        <v>297584403.34814608</v>
      </c>
      <c r="BV55" s="41">
        <f t="shared" si="163"/>
        <v>274212110.28200775</v>
      </c>
      <c r="BW55" s="41">
        <f t="shared" ref="BW55" si="164">BW33-BW34+BW53</f>
        <v>286388106.04577816</v>
      </c>
      <c r="BX55" s="40"/>
      <c r="BY55" s="41">
        <f t="shared" ref="BY55:CK55" si="165">BY33-BY34+BY53</f>
        <v>89825728.573824942</v>
      </c>
      <c r="BZ55" s="41">
        <f t="shared" si="165"/>
        <v>113400273.49462315</v>
      </c>
      <c r="CA55" s="41">
        <f t="shared" si="165"/>
        <v>111188258.76893342</v>
      </c>
      <c r="CB55" s="41">
        <f t="shared" si="165"/>
        <v>120247443.29713748</v>
      </c>
      <c r="CC55" s="41">
        <f t="shared" si="165"/>
        <v>116717873.79073821</v>
      </c>
      <c r="CD55" s="41">
        <f t="shared" si="165"/>
        <v>133442132.4152834</v>
      </c>
      <c r="CE55" s="41">
        <f t="shared" si="165"/>
        <v>145140943.22505879</v>
      </c>
      <c r="CF55" s="41">
        <f t="shared" si="165"/>
        <v>130170204.20253067</v>
      </c>
      <c r="CG55" s="41">
        <f t="shared" si="165"/>
        <v>121173897.83607946</v>
      </c>
      <c r="CH55" s="41">
        <f t="shared" si="165"/>
        <v>132512160.11557114</v>
      </c>
      <c r="CI55" s="41">
        <f t="shared" si="165"/>
        <v>93451496.773911133</v>
      </c>
      <c r="CJ55" s="41">
        <f t="shared" si="165"/>
        <v>101587416.73629287</v>
      </c>
      <c r="CK55" s="41">
        <f t="shared" si="165"/>
        <v>100447698.61922328</v>
      </c>
      <c r="CL55" s="41">
        <f t="shared" ref="CL55" si="166">CL33-CL34+CL53</f>
        <v>99026464.298255041</v>
      </c>
    </row>
    <row r="57" spans="1:90" x14ac:dyDescent="0.35">
      <c r="CA57" s="42"/>
    </row>
    <row r="58" spans="1:90" x14ac:dyDescent="0.35">
      <c r="CA58" s="42"/>
    </row>
    <row r="59" spans="1:90" x14ac:dyDescent="0.35">
      <c r="CA59" s="42"/>
    </row>
    <row r="60" spans="1:90" x14ac:dyDescent="0.35">
      <c r="CA60" s="42"/>
    </row>
    <row r="61" spans="1:90" x14ac:dyDescent="0.35">
      <c r="CA61" s="4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249977111117893"/>
  </sheetPr>
  <dimension ref="A1:DZ61"/>
  <sheetViews>
    <sheetView topLeftCell="B1" workbookViewId="0">
      <selection activeCell="F12" sqref="F12"/>
    </sheetView>
  </sheetViews>
  <sheetFormatPr defaultColWidth="9.1796875" defaultRowHeight="14.5" x14ac:dyDescent="0.35"/>
  <cols>
    <col min="1" max="1" width="63" style="42" bestFit="1"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3" width="19.453125" style="42" customWidth="1"/>
    <col min="14" max="14" width="14.26953125" style="42" bestFit="1" customWidth="1"/>
    <col min="15" max="15" width="14.26953125" style="55" customWidth="1"/>
    <col min="16" max="16" width="5" style="42" customWidth="1"/>
    <col min="17" max="17" width="17.7265625" style="42" customWidth="1"/>
    <col min="18" max="18" width="14.453125" style="42" bestFit="1" customWidth="1"/>
    <col min="19" max="22" width="14" style="42" bestFit="1" customWidth="1"/>
    <col min="23" max="25" width="14.453125" style="42" bestFit="1" customWidth="1"/>
    <col min="26" max="26" width="15" style="42" customWidth="1"/>
    <col min="27" max="27" width="14.453125" style="42" bestFit="1" customWidth="1"/>
    <col min="28" max="29" width="13.54296875" style="42" bestFit="1" customWidth="1"/>
    <col min="30" max="30" width="13.54296875" style="55" customWidth="1"/>
    <col min="31" max="31" width="5.1796875" style="42"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6" width="7.54296875" style="42" customWidth="1"/>
    <col min="47" max="48" width="12.54296875" style="42" bestFit="1" customWidth="1"/>
    <col min="49" max="57" width="15.7265625" style="42" customWidth="1"/>
    <col min="58" max="59" width="12" style="42" bestFit="1" customWidth="1"/>
    <col min="60" max="60" width="12" style="55" customWidth="1"/>
    <col min="61" max="61" width="6.81640625" style="42"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3.54296875" style="42" bestFit="1" customWidth="1"/>
    <col min="75" max="75" width="13.54296875" style="55" customWidth="1"/>
    <col min="76" max="76" width="6.7265625" style="42" customWidth="1"/>
    <col min="77" max="78" width="14" style="42" bestFit="1" customWidth="1"/>
    <col min="79" max="79" width="14" style="44" bestFit="1" customWidth="1"/>
    <col min="80" max="85" width="14.453125" style="42" bestFit="1" customWidth="1"/>
    <col min="86" max="87" width="15.26953125" style="42" bestFit="1" customWidth="1"/>
    <col min="88" max="90" width="13.6328125" style="42" bestFit="1" customWidth="1"/>
    <col min="91"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09" x14ac:dyDescent="0.35">
      <c r="A1" s="56" t="s">
        <v>39</v>
      </c>
    </row>
    <row r="2" spans="1:10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c r="CA2" s="58"/>
    </row>
    <row r="3" spans="1:109" s="55" customFormat="1" x14ac:dyDescent="0.35">
      <c r="A3" s="59" t="s">
        <v>48</v>
      </c>
      <c r="B3" s="98">
        <f t="shared" ref="B3:O3" si="0">SUM(B17,Q17,AF17,AU17,BJ17,BY17)</f>
        <v>3855310048.2531734</v>
      </c>
      <c r="C3" s="98">
        <f t="shared" si="0"/>
        <v>4227180033.5840921</v>
      </c>
      <c r="D3" s="98">
        <f t="shared" si="0"/>
        <v>4594244137.7890587</v>
      </c>
      <c r="E3" s="98">
        <f t="shared" si="0"/>
        <v>4996177103.7090254</v>
      </c>
      <c r="F3" s="98">
        <f t="shared" si="0"/>
        <v>5376217821.0471096</v>
      </c>
      <c r="G3" s="98">
        <f t="shared" si="0"/>
        <v>5883735034.7184029</v>
      </c>
      <c r="H3" s="98">
        <f t="shared" si="0"/>
        <v>6444037497.3969374</v>
      </c>
      <c r="I3" s="98">
        <f t="shared" si="0"/>
        <v>6840111287.0210762</v>
      </c>
      <c r="J3" s="98">
        <f t="shared" si="0"/>
        <v>7362075092.4236431</v>
      </c>
      <c r="K3" s="98">
        <f t="shared" si="0"/>
        <v>7870541819.6607046</v>
      </c>
      <c r="L3" s="98">
        <f t="shared" si="0"/>
        <v>8039335866.4125576</v>
      </c>
      <c r="M3" s="98">
        <f t="shared" si="0"/>
        <v>8362629135.4840555</v>
      </c>
      <c r="N3" s="98">
        <f t="shared" si="0"/>
        <v>8583603589.8695498</v>
      </c>
      <c r="O3" s="98">
        <f t="shared" si="0"/>
        <v>8827405711</v>
      </c>
      <c r="P3" s="1"/>
      <c r="Q3" s="1"/>
      <c r="R3" s="1"/>
      <c r="S3" s="1"/>
      <c r="T3" s="1"/>
      <c r="U3" s="1"/>
      <c r="V3" s="1"/>
      <c r="W3" s="1"/>
      <c r="X3" s="1"/>
      <c r="Y3" s="1"/>
      <c r="Z3" s="1"/>
      <c r="AA3" s="1"/>
      <c r="AB3" s="1"/>
      <c r="AC3" s="1"/>
      <c r="AD3" s="1"/>
      <c r="AE3" s="1"/>
      <c r="AF3" s="1"/>
      <c r="AG3" s="1"/>
      <c r="CA3" s="58"/>
    </row>
    <row r="4" spans="1:109" s="55" customFormat="1" x14ac:dyDescent="0.35">
      <c r="A4" s="59" t="s">
        <v>45</v>
      </c>
      <c r="B4" s="99">
        <f t="shared" ref="B4:N4" si="1">B17/B$3</f>
        <v>0.37267831041796096</v>
      </c>
      <c r="C4" s="99">
        <f t="shared" si="1"/>
        <v>0.38675948442028107</v>
      </c>
      <c r="D4" s="99">
        <f t="shared" si="1"/>
        <v>0.37107970156576514</v>
      </c>
      <c r="E4" s="99">
        <f t="shared" si="1"/>
        <v>0.35574665275221662</v>
      </c>
      <c r="F4" s="99">
        <f t="shared" si="1"/>
        <v>0.34095307371780459</v>
      </c>
      <c r="G4" s="99">
        <f t="shared" si="1"/>
        <v>0.32318245584559829</v>
      </c>
      <c r="H4" s="99">
        <f t="shared" si="1"/>
        <v>0.32285941084208203</v>
      </c>
      <c r="I4" s="99">
        <f t="shared" si="1"/>
        <v>0.32986049323777583</v>
      </c>
      <c r="J4" s="99">
        <f t="shared" si="1"/>
        <v>0.33689198226293754</v>
      </c>
      <c r="K4" s="99">
        <f t="shared" si="1"/>
        <v>0.33474224778399775</v>
      </c>
      <c r="L4" s="99">
        <f t="shared" si="1"/>
        <v>0.34065820194680352</v>
      </c>
      <c r="M4" s="99">
        <f t="shared" si="1"/>
        <v>0.34673779682379513</v>
      </c>
      <c r="N4" s="99">
        <f t="shared" si="1"/>
        <v>0.35688440073073852</v>
      </c>
      <c r="O4" s="99">
        <f t="shared" ref="O4" si="2">O17/O$3</f>
        <v>0.36862424765921126</v>
      </c>
      <c r="CA4" s="58"/>
    </row>
    <row r="5" spans="1:109" s="55" customFormat="1" x14ac:dyDescent="0.35">
      <c r="A5" s="67" t="s">
        <v>46</v>
      </c>
      <c r="B5" s="99">
        <f t="shared" ref="B5:O5" si="3">Q17/B$3</f>
        <v>0.20758520446848766</v>
      </c>
      <c r="C5" s="99">
        <f t="shared" si="3"/>
        <v>0.19255540338235788</v>
      </c>
      <c r="D5" s="99">
        <f t="shared" si="3"/>
        <v>0.18963667940973339</v>
      </c>
      <c r="E5" s="99">
        <f t="shared" si="3"/>
        <v>0.18853169038263629</v>
      </c>
      <c r="F5" s="99">
        <f t="shared" si="3"/>
        <v>0.18792717612328055</v>
      </c>
      <c r="G5" s="99">
        <f t="shared" si="3"/>
        <v>0.18432986772182239</v>
      </c>
      <c r="H5" s="99">
        <f t="shared" si="3"/>
        <v>0.17373714939577259</v>
      </c>
      <c r="I5" s="99">
        <f t="shared" si="3"/>
        <v>0.16331586773004345</v>
      </c>
      <c r="J5" s="99">
        <f t="shared" si="3"/>
        <v>0.15612347029025597</v>
      </c>
      <c r="K5" s="99">
        <f t="shared" si="3"/>
        <v>0.15042807770182898</v>
      </c>
      <c r="L5" s="99">
        <f t="shared" si="3"/>
        <v>0.14453879962105887</v>
      </c>
      <c r="M5" s="99">
        <f t="shared" si="3"/>
        <v>0.13951481467677643</v>
      </c>
      <c r="N5" s="99">
        <f t="shared" si="3"/>
        <v>0.1356482302053354</v>
      </c>
      <c r="O5" s="99">
        <f t="shared" si="3"/>
        <v>0.13251051320122109</v>
      </c>
      <c r="CA5" s="58"/>
    </row>
    <row r="6" spans="1:109" s="55" customFormat="1" x14ac:dyDescent="0.35">
      <c r="A6" s="59" t="s">
        <v>49</v>
      </c>
      <c r="B6" s="99">
        <f t="shared" ref="B6:O6" si="4">AF17/B$3</f>
        <v>6.0828690304294511E-2</v>
      </c>
      <c r="C6" s="99">
        <f t="shared" si="4"/>
        <v>5.2854699095971756E-2</v>
      </c>
      <c r="D6" s="99">
        <f t="shared" si="4"/>
        <v>5.7690010898643104E-2</v>
      </c>
      <c r="E6" s="99">
        <f t="shared" si="4"/>
        <v>6.0963147655329737E-2</v>
      </c>
      <c r="F6" s="99">
        <f t="shared" si="4"/>
        <v>6.1038490073652182E-2</v>
      </c>
      <c r="G6" s="99">
        <f t="shared" si="4"/>
        <v>6.7415780219683891E-2</v>
      </c>
      <c r="H6" s="99">
        <f t="shared" si="4"/>
        <v>6.7808531642648856E-2</v>
      </c>
      <c r="I6" s="99">
        <f t="shared" si="4"/>
        <v>6.8558525605653509E-2</v>
      </c>
      <c r="J6" s="99">
        <f t="shared" si="4"/>
        <v>6.9835134492580747E-2</v>
      </c>
      <c r="K6" s="99">
        <f t="shared" si="4"/>
        <v>7.0205533752723454E-2</v>
      </c>
      <c r="L6" s="99">
        <f t="shared" si="4"/>
        <v>6.4580022690424566E-2</v>
      </c>
      <c r="M6" s="99">
        <f t="shared" si="4"/>
        <v>6.464544929920607E-2</v>
      </c>
      <c r="N6" s="99">
        <f t="shared" si="4"/>
        <v>6.3577152987564126E-2</v>
      </c>
      <c r="O6" s="99">
        <f t="shared" si="4"/>
        <v>6.2138829454329129E-2</v>
      </c>
      <c r="CA6" s="58"/>
    </row>
    <row r="7" spans="1:109" s="55" customFormat="1" x14ac:dyDescent="0.35">
      <c r="A7" s="67" t="s">
        <v>50</v>
      </c>
      <c r="B7" s="99">
        <f t="shared" ref="B7:O7" si="5">AU17/B$3</f>
        <v>3.0254376052802588E-3</v>
      </c>
      <c r="C7" s="99">
        <f t="shared" si="5"/>
        <v>2.6468071184788883E-3</v>
      </c>
      <c r="D7" s="99">
        <f t="shared" si="5"/>
        <v>3.0176761884647702E-3</v>
      </c>
      <c r="E7" s="99">
        <f t="shared" si="5"/>
        <v>6.579183659479613E-3</v>
      </c>
      <c r="F7" s="99">
        <f t="shared" si="5"/>
        <v>7.0270709036639421E-3</v>
      </c>
      <c r="G7" s="99">
        <f t="shared" si="5"/>
        <v>8.8644464131938955E-3</v>
      </c>
      <c r="H7" s="99">
        <f t="shared" si="5"/>
        <v>8.5498871460057604E-3</v>
      </c>
      <c r="I7" s="99">
        <f t="shared" si="5"/>
        <v>8.0069247958871465E-3</v>
      </c>
      <c r="J7" s="99">
        <f t="shared" si="5"/>
        <v>7.3795996855639222E-3</v>
      </c>
      <c r="K7" s="99">
        <f t="shared" si="5"/>
        <v>7.6004395062825789E-3</v>
      </c>
      <c r="L7" s="99">
        <f t="shared" si="5"/>
        <v>7.8447359536389216E-3</v>
      </c>
      <c r="M7" s="99">
        <f t="shared" si="5"/>
        <v>7.9119584108112637E-3</v>
      </c>
      <c r="N7" s="99">
        <f t="shared" si="5"/>
        <v>7.6411103792945996E-3</v>
      </c>
      <c r="O7" s="99">
        <f t="shared" si="5"/>
        <v>7.3205764089299373E-3</v>
      </c>
      <c r="CA7" s="58"/>
    </row>
    <row r="8" spans="1:109" s="55" customFormat="1" x14ac:dyDescent="0.35">
      <c r="A8" s="59" t="s">
        <v>51</v>
      </c>
      <c r="B8" s="99">
        <f t="shared" ref="B8:O8" si="6">BJ17/B$3</f>
        <v>0.26611940800698519</v>
      </c>
      <c r="C8" s="99">
        <f t="shared" si="6"/>
        <v>0.26335670237080278</v>
      </c>
      <c r="D8" s="99">
        <f t="shared" si="6"/>
        <v>0.26817554330616056</v>
      </c>
      <c r="E8" s="99">
        <f t="shared" si="6"/>
        <v>0.28547750315510528</v>
      </c>
      <c r="F8" s="99">
        <f t="shared" si="6"/>
        <v>0.30466994311916074</v>
      </c>
      <c r="G8" s="99">
        <f t="shared" si="6"/>
        <v>0.30848455414139742</v>
      </c>
      <c r="H8" s="99">
        <f t="shared" si="6"/>
        <v>0.30720286405036074</v>
      </c>
      <c r="I8" s="99">
        <f t="shared" si="6"/>
        <v>0.30786075409273622</v>
      </c>
      <c r="J8" s="99">
        <f t="shared" si="6"/>
        <v>0.30881487053851731</v>
      </c>
      <c r="K8" s="99">
        <f t="shared" si="6"/>
        <v>0.31198330983121575</v>
      </c>
      <c r="L8" s="99">
        <f t="shared" si="6"/>
        <v>0.3176279645782798</v>
      </c>
      <c r="M8" s="99">
        <f t="shared" si="6"/>
        <v>0.31741755616952244</v>
      </c>
      <c r="N8" s="99">
        <f t="shared" si="6"/>
        <v>0.31555757200601975</v>
      </c>
      <c r="O8" s="99">
        <f t="shared" si="6"/>
        <v>0.3139875410446058</v>
      </c>
      <c r="CA8" s="58"/>
    </row>
    <row r="9" spans="1:109" s="55" customFormat="1" x14ac:dyDescent="0.35">
      <c r="A9" s="59" t="s">
        <v>52</v>
      </c>
      <c r="B9" s="99">
        <f t="shared" ref="B9:O9" si="7">BY17/B$3</f>
        <v>8.976294919699139E-2</v>
      </c>
      <c r="C9" s="99">
        <f t="shared" si="7"/>
        <v>0.10182690361210758</v>
      </c>
      <c r="D9" s="99">
        <f t="shared" si="7"/>
        <v>0.11040038863123298</v>
      </c>
      <c r="E9" s="99">
        <f t="shared" si="7"/>
        <v>0.10270182239523241</v>
      </c>
      <c r="F9" s="99">
        <f t="shared" si="7"/>
        <v>9.838424606243798E-2</v>
      </c>
      <c r="G9" s="99">
        <f t="shared" si="7"/>
        <v>0.10772289565830413</v>
      </c>
      <c r="H9" s="99">
        <f t="shared" si="7"/>
        <v>0.11984215692313005</v>
      </c>
      <c r="I9" s="99">
        <f t="shared" si="7"/>
        <v>0.12239743453790394</v>
      </c>
      <c r="J9" s="99">
        <f t="shared" si="7"/>
        <v>0.12095494273014451</v>
      </c>
      <c r="K9" s="99">
        <f t="shared" si="7"/>
        <v>0.12504039142395149</v>
      </c>
      <c r="L9" s="99">
        <f t="shared" si="7"/>
        <v>0.12475027520979434</v>
      </c>
      <c r="M9" s="99">
        <f t="shared" si="7"/>
        <v>0.12377242461988866</v>
      </c>
      <c r="N9" s="99">
        <f t="shared" si="7"/>
        <v>0.12069153369104774</v>
      </c>
      <c r="O9" s="99">
        <f t="shared" si="7"/>
        <v>0.11541829223170277</v>
      </c>
      <c r="CA9" s="58"/>
    </row>
    <row r="10" spans="1:109" s="55" customFormat="1" x14ac:dyDescent="0.35">
      <c r="A10" s="59" t="s">
        <v>53</v>
      </c>
      <c r="B10" s="100">
        <f>SUM(B4:B9)</f>
        <v>0.99999999999999989</v>
      </c>
      <c r="C10" s="100">
        <f t="shared" ref="C10:N10" si="8">SUM(C4:C9)</f>
        <v>0.99999999999999989</v>
      </c>
      <c r="D10" s="100">
        <f t="shared" si="8"/>
        <v>1</v>
      </c>
      <c r="E10" s="100">
        <f t="shared" si="8"/>
        <v>0.99999999999999989</v>
      </c>
      <c r="F10" s="100">
        <f t="shared" si="8"/>
        <v>1</v>
      </c>
      <c r="G10" s="100">
        <f t="shared" si="8"/>
        <v>1</v>
      </c>
      <c r="H10" s="100">
        <f t="shared" si="8"/>
        <v>1</v>
      </c>
      <c r="I10" s="100">
        <f t="shared" si="8"/>
        <v>1.0000000000000002</v>
      </c>
      <c r="J10" s="100">
        <f t="shared" si="8"/>
        <v>1</v>
      </c>
      <c r="K10" s="100">
        <f t="shared" si="8"/>
        <v>1</v>
      </c>
      <c r="L10" s="100">
        <f t="shared" si="8"/>
        <v>0.99999999999999989</v>
      </c>
      <c r="M10" s="100">
        <f t="shared" si="8"/>
        <v>0.99999999999999989</v>
      </c>
      <c r="N10" s="100">
        <f t="shared" si="8"/>
        <v>1.0000000000000002</v>
      </c>
      <c r="O10" s="100">
        <f t="shared" ref="O10" si="9">SUM(O4:O9)</f>
        <v>1</v>
      </c>
      <c r="CA10" s="58"/>
    </row>
    <row r="11" spans="1:109" s="55" customFormat="1" x14ac:dyDescent="0.35">
      <c r="A11" s="59"/>
      <c r="CA11" s="58"/>
    </row>
    <row r="12" spans="1:109" s="55" customFormat="1" x14ac:dyDescent="0.35">
      <c r="A12" s="59" t="s">
        <v>193</v>
      </c>
      <c r="B12" s="1">
        <f>Opex!E42</f>
        <v>259957891</v>
      </c>
      <c r="C12" s="1">
        <f>Opex!F42</f>
        <v>241890480.55000001</v>
      </c>
      <c r="D12" s="1">
        <f>Opex!G42</f>
        <v>269457236.5</v>
      </c>
      <c r="E12" s="1">
        <f>Opex!H42</f>
        <v>270466597.99000001</v>
      </c>
      <c r="F12" s="1">
        <f>Opex!I42</f>
        <v>270621214.69999999</v>
      </c>
      <c r="G12" s="1">
        <f>Opex!J42</f>
        <v>345122061.81999999</v>
      </c>
      <c r="H12" s="1">
        <f>Opex!K42</f>
        <v>363976484.37000006</v>
      </c>
      <c r="I12" s="1">
        <f>Opex!L42</f>
        <v>298481048.30000013</v>
      </c>
      <c r="J12" s="1">
        <f>Opex!M42</f>
        <v>308046360.37</v>
      </c>
      <c r="K12" s="1">
        <f>Opex!N42</f>
        <v>362830157.73000002</v>
      </c>
      <c r="L12" s="1">
        <f>Opex!O42</f>
        <v>371607978</v>
      </c>
      <c r="M12" s="1">
        <f>Opex!P42</f>
        <v>341013310</v>
      </c>
      <c r="N12" s="1">
        <f>Opex!Q42</f>
        <v>357962681</v>
      </c>
      <c r="O12" s="1">
        <f>Opex!R42</f>
        <v>368947331</v>
      </c>
      <c r="CA12" s="58"/>
    </row>
    <row r="13" spans="1:109" s="55" customFormat="1" x14ac:dyDescent="0.35">
      <c r="A13" s="59"/>
      <c r="CA13" s="58"/>
    </row>
    <row r="14" spans="1:109" s="55" customFormat="1" x14ac:dyDescent="0.35">
      <c r="A14" s="59"/>
      <c r="B14" s="1"/>
      <c r="C14" s="1"/>
      <c r="Q14" s="56" t="s">
        <v>9</v>
      </c>
      <c r="BJ14" s="56" t="s">
        <v>190</v>
      </c>
      <c r="BY14" s="56" t="s">
        <v>192</v>
      </c>
      <c r="CA14" s="58"/>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6">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2899639602.0922198</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3063354223.2808099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3253995789</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800305324.65604997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813966356.53663397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871237202.68795073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941937714.81328642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1010337433.3330398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1084548100.6598952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1119568705.3972123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1117098710.2099113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1149392711.9666362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1183950476.403415</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1161995955.8817964</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1166710654.0476692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1164350635.7499681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1169724061</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234513460.952227</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223426328.69958699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265041994.38007799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304582682.48559099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328156218.10377598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396656587.97143</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436960720.54865599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468947944.81675398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514131504.22388399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552555589.37241101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519180492.66886699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540605917.78599799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545721078.61774099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548524658</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11664000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11188530.2039822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13863941.138599901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32870766.760588601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37779063.822039701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52156053.924692802</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55095793.367373198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54768256.670676596</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54329167.0371475</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59819576.981998399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63066467.114625499</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66164773.924988396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65588262.482302599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64621698</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1025972827.7245159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1113256193.9724059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1232063917.732724</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1426296164.887558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1637971977.7346411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1815041378.8712261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1979626775.2482581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2105801818.9005451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2273518266.5616503</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2455477687.062746</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2553517887.809782</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2654445303.3373952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2708621107.8813901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2771695413</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346064000</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430440653.83079302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507206338.27867597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513116493.560251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528935136.99116302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633812975.22607899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772267352.98157799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837212073.48514009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890479371.17912507</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984135629.84895396</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1002909361.838937</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1035062884.295785</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1035968281.857339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1018844092</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46243886.134872504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42914666.110964902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58203730.242335401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58571924</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23849098.674750302</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19860779.099493902</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36940457.393969111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23265861.555888202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29198751.823324908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36115451.75197459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17689185.545276068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27927467.755247831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33677206.460622579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26638885.719076842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19620944.846034128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17267317.679905552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22122662.07924943</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21055033</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6988501.1363763502</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5451602.4202699102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11237780.561715299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7523192.2573940903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9483714.7031991202</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13208664.3794486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6903979.3846687702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11723698.620418901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15064053.0737598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12432500.760879301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8766649.9700184297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8000967.5832327604</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10368700.4937371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9873444</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347587.2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273000.136977166</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587831.10427663499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811907.93898653798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1091814.9444569501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1736796.59569227</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870513.53520449705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1369206.4167669199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1591844.5941884201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1345940.4820949601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1064912.2026859899</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979238.65408982895</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1246176.98716375</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1163191</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30573990.266190499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27163451.132926702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52239510.111867502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35229515.272722699</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47337390.156531103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60440877.916411802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31278103.048922502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52645045.472513497</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66614085.210256398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55248247.958911702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43117562.833561301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39285790.489393502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51463801.049746402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49890518</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10312707.199999999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10502751.95347135</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21505548.743015859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12673977.390938211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15286225.459044632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21105972.075028442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12201824.17710894</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20930301.83712855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26091045.575548351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22143051.671601422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16934679.655816972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15318930.687577641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19683397.355289482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18339194</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-80593841.487711206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-86796902.444624394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-92345888.040866405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-98201354</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-20862060.8967438</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-21683606.295591101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-23302175.314148098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-25340654.249499299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-27119597.549323399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-29198014.707669199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-30627175.648282699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-31277273.1523913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-32588146.115309902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-34243528.194944903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-34295014.954301797</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-35263254.177566104</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-36097783.890753098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-37116100</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-5344045.33374546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-5284781.39503578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-6121400.0021554101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-6979012.3320118198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-7544696.9495860897</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-8806021.8500645794</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-9717545.8721123207</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-10460260.484383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-11472069.0682071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-12235372.9209102</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-11424103.8143455</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-11923977.199232399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-12438776.3311131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-12990199</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-1030563.8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-1066023.27916758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-1170991.22202998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-1674432.3861797601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-1847198.8838941299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-2623858.3386165602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-2799104.6805166099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-2879471.6702221902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-2975857.4622093998</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-2857521.1911829999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-2540757.6364059099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-2599325.5286690202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-2654117.8580612801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-2722078</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-43434510.420571104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-46982210.161521703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-51103012.158636004</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-57583515.6059414</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-64132984.169726491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-67686432.218888402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-73775741.852592006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-78838969.804870903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-85102357.607409894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-90527864.483519003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-93307451.774814397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-97577851.679774493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-101971132.6591076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-107080979</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-83709003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-92850310.767664194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-86185645.723223403</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-91193911.383964106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-95289320.002389103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-105043468.9386391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-121264878.3312428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-115695153.78325629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-116219257.5900957</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-101917951.82190961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-103262067.46648741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-112516080.8910183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-99546239.8676963</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-98651012</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-12266556.6057932</v>
      </c>
      <c r="C20" s="53">
        <f t="shared" ref="C20:BR20" si="11">SUM(C18:C19)</f>
        <v>-21240718.206966199</v>
      </c>
      <c r="D20" s="53">
        <f t="shared" si="11"/>
        <v>7787870.2312517017</v>
      </c>
      <c r="E20" s="53">
        <f t="shared" si="11"/>
        <v>-24692266.851501502</v>
      </c>
      <c r="F20" s="53">
        <f t="shared" si="11"/>
        <v>-18964286.446941294</v>
      </c>
      <c r="G20" s="53">
        <f t="shared" si="11"/>
        <v>1849413.1438759044</v>
      </c>
      <c r="H20" s="53">
        <f t="shared" si="11"/>
        <v>-34363340.390076995</v>
      </c>
      <c r="I20" s="53">
        <f t="shared" si="11"/>
        <v>-16243867.213251196</v>
      </c>
      <c r="J20" s="53">
        <f t="shared" si="11"/>
        <v>-6917803.5499665886</v>
      </c>
      <c r="K20" s="53">
        <f t="shared" si="11"/>
        <v>-19551567.9515476</v>
      </c>
      <c r="L20" s="53">
        <f t="shared" si="11"/>
        <v>-34349955.352838702</v>
      </c>
      <c r="M20" s="53">
        <f t="shared" si="11"/>
        <v>-43882236.333659492</v>
      </c>
      <c r="N20" s="53">
        <f t="shared" si="11"/>
        <v>-34142157.798531003</v>
      </c>
      <c r="O20" s="53">
        <f t="shared" ref="O20" si="12">SUM(O18:O19)</f>
        <v>-39629430</v>
      </c>
      <c r="P20" s="53">
        <f t="shared" si="11"/>
        <v>0</v>
      </c>
      <c r="Q20" s="53">
        <f t="shared" si="11"/>
        <v>2987037.7780065015</v>
      </c>
      <c r="R20" s="53">
        <f t="shared" si="11"/>
        <v>-1822827.1960971989</v>
      </c>
      <c r="S20" s="53">
        <f t="shared" si="11"/>
        <v>13638282.079821013</v>
      </c>
      <c r="T20" s="53">
        <f t="shared" si="11"/>
        <v>-2074792.6936110966</v>
      </c>
      <c r="U20" s="53">
        <f t="shared" si="11"/>
        <v>2079154.274001509</v>
      </c>
      <c r="V20" s="53">
        <f t="shared" si="11"/>
        <v>6917437.0443053916</v>
      </c>
      <c r="W20" s="53">
        <f t="shared" si="11"/>
        <v>-12937990.103006631</v>
      </c>
      <c r="X20" s="53">
        <f t="shared" si="11"/>
        <v>-3349805.3971434683</v>
      </c>
      <c r="Y20" s="53">
        <f t="shared" si="11"/>
        <v>1089060.3453126773</v>
      </c>
      <c r="Z20" s="53">
        <f t="shared" si="11"/>
        <v>-7604642.4758680612</v>
      </c>
      <c r="AA20" s="53">
        <f t="shared" si="11"/>
        <v>-14674070.108267669</v>
      </c>
      <c r="AB20" s="53">
        <f t="shared" si="11"/>
        <v>-17995936.497660551</v>
      </c>
      <c r="AC20" s="53">
        <f t="shared" si="11"/>
        <v>-13975121.811503667</v>
      </c>
      <c r="AD20" s="53">
        <f t="shared" ref="AD20" si="13">SUM(AD18:AD19)</f>
        <v>-16061067</v>
      </c>
      <c r="AE20" s="53">
        <f t="shared" si="11"/>
        <v>0</v>
      </c>
      <c r="AF20" s="53">
        <f t="shared" si="11"/>
        <v>1644455.8026308902</v>
      </c>
      <c r="AG20" s="53">
        <f t="shared" si="11"/>
        <v>166821.02523413021</v>
      </c>
      <c r="AH20" s="53">
        <f t="shared" si="11"/>
        <v>5116380.5595598891</v>
      </c>
      <c r="AI20" s="53">
        <f t="shared" si="11"/>
        <v>544179.92538227048</v>
      </c>
      <c r="AJ20" s="53">
        <f t="shared" si="11"/>
        <v>1939017.7536130305</v>
      </c>
      <c r="AK20" s="53">
        <f t="shared" si="11"/>
        <v>4402642.5293840207</v>
      </c>
      <c r="AL20" s="53">
        <f t="shared" si="11"/>
        <v>-2813566.4874435505</v>
      </c>
      <c r="AM20" s="53">
        <f t="shared" si="11"/>
        <v>1263438.1360359006</v>
      </c>
      <c r="AN20" s="53">
        <f t="shared" si="11"/>
        <v>3591984.0055526998</v>
      </c>
      <c r="AO20" s="53">
        <f t="shared" si="11"/>
        <v>197127.83996910043</v>
      </c>
      <c r="AP20" s="53">
        <f t="shared" si="11"/>
        <v>-2657453.8443270698</v>
      </c>
      <c r="AQ20" s="53">
        <f t="shared" si="11"/>
        <v>-3923009.615999639</v>
      </c>
      <c r="AR20" s="53">
        <f t="shared" si="11"/>
        <v>-2070075.8373760004</v>
      </c>
      <c r="AS20" s="53">
        <f t="shared" ref="AS20" si="14">SUM(AS18:AS19)</f>
        <v>-3116755</v>
      </c>
      <c r="AT20" s="53">
        <f t="shared" si="11"/>
        <v>0</v>
      </c>
      <c r="AU20" s="53">
        <f t="shared" si="11"/>
        <v>-682976.60000000009</v>
      </c>
      <c r="AV20" s="53">
        <f t="shared" si="11"/>
        <v>-793023.14219041402</v>
      </c>
      <c r="AW20" s="53">
        <f t="shared" si="11"/>
        <v>-583160.11775334505</v>
      </c>
      <c r="AX20" s="53">
        <f t="shared" si="11"/>
        <v>-862524.44719322212</v>
      </c>
      <c r="AY20" s="53">
        <f t="shared" si="11"/>
        <v>-755383.93943717983</v>
      </c>
      <c r="AZ20" s="53">
        <f t="shared" si="11"/>
        <v>-887061.74292429024</v>
      </c>
      <c r="BA20" s="53">
        <f t="shared" si="11"/>
        <v>-1928591.1453121128</v>
      </c>
      <c r="BB20" s="53">
        <f t="shared" si="11"/>
        <v>-1510265.2534552703</v>
      </c>
      <c r="BC20" s="53">
        <f t="shared" si="11"/>
        <v>-1384012.8680209797</v>
      </c>
      <c r="BD20" s="53">
        <f t="shared" si="11"/>
        <v>-1511580.7090880398</v>
      </c>
      <c r="BE20" s="53">
        <f t="shared" si="11"/>
        <v>-1475845.43371992</v>
      </c>
      <c r="BF20" s="53">
        <f t="shared" si="11"/>
        <v>-1620086.8745791912</v>
      </c>
      <c r="BG20" s="53">
        <f t="shared" si="11"/>
        <v>-1407940.8708975301</v>
      </c>
      <c r="BH20" s="53">
        <f t="shared" ref="BH20" si="15">SUM(BH18:BH19)</f>
        <v>-1558887</v>
      </c>
      <c r="BI20" s="53">
        <f t="shared" si="11"/>
        <v>0</v>
      </c>
      <c r="BJ20" s="53">
        <f t="shared" si="11"/>
        <v>-12860520.154380605</v>
      </c>
      <c r="BK20" s="53">
        <f t="shared" si="11"/>
        <v>-19818759.028595001</v>
      </c>
      <c r="BL20" s="53">
        <f t="shared" si="11"/>
        <v>1136497.9532314986</v>
      </c>
      <c r="BM20" s="53">
        <f t="shared" si="11"/>
        <v>-22354000.333218701</v>
      </c>
      <c r="BN20" s="53">
        <f t="shared" si="11"/>
        <v>-16795594.013195388</v>
      </c>
      <c r="BO20" s="53">
        <f t="shared" si="11"/>
        <v>-7245554.3024765998</v>
      </c>
      <c r="BP20" s="53">
        <f t="shared" si="11"/>
        <v>-42497638.803669505</v>
      </c>
      <c r="BQ20" s="53">
        <f t="shared" si="11"/>
        <v>-26193924.332357407</v>
      </c>
      <c r="BR20" s="53">
        <f t="shared" si="11"/>
        <v>-18488272.397153497</v>
      </c>
      <c r="BS20" s="53">
        <f t="shared" ref="BS20:CK20" si="16">SUM(BS18:BS19)</f>
        <v>-35279616.524607301</v>
      </c>
      <c r="BT20" s="53">
        <f t="shared" si="16"/>
        <v>-50189888.941253096</v>
      </c>
      <c r="BU20" s="53">
        <f t="shared" si="16"/>
        <v>-58292061.190380991</v>
      </c>
      <c r="BV20" s="53">
        <f t="shared" si="16"/>
        <v>-50507331.609361194</v>
      </c>
      <c r="BW20" s="53">
        <f t="shared" ref="BW20" si="17">SUM(BW18:BW19)</f>
        <v>-57190461</v>
      </c>
      <c r="BX20" s="53">
        <f t="shared" si="16"/>
        <v>0</v>
      </c>
      <c r="BY20" s="53">
        <f t="shared" si="16"/>
        <v>-73396295.799999997</v>
      </c>
      <c r="BZ20" s="53">
        <f t="shared" si="16"/>
        <v>-82347558.814192846</v>
      </c>
      <c r="CA20" s="53">
        <f t="shared" si="16"/>
        <v>-64680096.980207548</v>
      </c>
      <c r="CB20" s="53">
        <f t="shared" si="16"/>
        <v>-78519933.993025899</v>
      </c>
      <c r="CC20" s="53">
        <f t="shared" si="16"/>
        <v>-80003094.543344468</v>
      </c>
      <c r="CD20" s="53">
        <f t="shared" si="16"/>
        <v>-83937496.863610655</v>
      </c>
      <c r="CE20" s="53">
        <f t="shared" si="16"/>
        <v>-109063054.15413386</v>
      </c>
      <c r="CF20" s="53">
        <f t="shared" si="16"/>
        <v>-94764851.946127743</v>
      </c>
      <c r="CG20" s="53">
        <f t="shared" si="16"/>
        <v>-90128212.014547348</v>
      </c>
      <c r="CH20" s="53">
        <f t="shared" si="16"/>
        <v>-79774900.150308192</v>
      </c>
      <c r="CI20" s="53">
        <f t="shared" si="16"/>
        <v>-86327387.810670435</v>
      </c>
      <c r="CJ20" s="53">
        <f t="shared" si="16"/>
        <v>-97197150.203440666</v>
      </c>
      <c r="CK20" s="53">
        <f t="shared" si="16"/>
        <v>-79862842.512406826</v>
      </c>
      <c r="CL20" s="53">
        <f t="shared" ref="CL20" si="18">SUM(CL18:CL19)</f>
        <v>-80311818</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195323856.346513</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207596857.52224699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224783723.30777201</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262058348</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12389314.1656466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60707769.205646172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72562794.459625691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74618518.58366704</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74945701.456147</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28103167.693012539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54572512.115057722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35643807.153870225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34758598.522178821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6645638.9050486013</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19388768.274145022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15635918.199960398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19348547.47570987</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27507810</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-12001664.624177599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47943708.466251798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45130450.3443285</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30480039.626908399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71251666.119524196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35901490.047842003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34800790.755541697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43920121.271093898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46514491.986627199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-25037801.338249601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24082878.961457901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9038170.4477425795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4873655.4571511997</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0</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329508.29175064003</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3577635.14969109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19858557.278829198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5911243.4451380298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15278294.922260899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3826801.1856046999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1601054.4486155</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1071175.61992617</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5076486.8243645802</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-18729296.910644501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4574152.2440828504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1043575.43189335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441376.00435981102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1505329</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102943664.13439199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145299188.34717381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205139504.15754211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244011212.45877099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203245623.16074309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171830950.67951021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199431151.89758629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193910371.9934684</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221255546.72446477</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253187868.4416697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151117304.46886179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112467865.734376</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113581636.81046161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117085165</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163008586.12724862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164622177.3864688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127476012.2771015</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104972158.585234</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189842242.70406011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234569437.33159578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183683659.2820459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156086432.41836089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109784524.1099363</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118838977.9655326</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119213229.71642759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98102547.764994293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62738652.707767799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53699882</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-304374.02332477801</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-1715320.0630689999</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-1614095.8582327201</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-15500564.4141107</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-4144007.3703026441</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-2814188.4032896301</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-44104517.199355155</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-729923.43109319103</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-6494863.8109944304</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-10706142.798375599</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-7450683.9341058796</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-4690314.00548271</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-122001.487768433</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-109201.072883013</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-268571.539087129</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-140421.93649368899</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-145920.88017057299</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-2799777.7321217433</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-6672705.5582610453</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-12043754.955938471</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-9981399.2784699202</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-9380628.0109654181</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-30758469.441630691</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-692713.29446328699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-5235636.4964555902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-5508934.1243935199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-56885760.015318029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-10633581.161296159</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-4961309.92579949</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-12177562.71248593</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-9675884.6243502609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-8054282.77824823</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-9215185.94755706</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-7322650.3770611808</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-732319.44890846615</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0</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2899639602.0922198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3063354223.2808099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3253995788.79005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3476424707</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813966356.53663397</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871237202.68795073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941937714.81328642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1010337433.3330398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1084548100.6598952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1119568705.3972123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1117098710.2099113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1149392711.9666362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1185240370.8341351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1182991472.8325934</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1166710654.0476692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3063354223.2808099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3253995788.79005</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3476424707</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223426328.69958699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265041994.38007799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304582682.48559099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328156218.10377598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396656587.97143</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436960720.54865599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468947944.81675398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514131504.22388399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564237980.21606398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527714915.87413102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540605917.78599799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545721078.61774099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548524658.23751605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545407903</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11188530.2039822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13863941.138599901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32870766.760588601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37779063.822039701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52156053.924692802</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55095793.367373198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54768256.670676596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54329167.0371475</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58021640.993491098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39578699.3622659</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66164773.924988396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65588262.482302599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64621697.615764901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64568140</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1113256193.9724059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1232063917.732724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1426296164.887558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1637971977.7346411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1815041378.8712261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1979626775.2482581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2105801818.9005451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2273518266.5616503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2475592827.5945053</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2673385938.9797983</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2654445303.3373952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2708621107.8813901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2771695413.08249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2831590117</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430440653.83079302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507206338.27867597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513116493.560251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528935136.99116302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633812975.22607899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772267352.98157799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837212073.48514009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890479371.17912507</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900920497.32695699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1015877057.2871161</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1035062884.295785</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1035968281.857339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1018844092.0527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992232156</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s="55" customFormat="1" x14ac:dyDescent="0.35">
      <c r="A24" s="59"/>
      <c r="CA24" s="58"/>
    </row>
    <row r="25" spans="1:130" s="55" customFormat="1" x14ac:dyDescent="0.35">
      <c r="A25" s="61" t="s">
        <v>59</v>
      </c>
      <c r="CA25" s="58"/>
    </row>
    <row r="26" spans="1:130" s="55" customFormat="1" x14ac:dyDescent="0.35">
      <c r="A26" s="62" t="s">
        <v>60</v>
      </c>
      <c r="B26" s="4">
        <f>B17</f>
        <v>1436790434.9203801</v>
      </c>
      <c r="C26" s="4">
        <f t="shared" ref="C26:BR26" si="19">C17</f>
        <v>1634901970.3406899</v>
      </c>
      <c r="D26" s="4">
        <f t="shared" si="19"/>
        <v>1704830743.5710299</v>
      </c>
      <c r="E26" s="4">
        <f t="shared" si="19"/>
        <v>1777373281.20175</v>
      </c>
      <c r="F26" s="4">
        <f t="shared" si="19"/>
        <v>1833037991.0624499</v>
      </c>
      <c r="G26" s="4">
        <f t="shared" si="19"/>
        <v>1901519938.0650799</v>
      </c>
      <c r="H26" s="4">
        <f t="shared" si="19"/>
        <v>2080518149.8538599</v>
      </c>
      <c r="I26" s="4">
        <f t="shared" si="19"/>
        <v>2256282482.9380498</v>
      </c>
      <c r="J26" s="4">
        <f t="shared" si="19"/>
        <v>2480224071.4552002</v>
      </c>
      <c r="K26" s="4">
        <f t="shared" si="19"/>
        <v>2634602859.9911799</v>
      </c>
      <c r="L26" s="4">
        <f t="shared" si="19"/>
        <v>2738665701.0985498</v>
      </c>
      <c r="M26" s="4">
        <f t="shared" si="19"/>
        <v>2899639602.0922198</v>
      </c>
      <c r="N26" s="4">
        <f t="shared" si="19"/>
        <v>3063354223.2808099</v>
      </c>
      <c r="O26" s="4">
        <f t="shared" ref="O26" si="20">O17</f>
        <v>3253995789</v>
      </c>
      <c r="P26" s="4"/>
      <c r="Q26" s="4">
        <f t="shared" si="19"/>
        <v>800305324.65604997</v>
      </c>
      <c r="R26" s="4">
        <f t="shared" si="19"/>
        <v>813966356.53663397</v>
      </c>
      <c r="S26" s="4">
        <f t="shared" si="19"/>
        <v>871237202.68795073</v>
      </c>
      <c r="T26" s="4">
        <f t="shared" si="19"/>
        <v>941937714.81328642</v>
      </c>
      <c r="U26" s="4">
        <f t="shared" si="19"/>
        <v>1010337433.3330398</v>
      </c>
      <c r="V26" s="4">
        <f t="shared" si="19"/>
        <v>1084548100.6598952</v>
      </c>
      <c r="W26" s="4">
        <f t="shared" si="19"/>
        <v>1119568705.3972123</v>
      </c>
      <c r="X26" s="4">
        <f t="shared" si="19"/>
        <v>1117098710.2099113</v>
      </c>
      <c r="Y26" s="4">
        <f t="shared" si="19"/>
        <v>1149392711.9666362</v>
      </c>
      <c r="Z26" s="4">
        <f t="shared" si="19"/>
        <v>1183950476.403415</v>
      </c>
      <c r="AA26" s="4">
        <f t="shared" si="19"/>
        <v>1161995955.8817964</v>
      </c>
      <c r="AB26" s="4">
        <f t="shared" si="19"/>
        <v>1166710654.0476692</v>
      </c>
      <c r="AC26" s="4">
        <f t="shared" si="19"/>
        <v>1164350635.7499681</v>
      </c>
      <c r="AD26" s="4">
        <f t="shared" ref="AD26" si="21">AD17</f>
        <v>1169724061</v>
      </c>
      <c r="AE26" s="4"/>
      <c r="AF26" s="4">
        <f t="shared" si="19"/>
        <v>234513460.952227</v>
      </c>
      <c r="AG26" s="4">
        <f t="shared" si="19"/>
        <v>223426328.69958699</v>
      </c>
      <c r="AH26" s="4">
        <f t="shared" si="19"/>
        <v>265041994.38007799</v>
      </c>
      <c r="AI26" s="4">
        <f t="shared" si="19"/>
        <v>304582682.48559099</v>
      </c>
      <c r="AJ26" s="4">
        <f t="shared" si="19"/>
        <v>328156218.10377598</v>
      </c>
      <c r="AK26" s="4">
        <f t="shared" si="19"/>
        <v>396656587.97143</v>
      </c>
      <c r="AL26" s="4">
        <f t="shared" si="19"/>
        <v>436960720.54865599</v>
      </c>
      <c r="AM26" s="4">
        <f t="shared" si="19"/>
        <v>468947944.81675398</v>
      </c>
      <c r="AN26" s="4">
        <f t="shared" si="19"/>
        <v>514131504.22388399</v>
      </c>
      <c r="AO26" s="4">
        <f t="shared" si="19"/>
        <v>552555589.37241101</v>
      </c>
      <c r="AP26" s="4">
        <f t="shared" si="19"/>
        <v>519180492.66886699</v>
      </c>
      <c r="AQ26" s="4">
        <f t="shared" si="19"/>
        <v>540605917.78599799</v>
      </c>
      <c r="AR26" s="4">
        <f t="shared" si="19"/>
        <v>545721078.61774099</v>
      </c>
      <c r="AS26" s="4">
        <f t="shared" ref="AS26" si="22">AS17</f>
        <v>548524658</v>
      </c>
      <c r="AT26" s="4"/>
      <c r="AU26" s="4">
        <f t="shared" si="19"/>
        <v>11664000</v>
      </c>
      <c r="AV26" s="4">
        <f t="shared" si="19"/>
        <v>11188530.2039822</v>
      </c>
      <c r="AW26" s="4">
        <f t="shared" si="19"/>
        <v>13863941.138599901</v>
      </c>
      <c r="AX26" s="4">
        <f t="shared" si="19"/>
        <v>32870766.760588601</v>
      </c>
      <c r="AY26" s="4">
        <f t="shared" si="19"/>
        <v>37779063.822039701</v>
      </c>
      <c r="AZ26" s="4">
        <f t="shared" si="19"/>
        <v>52156053.924692802</v>
      </c>
      <c r="BA26" s="4">
        <f t="shared" si="19"/>
        <v>55095793.367373198</v>
      </c>
      <c r="BB26" s="4">
        <f t="shared" si="19"/>
        <v>54768256.670676596</v>
      </c>
      <c r="BC26" s="4">
        <f t="shared" si="19"/>
        <v>54329167.0371475</v>
      </c>
      <c r="BD26" s="4">
        <f t="shared" si="19"/>
        <v>59819576.981998399</v>
      </c>
      <c r="BE26" s="4">
        <f t="shared" si="19"/>
        <v>63066467.114625499</v>
      </c>
      <c r="BF26" s="4">
        <f t="shared" si="19"/>
        <v>66164773.924988396</v>
      </c>
      <c r="BG26" s="4">
        <f t="shared" si="19"/>
        <v>65588262.482302599</v>
      </c>
      <c r="BH26" s="4">
        <f t="shared" ref="BH26" si="23">BH17</f>
        <v>64621698</v>
      </c>
      <c r="BI26" s="4"/>
      <c r="BJ26" s="4">
        <f t="shared" si="19"/>
        <v>1025972827.7245159</v>
      </c>
      <c r="BK26" s="4">
        <f t="shared" si="19"/>
        <v>1113256193.9724059</v>
      </c>
      <c r="BL26" s="4">
        <f t="shared" si="19"/>
        <v>1232063917.732724</v>
      </c>
      <c r="BM26" s="4">
        <f t="shared" si="19"/>
        <v>1426296164.887558</v>
      </c>
      <c r="BN26" s="4">
        <f t="shared" si="19"/>
        <v>1637971977.7346411</v>
      </c>
      <c r="BO26" s="4">
        <f t="shared" si="19"/>
        <v>1815041378.8712261</v>
      </c>
      <c r="BP26" s="4">
        <f t="shared" si="19"/>
        <v>1979626775.2482581</v>
      </c>
      <c r="BQ26" s="4">
        <f t="shared" si="19"/>
        <v>2105801818.9005451</v>
      </c>
      <c r="BR26" s="4">
        <f t="shared" si="19"/>
        <v>2273518266.5616503</v>
      </c>
      <c r="BS26" s="4">
        <f t="shared" ref="BS26:BV26" si="24">BS17</f>
        <v>2455477687.062746</v>
      </c>
      <c r="BT26" s="4">
        <f t="shared" si="24"/>
        <v>2553517887.809782</v>
      </c>
      <c r="BU26" s="4">
        <f t="shared" si="24"/>
        <v>2654445303.3373952</v>
      </c>
      <c r="BV26" s="4">
        <f t="shared" si="24"/>
        <v>2708621107.8813901</v>
      </c>
      <c r="BW26" s="4">
        <f t="shared" ref="BW26" si="25">BW17</f>
        <v>2771695413</v>
      </c>
      <c r="BX26" s="4"/>
      <c r="BY26" s="4">
        <f t="shared" ref="BY26:CK26" si="26">BY17</f>
        <v>346064000</v>
      </c>
      <c r="BZ26" s="4">
        <f t="shared" si="26"/>
        <v>430440653.83079302</v>
      </c>
      <c r="CA26" s="2">
        <f t="shared" si="26"/>
        <v>507206338.27867597</v>
      </c>
      <c r="CB26" s="4">
        <f t="shared" si="26"/>
        <v>513116493.560251</v>
      </c>
      <c r="CC26" s="4">
        <f t="shared" si="26"/>
        <v>528935136.99116302</v>
      </c>
      <c r="CD26" s="4">
        <f t="shared" si="26"/>
        <v>633812975.22607899</v>
      </c>
      <c r="CE26" s="4">
        <f t="shared" si="26"/>
        <v>772267352.98157799</v>
      </c>
      <c r="CF26" s="4">
        <f t="shared" si="26"/>
        <v>837212073.48514009</v>
      </c>
      <c r="CG26" s="4">
        <f t="shared" si="26"/>
        <v>890479371.17912507</v>
      </c>
      <c r="CH26" s="4">
        <f t="shared" si="26"/>
        <v>984135629.84895396</v>
      </c>
      <c r="CI26" s="4">
        <f t="shared" si="26"/>
        <v>1002909361.838937</v>
      </c>
      <c r="CJ26" s="4">
        <f t="shared" si="26"/>
        <v>1035062884.295785</v>
      </c>
      <c r="CK26" s="4">
        <f t="shared" si="26"/>
        <v>1035968281.857339</v>
      </c>
      <c r="CL26" s="4">
        <f t="shared" ref="CL26" si="27">CL17</f>
        <v>1018844092</v>
      </c>
    </row>
    <row r="27" spans="1:130" s="55" customFormat="1" x14ac:dyDescent="0.35">
      <c r="A27" s="62" t="s">
        <v>61</v>
      </c>
      <c r="B27" s="4">
        <f>WACC!$C$14*B26</f>
        <v>574716173.96815205</v>
      </c>
      <c r="C27" s="4">
        <f>WACC!$D$14*C26</f>
        <v>653960788.13627601</v>
      </c>
      <c r="D27" s="4">
        <f>WACC!$E$14*D26</f>
        <v>681932297.42841196</v>
      </c>
      <c r="E27" s="4">
        <f>WACC!$F$14*E26</f>
        <v>710949312.48070002</v>
      </c>
      <c r="F27" s="4">
        <f>WACC!$G$14*F26</f>
        <v>733215196.42498004</v>
      </c>
      <c r="G27" s="4">
        <f>WACC!$H$14*G26</f>
        <v>760607975.22603202</v>
      </c>
      <c r="H27" s="4">
        <f>WACC!$I$14*H26</f>
        <v>832207259.94154406</v>
      </c>
      <c r="I27" s="4">
        <f>WACC!$J$14*I26</f>
        <v>902512993.17522001</v>
      </c>
      <c r="J27" s="4">
        <f>WACC!$K$14*J26</f>
        <v>992089628.58208013</v>
      </c>
      <c r="K27" s="4">
        <f>WACC!$L$14*K26</f>
        <v>1053841143.996472</v>
      </c>
      <c r="L27" s="4">
        <f>WACC!M$14*L26</f>
        <v>1095466280.43942</v>
      </c>
      <c r="M27" s="4">
        <f>WACC!N$14*M26</f>
        <v>1159855840.8368881</v>
      </c>
      <c r="N27" s="4">
        <f>WACC!O$14*N26</f>
        <v>1225341689.312324</v>
      </c>
      <c r="O27" s="4">
        <f>WACC!P$14*O26</f>
        <v>1301598315.6000001</v>
      </c>
      <c r="Q27" s="4">
        <f>WACC!$C$14*Q26</f>
        <v>320122129.86242002</v>
      </c>
      <c r="R27" s="4">
        <f>WACC!$D$14*R26</f>
        <v>325586542.61465359</v>
      </c>
      <c r="S27" s="4">
        <f>WACC!$E$14*S26</f>
        <v>348494881.07518029</v>
      </c>
      <c r="T27" s="4">
        <f>WACC!$F$14*T26</f>
        <v>376775085.92531461</v>
      </c>
      <c r="U27" s="4">
        <f>WACC!$G$14*U26</f>
        <v>404134973.33321595</v>
      </c>
      <c r="V27" s="4">
        <f>WACC!$H$14*V26</f>
        <v>433819240.2639581</v>
      </c>
      <c r="W27" s="4">
        <f>WACC!$I$14*W26</f>
        <v>447827482.15888494</v>
      </c>
      <c r="X27" s="4">
        <f>WACC!$J$14*X26</f>
        <v>446839484.08396459</v>
      </c>
      <c r="Y27" s="4">
        <f>WACC!$K$14*Y26</f>
        <v>459757084.78665447</v>
      </c>
      <c r="Z27" s="4">
        <f>WACC!$L$14*Z26</f>
        <v>473580190.56136602</v>
      </c>
      <c r="AA27" s="4">
        <f>WACC!M14*AA26</f>
        <v>464798382.35271859</v>
      </c>
      <c r="AB27" s="4">
        <f>WACC!N$14*AB26</f>
        <v>466684261.61906767</v>
      </c>
      <c r="AC27" s="4">
        <f>WACC!O$14*AC26</f>
        <v>465740254.29998726</v>
      </c>
      <c r="AD27" s="4">
        <f>WACC!P$14*AD26</f>
        <v>467889624.40000004</v>
      </c>
      <c r="AF27" s="4">
        <f>WACC!$C$14*AF26</f>
        <v>93805384.380890802</v>
      </c>
      <c r="AG27" s="4">
        <f>WACC!$D$14*AG26</f>
        <v>89370531.479834795</v>
      </c>
      <c r="AH27" s="4">
        <f>WACC!$E$14*AH26</f>
        <v>106016797.75203121</v>
      </c>
      <c r="AI27" s="4">
        <f>WACC!$F$14*AI26</f>
        <v>121833072.99423641</v>
      </c>
      <c r="AJ27" s="4">
        <f>WACC!$G$14*AJ26</f>
        <v>131262487.24151039</v>
      </c>
      <c r="AK27" s="4">
        <f>WACC!$H$14*AK26</f>
        <v>158662635.18857202</v>
      </c>
      <c r="AL27" s="4">
        <f>WACC!$I$14*AL26</f>
        <v>174784288.21946239</v>
      </c>
      <c r="AM27" s="4">
        <f>WACC!$J$14*AM26</f>
        <v>187579177.92670161</v>
      </c>
      <c r="AN27" s="4">
        <f>WACC!$K$14*AN26</f>
        <v>205652601.68955362</v>
      </c>
      <c r="AO27" s="4">
        <f>WACC!$L$14*AO26</f>
        <v>221022235.74896443</v>
      </c>
      <c r="AP27" s="4">
        <f>WACC!$M$14*AP26</f>
        <v>207672197.06754681</v>
      </c>
      <c r="AQ27" s="4">
        <f>WACC!N$14*AQ26</f>
        <v>216242367.11439919</v>
      </c>
      <c r="AR27" s="4">
        <f>WACC!O$14*AR26</f>
        <v>218288431.44709641</v>
      </c>
      <c r="AS27" s="4">
        <f>WACC!P$14*AS26</f>
        <v>219409863.20000002</v>
      </c>
      <c r="AU27" s="4">
        <f>WACC!$C$14*AU26</f>
        <v>4665600</v>
      </c>
      <c r="AV27" s="4">
        <f>WACC!$D$14*AV26</f>
        <v>4475412.0815928802</v>
      </c>
      <c r="AW27" s="4">
        <f>WACC!$E$14*AW26</f>
        <v>5545576.4554399606</v>
      </c>
      <c r="AX27" s="4">
        <f>WACC!$F$14*AX26</f>
        <v>13148306.704235442</v>
      </c>
      <c r="AY27" s="4">
        <f>WACC!$G$14*AY26</f>
        <v>15111625.52881588</v>
      </c>
      <c r="AZ27" s="4">
        <f>WACC!$H$14*AZ26</f>
        <v>20862421.569877122</v>
      </c>
      <c r="BA27" s="4">
        <f>WACC!$I$14*BA26</f>
        <v>22038317.346949279</v>
      </c>
      <c r="BB27" s="4">
        <f>WACC!$J$14*BB26</f>
        <v>21907302.66827064</v>
      </c>
      <c r="BC27" s="4">
        <f>WACC!$K$14*BC26</f>
        <v>21731666.814859003</v>
      </c>
      <c r="BD27" s="4">
        <f>WACC!$L$14*BD26</f>
        <v>23927830.792799361</v>
      </c>
      <c r="BE27" s="4">
        <f>WACC!$M$14*BE26</f>
        <v>25226586.845850199</v>
      </c>
      <c r="BF27" s="4">
        <f>WACC!N$14*BF26</f>
        <v>26465909.569995359</v>
      </c>
      <c r="BG27" s="4">
        <f>WACC!O$14*BG26</f>
        <v>26235304.992921039</v>
      </c>
      <c r="BH27" s="4">
        <f>WACC!P$14*BH26</f>
        <v>25848679.200000003</v>
      </c>
      <c r="BJ27" s="4">
        <f>WACC!$C$14*BJ26</f>
        <v>410389131.08980638</v>
      </c>
      <c r="BK27" s="4">
        <f>WACC!$D$14*BK26</f>
        <v>445302477.58896238</v>
      </c>
      <c r="BL27" s="4">
        <f>WACC!$E$14*BL26</f>
        <v>492825567.09308958</v>
      </c>
      <c r="BM27" s="4">
        <f>WACC!$F$14*BM26</f>
        <v>570518465.95502317</v>
      </c>
      <c r="BN27" s="4">
        <f>WACC!$G$14*BN26</f>
        <v>655188791.09385645</v>
      </c>
      <c r="BO27" s="4">
        <f>WACC!$H$14*BO26</f>
        <v>726016551.54849052</v>
      </c>
      <c r="BP27" s="4">
        <f>WACC!$I$14*BP26</f>
        <v>791850710.09930325</v>
      </c>
      <c r="BQ27" s="4">
        <f>WACC!$J$14*BQ26</f>
        <v>842320727.5602181</v>
      </c>
      <c r="BR27" s="4">
        <f>WACC!$K$14*BR26</f>
        <v>909407306.62466013</v>
      </c>
      <c r="BS27" s="4">
        <f>WACC!$L$14*BS26</f>
        <v>982191074.82509851</v>
      </c>
      <c r="BT27" s="4">
        <f>WACC!$M$14*BT26</f>
        <v>1021407155.1239128</v>
      </c>
      <c r="BU27" s="4">
        <f>WACC!N$14*BU26</f>
        <v>1061778121.3349581</v>
      </c>
      <c r="BV27" s="4">
        <f>WACC!O$14*BV26</f>
        <v>1083448443.1525562</v>
      </c>
      <c r="BW27" s="4">
        <f>WACC!P$14*BW26</f>
        <v>1108678165.2</v>
      </c>
      <c r="BY27" s="4">
        <f>WACC!$C$14*BY26</f>
        <v>138425600</v>
      </c>
      <c r="BZ27" s="4">
        <f>WACC!$D$14*BZ26</f>
        <v>172176261.53231722</v>
      </c>
      <c r="CA27" s="4">
        <f>WACC!$E$14*CA26</f>
        <v>202882535.31147039</v>
      </c>
      <c r="CB27" s="4">
        <f>WACC!$F$14*CB26</f>
        <v>205246597.4241004</v>
      </c>
      <c r="CC27" s="4">
        <f>WACC!$G$14*CC26</f>
        <v>211574054.79646522</v>
      </c>
      <c r="CD27" s="4">
        <f>WACC!$H$14*CD26</f>
        <v>253525190.0904316</v>
      </c>
      <c r="CE27" s="4">
        <f>WACC!$I$14*CE26</f>
        <v>308906941.19263119</v>
      </c>
      <c r="CF27" s="4">
        <f>WACC!$J$14*CF26</f>
        <v>334884829.39405608</v>
      </c>
      <c r="CG27" s="4">
        <f>WACC!$K$14*CG26</f>
        <v>356191748.47165006</v>
      </c>
      <c r="CH27" s="4">
        <f>WACC!$L$14*CH26</f>
        <v>393654251.93958163</v>
      </c>
      <c r="CI27" s="4">
        <f>WACC!$M$14*CI26</f>
        <v>401163744.73557484</v>
      </c>
      <c r="CJ27" s="4">
        <f>WACC!N$14*CJ26</f>
        <v>414025153.71831399</v>
      </c>
      <c r="CK27" s="4">
        <f>WACC!O$14*CK26</f>
        <v>414387312.74293566</v>
      </c>
      <c r="CL27" s="4">
        <f>WACC!P$14*CL26</f>
        <v>407537636.80000001</v>
      </c>
    </row>
    <row r="28" spans="1:130" s="55" customFormat="1" x14ac:dyDescent="0.35">
      <c r="A28" s="62" t="s">
        <v>62</v>
      </c>
      <c r="B28" s="4">
        <f>WACC!$C$15*B26</f>
        <v>862074260.95222807</v>
      </c>
      <c r="C28" s="4">
        <f>WACC!$D$15*C26</f>
        <v>980941182.20441389</v>
      </c>
      <c r="D28" s="4">
        <f>WACC!$E$15*D26</f>
        <v>1022898446.1426179</v>
      </c>
      <c r="E28" s="4">
        <f>WACC!$F$15*E26</f>
        <v>1066423968.72105</v>
      </c>
      <c r="F28" s="4">
        <f>WACC!$G$15*F26</f>
        <v>1099822794.63747</v>
      </c>
      <c r="G28" s="4">
        <f>WACC!$H$15*G26</f>
        <v>1140911962.8390479</v>
      </c>
      <c r="H28" s="4">
        <f>WACC!$I$15*H26</f>
        <v>1248310889.9123158</v>
      </c>
      <c r="I28" s="4">
        <f>WACC!$J$15*I26</f>
        <v>1353769489.7628298</v>
      </c>
      <c r="J28" s="4">
        <f>WACC!$K$15*J26</f>
        <v>1488134442.8731201</v>
      </c>
      <c r="K28" s="4">
        <f>WACC!$L$15*K26</f>
        <v>1580761715.9947078</v>
      </c>
      <c r="L28" s="4">
        <f>WACC!M$15*L26</f>
        <v>1643199420.6591299</v>
      </c>
      <c r="M28" s="4">
        <f>WACC!N$15*M26</f>
        <v>1739783761.2553318</v>
      </c>
      <c r="N28" s="4">
        <f>WACC!O$15*N26</f>
        <v>1838012533.9684858</v>
      </c>
      <c r="O28" s="4">
        <f>WACC!P$15*O26</f>
        <v>1952397473.3999999</v>
      </c>
      <c r="Q28" s="4">
        <f>WACC!$C$15*Q26</f>
        <v>480183194.79362994</v>
      </c>
      <c r="R28" s="4">
        <f>WACC!$D$15*R26</f>
        <v>488379813.92198038</v>
      </c>
      <c r="S28" s="4">
        <f>WACC!$E$15*S26</f>
        <v>522742321.61277044</v>
      </c>
      <c r="T28" s="4">
        <f>WACC!$F$15*T26</f>
        <v>565162628.88797188</v>
      </c>
      <c r="U28" s="4">
        <f>WACC!$G$15*U26</f>
        <v>606202459.99982381</v>
      </c>
      <c r="V28" s="4">
        <f>WACC!$H$15*V26</f>
        <v>650728860.39593709</v>
      </c>
      <c r="W28" s="4">
        <f>WACC!$I$15*W26</f>
        <v>671741223.23832738</v>
      </c>
      <c r="X28" s="4">
        <f>WACC!$J$15*X26</f>
        <v>670259226.12594676</v>
      </c>
      <c r="Y28" s="4">
        <f>WACC!$K$15*Y26</f>
        <v>689635627.17998171</v>
      </c>
      <c r="Z28" s="4">
        <f>WACC!$L$15*Z26</f>
        <v>710370285.842049</v>
      </c>
      <c r="AA28" s="4">
        <f>WACC!M15*AA26</f>
        <v>697197573.52907777</v>
      </c>
      <c r="AB28" s="4">
        <f>WACC!N$15*AB26</f>
        <v>700026392.4286015</v>
      </c>
      <c r="AC28" s="4">
        <f>WACC!O$15*AC26</f>
        <v>698610381.44998085</v>
      </c>
      <c r="AD28" s="4">
        <f>WACC!P$15*AD26</f>
        <v>701834436.60000002</v>
      </c>
      <c r="AF28" s="4">
        <f>WACC!$C$15*AF26</f>
        <v>140708076.57133618</v>
      </c>
      <c r="AG28" s="4">
        <f>WACC!$D$15*AG26</f>
        <v>134055797.21975219</v>
      </c>
      <c r="AH28" s="4">
        <f>WACC!$E$15*AH26</f>
        <v>159025196.62804678</v>
      </c>
      <c r="AI28" s="4">
        <f>WACC!$F$15*AI26</f>
        <v>182749609.49135458</v>
      </c>
      <c r="AJ28" s="4">
        <f>WACC!$G$15*AJ26</f>
        <v>196893730.86226559</v>
      </c>
      <c r="AK28" s="4">
        <f>WACC!$H$15*AK26</f>
        <v>237993952.78285798</v>
      </c>
      <c r="AL28" s="4">
        <f>WACC!$I$15*AL26</f>
        <v>262176432.32919359</v>
      </c>
      <c r="AM28" s="4">
        <f>WACC!$J$15*AM26</f>
        <v>281368766.89005238</v>
      </c>
      <c r="AN28" s="4">
        <f>WACC!$K$15*AN26</f>
        <v>308478902.53433037</v>
      </c>
      <c r="AO28" s="4">
        <f>WACC!$L$15*AO26</f>
        <v>331533353.62344658</v>
      </c>
      <c r="AP28" s="4">
        <f>WACC!$M$15*AP26</f>
        <v>311508295.60132021</v>
      </c>
      <c r="AQ28" s="4">
        <f>WACC!N$15*AQ26</f>
        <v>324363550.67159879</v>
      </c>
      <c r="AR28" s="4">
        <f>WACC!O$15*AR26</f>
        <v>327432647.17064458</v>
      </c>
      <c r="AS28" s="4">
        <f>WACC!P$15*AS26</f>
        <v>329114794.80000001</v>
      </c>
      <c r="AU28" s="4">
        <f>WACC!$C$15*AU26</f>
        <v>6998400</v>
      </c>
      <c r="AV28" s="4">
        <f>WACC!$D$15*AV26</f>
        <v>6713118.1223893203</v>
      </c>
      <c r="AW28" s="4">
        <f>WACC!$E$15*AW26</f>
        <v>8318364.6831599399</v>
      </c>
      <c r="AX28" s="4">
        <f>WACC!$F$15*AX26</f>
        <v>19722460.056353159</v>
      </c>
      <c r="AY28" s="4">
        <f>WACC!$G$15*AY26</f>
        <v>22667438.293223821</v>
      </c>
      <c r="AZ28" s="4">
        <f>WACC!$H$15*AZ26</f>
        <v>31293632.354815681</v>
      </c>
      <c r="BA28" s="4">
        <f>WACC!$I$15*BA26</f>
        <v>33057476.020423919</v>
      </c>
      <c r="BB28" s="4">
        <f>WACC!$J$15*BB26</f>
        <v>32860954.002405956</v>
      </c>
      <c r="BC28" s="4">
        <f>WACC!$K$15*BC26</f>
        <v>32597500.222288497</v>
      </c>
      <c r="BD28" s="4">
        <f>WACC!$L$15*BD26</f>
        <v>35891746.189199038</v>
      </c>
      <c r="BE28" s="4">
        <f>WACC!$M$15*BE26</f>
        <v>37839880.268775299</v>
      </c>
      <c r="BF28" s="4">
        <f>WACC!N$15*BF26</f>
        <v>39698864.354993038</v>
      </c>
      <c r="BG28" s="4">
        <f>WACC!O$15*BG26</f>
        <v>39352957.489381559</v>
      </c>
      <c r="BH28" s="4">
        <f>WACC!P$15*BH26</f>
        <v>38773018.799999997</v>
      </c>
      <c r="BJ28" s="4">
        <f>WACC!$C$15*BJ26</f>
        <v>615583696.63470948</v>
      </c>
      <c r="BK28" s="4">
        <f>WACC!$D$15*BK26</f>
        <v>667953716.38344347</v>
      </c>
      <c r="BL28" s="4">
        <f>WACC!$E$15*BL26</f>
        <v>739238350.63963437</v>
      </c>
      <c r="BM28" s="4">
        <f>WACC!$F$15*BM26</f>
        <v>855777698.93253481</v>
      </c>
      <c r="BN28" s="4">
        <f>WACC!$G$15*BN26</f>
        <v>982783186.64078462</v>
      </c>
      <c r="BO28" s="4">
        <f>WACC!$H$15*BO26</f>
        <v>1089024827.3227355</v>
      </c>
      <c r="BP28" s="4">
        <f>WACC!$I$15*BP26</f>
        <v>1187776065.1489549</v>
      </c>
      <c r="BQ28" s="4">
        <f>WACC!$J$15*BQ26</f>
        <v>1263481091.340327</v>
      </c>
      <c r="BR28" s="4">
        <f>WACC!$K$15*BR26</f>
        <v>1364110959.93699</v>
      </c>
      <c r="BS28" s="4">
        <f>WACC!$L$15*BS26</f>
        <v>1473286612.2376475</v>
      </c>
      <c r="BT28" s="4">
        <f>WACC!$M$15*BT26</f>
        <v>1532110732.6858692</v>
      </c>
      <c r="BU28" s="4">
        <f>WACC!N$15*BU26</f>
        <v>1592667182.0024371</v>
      </c>
      <c r="BV28" s="4">
        <f>WACC!O$15*BV26</f>
        <v>1625172664.7288339</v>
      </c>
      <c r="BW28" s="4">
        <f>WACC!P$15*BW26</f>
        <v>1663017247.8</v>
      </c>
      <c r="BY28" s="4">
        <f>WACC!$C$15*BY26</f>
        <v>207638400</v>
      </c>
      <c r="BZ28" s="4">
        <f>WACC!$D$15*BZ26</f>
        <v>258264392.2984758</v>
      </c>
      <c r="CA28" s="2">
        <f>WACC!$E$15*CA26</f>
        <v>304323802.96720558</v>
      </c>
      <c r="CB28" s="4">
        <f>WACC!$F$15*CB26</f>
        <v>307869896.1361506</v>
      </c>
      <c r="CC28" s="4">
        <f>WACC!$G$15*CC26</f>
        <v>317361082.1946978</v>
      </c>
      <c r="CD28" s="4">
        <f>WACC!$H$15*CD26</f>
        <v>380287785.13564736</v>
      </c>
      <c r="CE28" s="4">
        <f>WACC!$I$15*CE26</f>
        <v>463360411.78894681</v>
      </c>
      <c r="CF28" s="4">
        <f>WACC!$J$15*CF26</f>
        <v>502327244.091084</v>
      </c>
      <c r="CG28" s="4">
        <f>WACC!$K$15*CG26</f>
        <v>534287622.70747501</v>
      </c>
      <c r="CH28" s="4">
        <f>WACC!$L$15*CH26</f>
        <v>590481377.90937233</v>
      </c>
      <c r="CI28" s="4">
        <f>WACC!$M$15*CI26</f>
        <v>601745617.1033622</v>
      </c>
      <c r="CJ28" s="4">
        <f>WACC!N$15*CJ26</f>
        <v>621037730.5774709</v>
      </c>
      <c r="CK28" s="4">
        <f>WACC!O$15*CK26</f>
        <v>621580969.11440337</v>
      </c>
      <c r="CL28" s="4">
        <f>WACC!P$15*CL26</f>
        <v>611306455.19999993</v>
      </c>
    </row>
    <row r="29" spans="1:130" s="55" customFormat="1" x14ac:dyDescent="0.35">
      <c r="A29" s="62" t="s">
        <v>63</v>
      </c>
      <c r="B29" s="4">
        <f>(WACC!$C$3+WACC!$C$9*WACC!$C$16)*B27</f>
        <v>57338930.625891916</v>
      </c>
      <c r="C29" s="4">
        <f>(WACC!$D$3+WACC!$D$9*WACC!$D$16)*C27</f>
        <v>65016280.437130682</v>
      </c>
      <c r="D29" s="4">
        <f>(WACC!$E$3+WACC!$E$9*WACC!$E$16)*D27</f>
        <v>70572358.277430356</v>
      </c>
      <c r="E29" s="4">
        <f>(WACC!$F$3+WACC!$F$9*WACC!$F$16)*E27</f>
        <v>76188370.970573708</v>
      </c>
      <c r="F29" s="4">
        <f>(WACC!$G$3+WACC!$G$9*WACC!$G$16)*F27</f>
        <v>70169685.964400619</v>
      </c>
      <c r="G29" s="4">
        <f>(WACC!$H$3+WACC!$H$9*WACC!$H$16)*G27</f>
        <v>76733757.81406334</v>
      </c>
      <c r="H29" s="4">
        <f>(WACC!$I$3+WACC!$I$9*WACC!$I$16)*H27</f>
        <v>82205429.94849214</v>
      </c>
      <c r="I29" s="4">
        <f>(WACC!$J$3+WACC!$J$9*WACC!$J$16)*I27</f>
        <v>77828135.627637386</v>
      </c>
      <c r="J29" s="4">
        <f>(WACC!$K$3+WACC!$K$9*WACC!$K$16)*J27</f>
        <v>77702808.796335697</v>
      </c>
      <c r="K29" s="4">
        <f>(WACC!$L$3+WACC!$L$9*WACC!$L$16)*K27</f>
        <v>90278109.14156428</v>
      </c>
      <c r="L29" s="102">
        <f>(WACC!M$3+WACC!M$9*WACC!M$16)*L27</f>
        <v>82730452.936547771</v>
      </c>
      <c r="M29" s="102">
        <f>(WACC!N$3+WACC!N$9*WACC!N$16)*M27</f>
        <v>83435642.101491705</v>
      </c>
      <c r="N29" s="102">
        <f>(WACC!O$3+WACC!O$9*WACC!O$16)*N27</f>
        <v>85789401.688228026</v>
      </c>
      <c r="O29" s="102">
        <f>(WACC!P$3+WACC!P$9*WACC!P$16)*O27</f>
        <v>94570298.634083375</v>
      </c>
      <c r="Q29" s="4">
        <f>(WACC!$C$3+WACC!$C$9*WACC!$C$16)*Q27</f>
        <v>31938305.249455594</v>
      </c>
      <c r="R29" s="4">
        <f>(WACC!$D$3+WACC!$D$9*WACC!$D$16)*R27</f>
        <v>32369564.575145323</v>
      </c>
      <c r="S29" s="4">
        <f>(WACC!$E$3+WACC!$E$9*WACC!$E$16)*S27</f>
        <v>36065318.650888436</v>
      </c>
      <c r="T29" s="4">
        <f>(WACC!$F$3+WACC!$F$9*WACC!$F$16)*T27</f>
        <v>40376830.689637847</v>
      </c>
      <c r="U29" s="4">
        <f>(WACC!$G$3+WACC!$G$9*WACC!$G$16)*U27</f>
        <v>38676263.536669172</v>
      </c>
      <c r="V29" s="4">
        <f>(WACC!$H$3+WACC!$H$9*WACC!$H$16)*V27</f>
        <v>43765752.663325749</v>
      </c>
      <c r="W29" s="4">
        <f>(WACC!$I$3+WACC!$I$9*WACC!$I$16)*W27</f>
        <v>44236396.971840538</v>
      </c>
      <c r="X29" s="4">
        <f>(WACC!$J$3+WACC!$J$9*WACC!$J$16)*X27</f>
        <v>38533167.094602183</v>
      </c>
      <c r="Y29" s="4">
        <f>(WACC!$K$3+WACC!$K$9*WACC!$K$16)*Y27</f>
        <v>36009263.500714511</v>
      </c>
      <c r="Z29" s="4">
        <f>(WACC!$L$3+WACC!$L$9*WACC!$L$16)*Z27</f>
        <v>40569609.921137169</v>
      </c>
      <c r="AA29" s="4">
        <f>(WACC!M3+WACC!M9*WACC!M16)*AA27</f>
        <v>35101930.002620101</v>
      </c>
      <c r="AB29" s="4">
        <f>(WACC!N3+WACC!N9*WACC!N16)*AB27</f>
        <v>33571500.574374713</v>
      </c>
      <c r="AC29" s="109">
        <f>(WACC!O3+WACC!O9*WACC!O16)*AC27</f>
        <v>32607702.901990227</v>
      </c>
      <c r="AD29" s="109">
        <f>(WACC!P3+WACC!P9*WACC!P16)*AD27</f>
        <v>33995481.537558548</v>
      </c>
      <c r="AF29" s="4">
        <f>(WACC!$C$3+WACC!$C$9*WACC!$C$16)*AF27</f>
        <v>9358881.2547479887</v>
      </c>
      <c r="AG29" s="4">
        <f>(WACC!$D$3+WACC!$D$9*WACC!$D$16)*AG27</f>
        <v>8885149.75655929</v>
      </c>
      <c r="AH29" s="4">
        <f>(WACC!$E$3+WACC!$E$9*WACC!$E$16)*AH27</f>
        <v>10971551.66663396</v>
      </c>
      <c r="AI29" s="4">
        <f>(WACC!$F$3+WACC!$F$9*WACC!$F$16)*AI27</f>
        <v>13056153.510271315</v>
      </c>
      <c r="AJ29" s="4">
        <f>(WACC!$G$3+WACC!$G$9*WACC!$G$16)*AJ27</f>
        <v>12561997.560269235</v>
      </c>
      <c r="AK29" s="4">
        <f>(WACC!$H$3+WACC!$H$9*WACC!$H$16)*AK27</f>
        <v>16006642.868927261</v>
      </c>
      <c r="AL29" s="4">
        <f>(WACC!$I$3+WACC!$I$9*WACC!$I$16)*AL27</f>
        <v>17265191.32064689</v>
      </c>
      <c r="AM29" s="4">
        <f>(WACC!$J$3+WACC!$J$9*WACC!$J$16)*AM27</f>
        <v>16175875.373536833</v>
      </c>
      <c r="AN29" s="4">
        <f>(WACC!$K$3+WACC!$K$9*WACC!$K$16)*AN27</f>
        <v>16107198.711865466</v>
      </c>
      <c r="AO29" s="4">
        <f>(WACC!$L$3+WACC!$L$9*WACC!$L$16)*AO27</f>
        <v>18934039.191132929</v>
      </c>
      <c r="AP29" s="4">
        <f>(WACC!$M$3+WACC!$M$9*WACC!$M$16)*AP27</f>
        <v>15683563.458324326</v>
      </c>
      <c r="AQ29" s="4">
        <f>(WACC!N$3+WACC!N$9*WACC!N$16)*AQ27</f>
        <v>15555657.965836553</v>
      </c>
      <c r="AR29" s="4">
        <f>(WACC!O$3+WACC!O$9*WACC!O$16)*AR27</f>
        <v>15282948.497261932</v>
      </c>
      <c r="AS29" s="4">
        <f>(WACC!P$3+WACC!P$9*WACC!P$16)*AS27</f>
        <v>15941674.199633837</v>
      </c>
      <c r="AU29" s="4">
        <f>(WACC!$C$3+WACC!$C$9*WACC!$C$16)*AU27</f>
        <v>465482.83630344807</v>
      </c>
      <c r="AV29" s="4">
        <f>(WACC!$D$3+WACC!$D$9*WACC!$D$16)*AV27</f>
        <v>444942.0397174189</v>
      </c>
      <c r="AW29" s="4">
        <f>(WACC!$E$3+WACC!$E$9*WACC!$E$16)*AW27</f>
        <v>573905.07817863824</v>
      </c>
      <c r="AX29" s="4">
        <f>(WACC!$F$3+WACC!$F$9*WACC!$F$16)*AX27</f>
        <v>1409028.8171484314</v>
      </c>
      <c r="AY29" s="4">
        <f>(WACC!$G$3+WACC!$G$9*WACC!$G$16)*AY27</f>
        <v>1446203.0014364601</v>
      </c>
      <c r="AZ29" s="4">
        <f>(WACC!$H$3+WACC!$H$9*WACC!$H$16)*AZ27</f>
        <v>2104700.5241854219</v>
      </c>
      <c r="BA29" s="4">
        <f>(WACC!$I$3+WACC!$I$9*WACC!$I$16)*BA27</f>
        <v>2176944.9030936519</v>
      </c>
      <c r="BB29" s="4">
        <f>(WACC!$J$3+WACC!$J$9*WACC!$J$16)*BB27</f>
        <v>1889174.4896694785</v>
      </c>
      <c r="BC29" s="4">
        <f>(WACC!$K$3+WACC!$K$9*WACC!$K$16)*BC27</f>
        <v>1702075.6015301456</v>
      </c>
      <c r="BD29" s="4">
        <f>(WACC!$L$3+WACC!$L$9*WACC!$L$16)*BD27</f>
        <v>2049795.9603676805</v>
      </c>
      <c r="BE29" s="4">
        <f>(WACC!$M$3+WACC!$M$9*WACC!$M$16)*BE27</f>
        <v>1905131.1693164962</v>
      </c>
      <c r="BF29" s="4">
        <f>(WACC!N$3+WACC!N$9*WACC!N$16)*BF27</f>
        <v>1903857.428677741</v>
      </c>
      <c r="BG29" s="4">
        <f>(WACC!O$3+WACC!O$9*WACC!O$16)*BG27</f>
        <v>1836802.859220437</v>
      </c>
      <c r="BH29" s="4">
        <f>(WACC!P$3+WACC!P$9*WACC!P$16)*BH27</f>
        <v>1878088.871153591</v>
      </c>
      <c r="BJ29" s="4">
        <f>(WACC!$C$3+WACC!$C$9*WACC!$C$16)*BJ27</f>
        <v>40944165.107979819</v>
      </c>
      <c r="BK29" s="4">
        <f>(WACC!$D$3+WACC!$D$9*WACC!$D$16)*BK27</f>
        <v>44271631.093942463</v>
      </c>
      <c r="BL29" s="4">
        <f>(WACC!$E$3+WACC!$E$9*WACC!$E$16)*BL27</f>
        <v>51001928.813648008</v>
      </c>
      <c r="BM29" s="4">
        <f>(WACC!$F$3+WACC!$F$9*WACC!$F$16)*BM27</f>
        <v>61139200.455902994</v>
      </c>
      <c r="BN29" s="4">
        <f>(WACC!$G$3+WACC!$G$9*WACC!$G$16)*BN27</f>
        <v>62702453.444246262</v>
      </c>
      <c r="BO29" s="4">
        <f>(WACC!$H$3+WACC!$H$9*WACC!$H$16)*BO27</f>
        <v>73244010.120940179</v>
      </c>
      <c r="BP29" s="4">
        <f>(WACC!$I$3+WACC!$I$9*WACC!$I$16)*BP27</f>
        <v>78219010.109698385</v>
      </c>
      <c r="BQ29" s="4">
        <f>(WACC!$J$3+WACC!$J$9*WACC!$J$16)*BQ27</f>
        <v>72637460.426898599</v>
      </c>
      <c r="BR29" s="4">
        <f>(WACC!$K$3+WACC!$K$9*WACC!$K$16)*BR27</f>
        <v>71226933.56409812</v>
      </c>
      <c r="BS29" s="4">
        <f>(WACC!$L$3+WACC!$L$9*WACC!$L$16)*BS27</f>
        <v>84140151.061731011</v>
      </c>
      <c r="BT29" s="4">
        <f>(WACC!$M$3+WACC!$M$9*WACC!$M$16)*BT27</f>
        <v>77137451.042433068</v>
      </c>
      <c r="BU29" s="4">
        <f>(WACC!N$3+WACC!N$9*WACC!N$16)*BU27</f>
        <v>76380301.933881745</v>
      </c>
      <c r="BV29" s="4">
        <f>(WACC!O$3+WACC!O$9*WACC!O$16)*BV27</f>
        <v>75855081.491811186</v>
      </c>
      <c r="BW29" s="4">
        <f>(WACC!P$3+WACC!P$9*WACC!P$16)*BW27</f>
        <v>80553288.918263271</v>
      </c>
      <c r="BY29" s="4">
        <f>(WACC!$C$3+WACC!$C$9*WACC!$C$16)*BY27</f>
        <v>13810601.188487351</v>
      </c>
      <c r="BZ29" s="4">
        <f>(WACC!$D$3+WACC!$D$9*WACC!$D$16)*BZ27</f>
        <v>17117631.985710386</v>
      </c>
      <c r="CA29" s="4">
        <f>(WACC!$E$3+WACC!$E$9*WACC!$E$16)*CA27</f>
        <v>20996071.053134963</v>
      </c>
      <c r="CB29" s="4">
        <f>(WACC!$F$3+WACC!$F$9*WACC!$F$16)*CB27</f>
        <v>21995103.772492733</v>
      </c>
      <c r="CC29" s="4">
        <f>(WACC!$G$3+WACC!$G$9*WACC!$G$16)*CC27</f>
        <v>20247923.195904262</v>
      </c>
      <c r="CD29" s="4">
        <f>(WACC!$H$3+WACC!$H$9*WACC!$H$16)*CD27</f>
        <v>25576829.549259413</v>
      </c>
      <c r="CE29" s="4">
        <f>(WACC!$I$3+WACC!$I$9*WACC!$I$16)*CE27</f>
        <v>30513826.467456602</v>
      </c>
      <c r="CF29" s="4">
        <f>(WACC!$J$3+WACC!$J$9*WACC!$J$16)*CF27</f>
        <v>28878766.420882616</v>
      </c>
      <c r="CG29" s="4">
        <f>(WACC!$K$3+WACC!$K$9*WACC!$K$16)*CG27</f>
        <v>27897781.136853475</v>
      </c>
      <c r="CH29" s="4">
        <f>(WACC!$L$3+WACC!$L$9*WACC!$L$16)*CH27</f>
        <v>33722693.143172033</v>
      </c>
      <c r="CI29" s="4">
        <f>(WACC!$M$3+WACC!$M$9*WACC!$M$16)*CI27</f>
        <v>30296193.407598983</v>
      </c>
      <c r="CJ29" s="102">
        <f>(WACC!N$3+WACC!N$9*WACC!N$16)*CJ27</f>
        <v>29783403.532055292</v>
      </c>
      <c r="CK29" s="102">
        <f>(WACC!O$3+WACC!O$9*WACC!O$16)*CK27</f>
        <v>29012348.096440081</v>
      </c>
      <c r="CL29" s="102">
        <f>(WACC!P$3+WACC!P$9*WACC!P$16)*CL27</f>
        <v>29610483.937233981</v>
      </c>
    </row>
    <row r="30" spans="1:130" s="55" customFormat="1" x14ac:dyDescent="0.35">
      <c r="A30" s="62" t="s">
        <v>64</v>
      </c>
      <c r="B30" s="4">
        <f>WACC!$C$7*B28</f>
        <v>59341237.425714239</v>
      </c>
      <c r="C30" s="4">
        <f>WACC!$D$7*C28</f>
        <v>64707035.985388696</v>
      </c>
      <c r="D30" s="4">
        <f>WACC!$E$7*D28</f>
        <v>72084708.244972944</v>
      </c>
      <c r="E30" s="4">
        <f>WACC!$F$7*E28</f>
        <v>91637563.261726514</v>
      </c>
      <c r="F30" s="4">
        <f>WACC!$G$7*F28</f>
        <v>91636583.556646124</v>
      </c>
      <c r="G30" s="4">
        <f>WACC!$H$7*G28</f>
        <v>106481133.67710429</v>
      </c>
      <c r="H30" s="4">
        <f>WACC!$I$7*H28</f>
        <v>117722271.84360483</v>
      </c>
      <c r="I30" s="4">
        <f>WACC!$J$7*I28</f>
        <v>103246478.24321349</v>
      </c>
      <c r="J30" s="4">
        <f>WACC!$K$7*J28</f>
        <v>90668159.387764364</v>
      </c>
      <c r="K30" s="4">
        <f>WACC!$L$7*K28</f>
        <v>93595858.781371266</v>
      </c>
      <c r="L30" s="4">
        <f>WACC!M$7*L28</f>
        <v>77612208.858163953</v>
      </c>
      <c r="M30" s="4">
        <f>WACC!N$7*M28</f>
        <v>86452026.354417026</v>
      </c>
      <c r="N30" s="4">
        <f>WACC!O$7*N28</f>
        <v>84389851.914232433</v>
      </c>
      <c r="O30" s="4">
        <f>WACC!P$7*O28</f>
        <v>82278367.983341545</v>
      </c>
      <c r="Q30" s="4">
        <f>WACC!$C$7*Q28</f>
        <v>33053608.326749265</v>
      </c>
      <c r="R30" s="4">
        <f>WACC!$D$7*R28</f>
        <v>32215601.472629074</v>
      </c>
      <c r="S30" s="4">
        <f>WACC!$E$7*S28</f>
        <v>36838190.421400435</v>
      </c>
      <c r="T30" s="4">
        <f>WACC!$F$7*T28</f>
        <v>48564293.073791742</v>
      </c>
      <c r="U30" s="4">
        <f>WACC!$G$7*U28</f>
        <v>50508429.76602345</v>
      </c>
      <c r="V30" s="4">
        <f>WACC!$H$7*V28</f>
        <v>60732421.981926858</v>
      </c>
      <c r="W30" s="4">
        <f>WACC!$I$7*W28</f>
        <v>63348724.68842493</v>
      </c>
      <c r="X30" s="4">
        <f>WACC!$J$7*X28</f>
        <v>51117937.825330459</v>
      </c>
      <c r="Y30" s="4">
        <f>WACC!$K$7*Y28</f>
        <v>42017704.290153727</v>
      </c>
      <c r="Z30" s="4">
        <f>WACC!$L$7*Z28</f>
        <v>42060556.175803386</v>
      </c>
      <c r="AA30" s="4">
        <f>WACC!M7*AA28</f>
        <v>32930296.232966393</v>
      </c>
      <c r="AB30" s="4">
        <f>WACC!N$7*AB28</f>
        <v>34785185.075734921</v>
      </c>
      <c r="AC30" s="4">
        <f>WACC!O$7*AC28</f>
        <v>32075747.878071956</v>
      </c>
      <c r="AD30" s="4">
        <f>WACC!P$7*AD28</f>
        <v>29576862.716071162</v>
      </c>
      <c r="AF30" s="4">
        <f>WACC!$C$7*AF28</f>
        <v>9685698.5038762726</v>
      </c>
      <c r="AG30" s="4">
        <f>WACC!$D$7*AG28</f>
        <v>8842888.2914825641</v>
      </c>
      <c r="AH30" s="4">
        <f>WACC!$E$7*AH28</f>
        <v>11206669.582655653</v>
      </c>
      <c r="AI30" s="4">
        <f>WACC!$F$7*AI28</f>
        <v>15703631.381151328</v>
      </c>
      <c r="AJ30" s="4">
        <f>WACC!$G$7*AJ28</f>
        <v>16405068.987397306</v>
      </c>
      <c r="AK30" s="4">
        <f>WACC!$H$7*AK28</f>
        <v>22211938.103929766</v>
      </c>
      <c r="AL30" s="4">
        <f>WACC!$I$7*AL28</f>
        <v>24724614.266412232</v>
      </c>
      <c r="AM30" s="4">
        <f>WACC!$J$7*AM28</f>
        <v>21458848.414528091</v>
      </c>
      <c r="AN30" s="4">
        <f>WACC!$K$7*AN28</f>
        <v>18794816.850516226</v>
      </c>
      <c r="AO30" s="4">
        <f>WACC!$L$7*AO28</f>
        <v>19629871.240605384</v>
      </c>
      <c r="AP30" s="4">
        <f>WACC!$M$7*AP28</f>
        <v>14713276.18260867</v>
      </c>
      <c r="AQ30" s="4">
        <f>WACC!N$7*AQ28</f>
        <v>16118029.639982309</v>
      </c>
      <c r="AR30" s="4">
        <f>WACC!O$7*AR28</f>
        <v>15033625.7756388</v>
      </c>
      <c r="AS30" s="4">
        <f>WACC!P$7*AS28</f>
        <v>13869628.784224765</v>
      </c>
      <c r="AU30" s="4">
        <f>WACC!$C$7*AU28</f>
        <v>481737.75138744351</v>
      </c>
      <c r="AV30" s="4">
        <f>WACC!$D$7*AV28</f>
        <v>442825.71045028366</v>
      </c>
      <c r="AW30" s="4">
        <f>WACC!$E$7*AW28</f>
        <v>586203.73657041218</v>
      </c>
      <c r="AX30" s="4">
        <f>WACC!$F$7*AX28</f>
        <v>1694746.3992753585</v>
      </c>
      <c r="AY30" s="4">
        <f>WACC!$G$7*AY28</f>
        <v>1888637.5271543744</v>
      </c>
      <c r="AZ30" s="4">
        <f>WACC!$H$7*AZ28</f>
        <v>2920629.7756081694</v>
      </c>
      <c r="BA30" s="4">
        <f>WACC!$I$7*BA28</f>
        <v>3117493.5747080981</v>
      </c>
      <c r="BB30" s="4">
        <f>WACC!$J$7*BB28</f>
        <v>2506170.9531177534</v>
      </c>
      <c r="BC30" s="4">
        <f>WACC!$K$7*BC28</f>
        <v>1986080.8678622404</v>
      </c>
      <c r="BD30" s="4">
        <f>WACC!$L$7*BD28</f>
        <v>2125126.6232919954</v>
      </c>
      <c r="BE30" s="4">
        <f>WACC!$M$7*BE28</f>
        <v>1787267.3600445066</v>
      </c>
      <c r="BF30" s="4">
        <f>WACC!$N$7*BF28</f>
        <v>1972686.1141535828</v>
      </c>
      <c r="BG30" s="109">
        <f>WACC!O$7*BG28</f>
        <v>1806837.6540096735</v>
      </c>
      <c r="BH30" s="109">
        <f>WACC!P$7*BH28</f>
        <v>1633981.1703893901</v>
      </c>
      <c r="BJ30" s="4">
        <f>WACC!$C$7*BJ28</f>
        <v>42373957.734278567</v>
      </c>
      <c r="BK30" s="4">
        <f>WACC!$D$7*BK28</f>
        <v>44061056.816341206</v>
      </c>
      <c r="BL30" s="4">
        <f>WACC!$E$7*BL28</f>
        <v>52094888.823326446</v>
      </c>
      <c r="BM30" s="4">
        <f>WACC!$F$7*BM28</f>
        <v>73536778.358381018</v>
      </c>
      <c r="BN30" s="4">
        <f>WACC!$G$7*BN28</f>
        <v>81884912.769389316</v>
      </c>
      <c r="BO30" s="4">
        <f>WACC!$H$7*BO28</f>
        <v>101638515.49709499</v>
      </c>
      <c r="BP30" s="4">
        <f>WACC!$I$7*BP28</f>
        <v>112013519.99790241</v>
      </c>
      <c r="BQ30" s="4">
        <f>WACC!$J$7*BQ28</f>
        <v>96360550.296221077</v>
      </c>
      <c r="BR30" s="4">
        <f>WACC!$K$7*BR28</f>
        <v>83111731.289125517</v>
      </c>
      <c r="BS30" s="4">
        <f>WACC!$L$7*BS28</f>
        <v>87232328.761649609</v>
      </c>
      <c r="BT30" s="4">
        <f>WACC!$M$7*BT28</f>
        <v>72365226.450330779</v>
      </c>
      <c r="BU30" s="4">
        <f>WACC!N$7*BU28</f>
        <v>79141619.929215118</v>
      </c>
      <c r="BV30" s="4">
        <f>WACC!O$7*BV28</f>
        <v>74617598.072307989</v>
      </c>
      <c r="BW30" s="4">
        <f>WACC!P$7*BW28</f>
        <v>70083242.240039006</v>
      </c>
      <c r="BY30" s="4">
        <f>WACC!$C$7*BY28</f>
        <v>14292874.931082325</v>
      </c>
      <c r="BZ30" s="4">
        <f>WACC!$D$7*BZ28</f>
        <v>17036213.413578123</v>
      </c>
      <c r="CA30" s="2">
        <f>WACC!$E$7*CA28</f>
        <v>21446012.193700276</v>
      </c>
      <c r="CB30" s="4">
        <f>WACC!$F$7*CB28</f>
        <v>26455188.471985053</v>
      </c>
      <c r="CC30" s="4">
        <f>WACC!$G$7*CC28</f>
        <v>26442337.318302449</v>
      </c>
      <c r="CD30" s="4">
        <f>WACC!$H$7*CD28</f>
        <v>35492199.051042229</v>
      </c>
      <c r="CE30" s="4">
        <f>WACC!$I$7*CE28</f>
        <v>43697319.953697301</v>
      </c>
      <c r="CF30" s="4">
        <f>WACC!$J$7*CF28</f>
        <v>38310450.390715778</v>
      </c>
      <c r="CG30" s="4">
        <f>WACC!$K$7*CG28</f>
        <v>32552754.602617141</v>
      </c>
      <c r="CH30" s="4">
        <f>WACC!$L$7*CH28</f>
        <v>34962012.997043103</v>
      </c>
      <c r="CI30" s="4">
        <f>WACC!$M$7*CI28</f>
        <v>28421873.770730272</v>
      </c>
      <c r="CJ30" s="4">
        <f>WACC!N$7*CJ28</f>
        <v>30860139.890161488</v>
      </c>
      <c r="CK30" s="4">
        <f>WACC!O$7*CK28</f>
        <v>28539046.91444774</v>
      </c>
      <c r="CL30" s="4">
        <f>WACC!P$7*CL28</f>
        <v>25761812.41617135</v>
      </c>
    </row>
    <row r="31" spans="1:130" s="55" customFormat="1" x14ac:dyDescent="0.35">
      <c r="A31" s="59"/>
      <c r="CA31" s="58"/>
    </row>
    <row r="32" spans="1:130" s="55" customFormat="1" x14ac:dyDescent="0.35">
      <c r="A32" s="56" t="s">
        <v>65</v>
      </c>
      <c r="CA32" s="58"/>
    </row>
    <row r="33" spans="1:90" s="55" customFormat="1" x14ac:dyDescent="0.35">
      <c r="A33" s="62" t="s">
        <v>66</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169887668.45590875</v>
      </c>
      <c r="N33" s="1">
        <f>N17*WACC!O$21</f>
        <v>170179253.60246044</v>
      </c>
      <c r="O33" s="1">
        <f>O17*WACC!P$21</f>
        <v>176848666.61742491</v>
      </c>
      <c r="Q33" s="1">
        <f>Q17*WACC!$C$21</f>
        <v>64991913.576204851</v>
      </c>
      <c r="R33" s="1">
        <f>R17*WACC!$D$21</f>
        <v>64585166.047774389</v>
      </c>
      <c r="S33" s="1">
        <f>S17*WACC!$E$21</f>
        <v>72903509.072288871</v>
      </c>
      <c r="T33" s="1">
        <f>T17*WACC!$F$21</f>
        <v>88941123.763429582</v>
      </c>
      <c r="U33" s="1">
        <f>U17*WACC!$G$21</f>
        <v>89184693.302692637</v>
      </c>
      <c r="V33" s="1">
        <f>V17*WACC!$H$21</f>
        <v>104498174.64525262</v>
      </c>
      <c r="W33" s="1">
        <f>W17*WACC!$I$21</f>
        <v>107585121.66026546</v>
      </c>
      <c r="X33" s="1">
        <f>X17*WACC!$J$21</f>
        <v>89651104.919932649</v>
      </c>
      <c r="Y33" s="1">
        <f>Y17*WACC!$K$21</f>
        <v>78026967.790868238</v>
      </c>
      <c r="Z33" s="1">
        <f>Z17*WACC!$L$21</f>
        <v>82630166.096940547</v>
      </c>
      <c r="AA33" s="1">
        <f>AA17*WACC!M21</f>
        <v>68032226.235586494</v>
      </c>
      <c r="AB33" s="1">
        <f>AB17*WACC!N$21</f>
        <v>68356685.650109634</v>
      </c>
      <c r="AC33" s="1">
        <f>AC17*WACC!O$21</f>
        <v>64683450.780062176</v>
      </c>
      <c r="AD33" s="1">
        <f>AD17*WACC!P$21</f>
        <v>63572344.253629707</v>
      </c>
      <c r="AF33" s="1">
        <f>AF17*WACC!$C$21</f>
        <v>19044579.758624263</v>
      </c>
      <c r="AG33" s="1">
        <f>AG17*WACC!$D$21</f>
        <v>17728038.04804185</v>
      </c>
      <c r="AH33" s="1">
        <f>AH17*WACC!$E$21</f>
        <v>22178221.249289613</v>
      </c>
      <c r="AI33" s="1">
        <f>AI17*WACC!$F$21</f>
        <v>28759784.891422641</v>
      </c>
      <c r="AJ33" s="1">
        <f>AJ17*WACC!$G$21</f>
        <v>28967066.547666542</v>
      </c>
      <c r="AK33" s="1">
        <f>AK17*WACC!$H$21</f>
        <v>38218580.972857028</v>
      </c>
      <c r="AL33" s="1">
        <f>AL17*WACC!$I$21</f>
        <v>41989805.587059118</v>
      </c>
      <c r="AM33" s="1">
        <f>AM17*WACC!$J$21</f>
        <v>37634723.788064927</v>
      </c>
      <c r="AN33" s="1">
        <f>AN17*WACC!$K$21</f>
        <v>34902015.562381692</v>
      </c>
      <c r="AO33" s="1">
        <f>AO17*WACC!$L$21</f>
        <v>38563910.43173831</v>
      </c>
      <c r="AP33" s="1">
        <f>AP17*WACC!$M$21</f>
        <v>30396839.640932992</v>
      </c>
      <c r="AQ33" s="1">
        <f>AQ17*WACC!N$21</f>
        <v>31673687.605818864</v>
      </c>
      <c r="AR33" s="1">
        <f>AR17*WACC!O$21</f>
        <v>30316574.272900727</v>
      </c>
      <c r="AS33" s="1">
        <f>AS17*WACC!P$21</f>
        <v>29811302.9838586</v>
      </c>
      <c r="AU33" s="1">
        <f>AU17*WACC!$C$21</f>
        <v>947220.58769089158</v>
      </c>
      <c r="AV33" s="1">
        <f>AV17*WACC!$D$21</f>
        <v>887767.75016770244</v>
      </c>
      <c r="AW33" s="1">
        <f>AW17*WACC!$E$21</f>
        <v>1160108.8147490504</v>
      </c>
      <c r="AX33" s="1">
        <f>AX17*WACC!$F$21</f>
        <v>3103775.2164237895</v>
      </c>
      <c r="AY33" s="1">
        <f>AY17*WACC!$G$21</f>
        <v>3334840.5285908347</v>
      </c>
      <c r="AZ33" s="1">
        <f>AZ17*WACC!$H$21</f>
        <v>5025330.2997935917</v>
      </c>
      <c r="BA33" s="1">
        <f>BA17*WACC!$I$21</f>
        <v>5294438.4778017495</v>
      </c>
      <c r="BB33" s="1">
        <f>BB17*WACC!$J$21</f>
        <v>4395345.4427872319</v>
      </c>
      <c r="BC33" s="1">
        <f>BC17*WACC!$K$21</f>
        <v>3688156.4693923858</v>
      </c>
      <c r="BD33" s="1">
        <f>BD17*WACC!$L$21</f>
        <v>4174922.5836596754</v>
      </c>
      <c r="BE33" s="1">
        <f>BE17*WACC!$M$21</f>
        <v>3692398.5293610026</v>
      </c>
      <c r="BF33" s="1">
        <f>BF17*WACC!N$21</f>
        <v>3876543.542831324</v>
      </c>
      <c r="BG33" s="1">
        <f>BG17*WACC!O$21</f>
        <v>3643640.5132301101</v>
      </c>
      <c r="BH33" s="1">
        <f>BH17*WACC!P$21</f>
        <v>3512070.0415429808</v>
      </c>
      <c r="BJ33" s="1">
        <f>BJ17*WACC!$C$21</f>
        <v>83318122.842258394</v>
      </c>
      <c r="BK33" s="1">
        <f>BK17*WACC!$D$21</f>
        <v>88332687.91028367</v>
      </c>
      <c r="BL33" s="1">
        <f>BL17*WACC!$E$21</f>
        <v>103096817.63697445</v>
      </c>
      <c r="BM33" s="1">
        <f>BM17*WACC!$F$21</f>
        <v>134675978.814284</v>
      </c>
      <c r="BN33" s="1">
        <f>BN17*WACC!$G$21</f>
        <v>144587366.21363559</v>
      </c>
      <c r="BO33" s="1">
        <f>BO17*WACC!$H$21</f>
        <v>174882525.61803517</v>
      </c>
      <c r="BP33" s="1">
        <f>BP17*WACC!$I$21</f>
        <v>190232530.10760081</v>
      </c>
      <c r="BQ33" s="1">
        <f>BQ17*WACC!$J$21</f>
        <v>168998010.72311971</v>
      </c>
      <c r="BR33" s="1">
        <f>BR17*WACC!$K$21</f>
        <v>154338664.85322362</v>
      </c>
      <c r="BS33" s="1">
        <f>BS17*WACC!$L$21</f>
        <v>171372479.82338062</v>
      </c>
      <c r="BT33" s="1">
        <f>BT17*WACC!$M$21</f>
        <v>149502677.49276385</v>
      </c>
      <c r="BU33" s="1">
        <f>BU17*WACC!N$21</f>
        <v>155521921.86309686</v>
      </c>
      <c r="BV33" s="1">
        <f>BV17*WACC!O$21</f>
        <v>150472679.56411916</v>
      </c>
      <c r="BW33" s="1">
        <f>BW17*WACC!P$21</f>
        <v>150636531.15830228</v>
      </c>
      <c r="BY33" s="1">
        <f>BY17*WACC!$C$21</f>
        <v>28103476.119569678</v>
      </c>
      <c r="BZ33" s="1">
        <f>BZ17*WACC!$D$21</f>
        <v>34153845.399288505</v>
      </c>
      <c r="CA33" s="38">
        <f>CA17*WACC!$E$21</f>
        <v>42442083.246835239</v>
      </c>
      <c r="CB33" s="1">
        <f>CB17*WACC!$F$21</f>
        <v>48450292.244477786</v>
      </c>
      <c r="CC33" s="1">
        <f>CC17*WACC!$G$21</f>
        <v>46690260.514206715</v>
      </c>
      <c r="CD33" s="1">
        <f>CD17*WACC!$H$21</f>
        <v>61069028.600301646</v>
      </c>
      <c r="CE33" s="1">
        <f>CE17*WACC!$I$21</f>
        <v>74211146.421153903</v>
      </c>
      <c r="CF33" s="1">
        <f>CF17*WACC!$J$21</f>
        <v>67189216.81159839</v>
      </c>
      <c r="CG33" s="1">
        <f>CG17*WACC!$K$21</f>
        <v>60450535.739470609</v>
      </c>
      <c r="CH33" s="1">
        <f>CH17*WACC!$L$21</f>
        <v>68684706.140215129</v>
      </c>
      <c r="CI33" s="1">
        <f>CI17*WACC!$M$21</f>
        <v>58718067.178329252</v>
      </c>
      <c r="CJ33" s="1">
        <f>CJ17*WACC!N$21</f>
        <v>60643543.422216788</v>
      </c>
      <c r="CK33" s="1">
        <f>CK17*WACC!O$21</f>
        <v>57551395.010887817</v>
      </c>
      <c r="CL33" s="1">
        <f>CL17*WACC!P$21</f>
        <v>55372296.353405327</v>
      </c>
    </row>
    <row r="34" spans="1:90" s="55" customFormat="1" x14ac:dyDescent="0.35">
      <c r="A34" s="62" t="s">
        <v>67</v>
      </c>
      <c r="B34" s="1">
        <f>B20</f>
        <v>-12266556.6057932</v>
      </c>
      <c r="C34" s="1">
        <f t="shared" ref="C34:N34" si="28">C20</f>
        <v>-21240718.206966199</v>
      </c>
      <c r="D34" s="1">
        <f t="shared" si="28"/>
        <v>7787870.2312517017</v>
      </c>
      <c r="E34" s="1">
        <f t="shared" si="28"/>
        <v>-24692266.851501502</v>
      </c>
      <c r="F34" s="1">
        <f t="shared" si="28"/>
        <v>-18964286.446941294</v>
      </c>
      <c r="G34" s="1">
        <f t="shared" si="28"/>
        <v>1849413.1438759044</v>
      </c>
      <c r="H34" s="1">
        <f t="shared" si="28"/>
        <v>-34363340.390076995</v>
      </c>
      <c r="I34" s="1">
        <f t="shared" si="28"/>
        <v>-16243867.213251196</v>
      </c>
      <c r="J34" s="1">
        <f t="shared" si="28"/>
        <v>-6917803.5499665886</v>
      </c>
      <c r="K34" s="1">
        <f t="shared" si="28"/>
        <v>-19551567.9515476</v>
      </c>
      <c r="L34" s="1">
        <f t="shared" si="28"/>
        <v>-34349955.352838702</v>
      </c>
      <c r="M34" s="1">
        <f t="shared" si="28"/>
        <v>-43882236.333659492</v>
      </c>
      <c r="N34" s="1">
        <f t="shared" si="28"/>
        <v>-34142157.798531003</v>
      </c>
      <c r="O34" s="1">
        <f t="shared" ref="O34" si="29">O20</f>
        <v>-39629430</v>
      </c>
      <c r="Q34" s="1">
        <f t="shared" ref="Q34:AC34" si="30">Q20</f>
        <v>2987037.7780065015</v>
      </c>
      <c r="R34" s="1">
        <f t="shared" si="30"/>
        <v>-1822827.1960971989</v>
      </c>
      <c r="S34" s="1">
        <f t="shared" si="30"/>
        <v>13638282.079821013</v>
      </c>
      <c r="T34" s="1">
        <f t="shared" si="30"/>
        <v>-2074792.6936110966</v>
      </c>
      <c r="U34" s="1">
        <f t="shared" si="30"/>
        <v>2079154.274001509</v>
      </c>
      <c r="V34" s="1">
        <f t="shared" si="30"/>
        <v>6917437.0443053916</v>
      </c>
      <c r="W34" s="1">
        <f t="shared" si="30"/>
        <v>-12937990.103006631</v>
      </c>
      <c r="X34" s="1">
        <f t="shared" si="30"/>
        <v>-3349805.3971434683</v>
      </c>
      <c r="Y34" s="1">
        <f t="shared" si="30"/>
        <v>1089060.3453126773</v>
      </c>
      <c r="Z34" s="1">
        <f t="shared" si="30"/>
        <v>-7604642.4758680612</v>
      </c>
      <c r="AA34" s="1">
        <f t="shared" si="30"/>
        <v>-14674070.108267669</v>
      </c>
      <c r="AB34" s="1">
        <f t="shared" si="30"/>
        <v>-17995936.497660551</v>
      </c>
      <c r="AC34" s="1">
        <f t="shared" si="30"/>
        <v>-13975121.811503667</v>
      </c>
      <c r="AD34" s="1">
        <f t="shared" ref="AD34" si="31">AD20</f>
        <v>-16061067</v>
      </c>
      <c r="AF34" s="1">
        <f t="shared" ref="AF34:AR34" si="32">AF20</f>
        <v>1644455.8026308902</v>
      </c>
      <c r="AG34" s="1">
        <f t="shared" si="32"/>
        <v>166821.02523413021</v>
      </c>
      <c r="AH34" s="1">
        <f t="shared" si="32"/>
        <v>5116380.5595598891</v>
      </c>
      <c r="AI34" s="1">
        <f t="shared" si="32"/>
        <v>544179.92538227048</v>
      </c>
      <c r="AJ34" s="1">
        <f t="shared" si="32"/>
        <v>1939017.7536130305</v>
      </c>
      <c r="AK34" s="1">
        <f t="shared" si="32"/>
        <v>4402642.5293840207</v>
      </c>
      <c r="AL34" s="1">
        <f t="shared" si="32"/>
        <v>-2813566.4874435505</v>
      </c>
      <c r="AM34" s="1">
        <f t="shared" si="32"/>
        <v>1263438.1360359006</v>
      </c>
      <c r="AN34" s="1">
        <f t="shared" si="32"/>
        <v>3591984.0055526998</v>
      </c>
      <c r="AO34" s="1">
        <f t="shared" si="32"/>
        <v>197127.83996910043</v>
      </c>
      <c r="AP34" s="1">
        <f t="shared" si="32"/>
        <v>-2657453.8443270698</v>
      </c>
      <c r="AQ34" s="1">
        <f t="shared" si="32"/>
        <v>-3923009.615999639</v>
      </c>
      <c r="AR34" s="1">
        <f t="shared" si="32"/>
        <v>-2070075.8373760004</v>
      </c>
      <c r="AS34" s="1">
        <f t="shared" ref="AS34" si="33">AS20</f>
        <v>-3116755</v>
      </c>
      <c r="AU34" s="1">
        <f t="shared" ref="AU34:BG34" si="34">AU20</f>
        <v>-682976.60000000009</v>
      </c>
      <c r="AV34" s="1">
        <f t="shared" si="34"/>
        <v>-793023.14219041402</v>
      </c>
      <c r="AW34" s="1">
        <f t="shared" si="34"/>
        <v>-583160.11775334505</v>
      </c>
      <c r="AX34" s="1">
        <f t="shared" si="34"/>
        <v>-862524.44719322212</v>
      </c>
      <c r="AY34" s="1">
        <f t="shared" si="34"/>
        <v>-755383.93943717983</v>
      </c>
      <c r="AZ34" s="1">
        <f t="shared" si="34"/>
        <v>-887061.74292429024</v>
      </c>
      <c r="BA34" s="1">
        <f t="shared" si="34"/>
        <v>-1928591.1453121128</v>
      </c>
      <c r="BB34" s="1">
        <f t="shared" si="34"/>
        <v>-1510265.2534552703</v>
      </c>
      <c r="BC34" s="1">
        <f t="shared" si="34"/>
        <v>-1384012.8680209797</v>
      </c>
      <c r="BD34" s="1">
        <f t="shared" si="34"/>
        <v>-1511580.7090880398</v>
      </c>
      <c r="BE34" s="1">
        <f t="shared" si="34"/>
        <v>-1475845.43371992</v>
      </c>
      <c r="BF34" s="1">
        <f t="shared" si="34"/>
        <v>-1620086.8745791912</v>
      </c>
      <c r="BG34" s="1">
        <f t="shared" si="34"/>
        <v>-1407940.8708975301</v>
      </c>
      <c r="BH34" s="1">
        <f t="shared" ref="BH34" si="35">BH20</f>
        <v>-1558887</v>
      </c>
      <c r="BJ34" s="1">
        <f t="shared" ref="BJ34:BV34" si="36">BJ20</f>
        <v>-12860520.154380605</v>
      </c>
      <c r="BK34" s="1">
        <f t="shared" si="36"/>
        <v>-19818759.028595001</v>
      </c>
      <c r="BL34" s="1">
        <f t="shared" si="36"/>
        <v>1136497.9532314986</v>
      </c>
      <c r="BM34" s="1">
        <f t="shared" si="36"/>
        <v>-22354000.333218701</v>
      </c>
      <c r="BN34" s="1">
        <f t="shared" si="36"/>
        <v>-16795594.013195388</v>
      </c>
      <c r="BO34" s="1">
        <f t="shared" si="36"/>
        <v>-7245554.3024765998</v>
      </c>
      <c r="BP34" s="1">
        <f t="shared" si="36"/>
        <v>-42497638.803669505</v>
      </c>
      <c r="BQ34" s="1">
        <f t="shared" si="36"/>
        <v>-26193924.332357407</v>
      </c>
      <c r="BR34" s="1">
        <f t="shared" si="36"/>
        <v>-18488272.397153497</v>
      </c>
      <c r="BS34" s="1">
        <f t="shared" si="36"/>
        <v>-35279616.524607301</v>
      </c>
      <c r="BT34" s="1">
        <f t="shared" si="36"/>
        <v>-50189888.941253096</v>
      </c>
      <c r="BU34" s="1">
        <f t="shared" si="36"/>
        <v>-58292061.190380991</v>
      </c>
      <c r="BV34" s="1">
        <f t="shared" si="36"/>
        <v>-50507331.609361194</v>
      </c>
      <c r="BW34" s="1">
        <f t="shared" ref="BW34" si="37">BW20</f>
        <v>-57190461</v>
      </c>
      <c r="BY34" s="1">
        <f t="shared" ref="BY34:CK34" si="38">BY20</f>
        <v>-73396295.799999997</v>
      </c>
      <c r="BZ34" s="1">
        <f t="shared" si="38"/>
        <v>-82347558.814192846</v>
      </c>
      <c r="CA34" s="38">
        <f t="shared" si="38"/>
        <v>-64680096.980207548</v>
      </c>
      <c r="CB34" s="1">
        <f t="shared" si="38"/>
        <v>-78519933.993025899</v>
      </c>
      <c r="CC34" s="1">
        <f t="shared" si="38"/>
        <v>-80003094.543344468</v>
      </c>
      <c r="CD34" s="1">
        <f t="shared" si="38"/>
        <v>-83937496.863610655</v>
      </c>
      <c r="CE34" s="1">
        <f t="shared" si="38"/>
        <v>-109063054.15413386</v>
      </c>
      <c r="CF34" s="1">
        <f t="shared" si="38"/>
        <v>-94764851.946127743</v>
      </c>
      <c r="CG34" s="1">
        <f t="shared" si="38"/>
        <v>-90128212.014547348</v>
      </c>
      <c r="CH34" s="1">
        <f t="shared" si="38"/>
        <v>-79774900.150308192</v>
      </c>
      <c r="CI34" s="1">
        <f t="shared" si="38"/>
        <v>-86327387.810670435</v>
      </c>
      <c r="CJ34" s="1">
        <f t="shared" si="38"/>
        <v>-97197150.203440666</v>
      </c>
      <c r="CK34" s="1">
        <f t="shared" si="38"/>
        <v>-79862842.512406826</v>
      </c>
      <c r="CL34" s="1">
        <f t="shared" ref="CL34" si="39">CL20</f>
        <v>-80311818</v>
      </c>
    </row>
    <row r="35" spans="1:90" s="55" customFormat="1" x14ac:dyDescent="0.35">
      <c r="A35" s="62" t="s">
        <v>68</v>
      </c>
      <c r="B35" s="1">
        <f>B12*B4</f>
        <v>96880667.597696453</v>
      </c>
      <c r="C35" s="1">
        <f t="shared" ref="C35:N35" si="40">C12*C4</f>
        <v>93553437.543692037</v>
      </c>
      <c r="D35" s="1">
        <f t="shared" si="40"/>
        <v>99990110.905155793</v>
      </c>
      <c r="E35" s="1">
        <f t="shared" si="40"/>
        <v>96217586.916221902</v>
      </c>
      <c r="F35" s="1">
        <f t="shared" si="40"/>
        <v>92269134.965210915</v>
      </c>
      <c r="G35" s="1">
        <f t="shared" si="40"/>
        <v>111537395.50548398</v>
      </c>
      <c r="H35" s="1">
        <f t="shared" si="40"/>
        <v>117513233.3040705</v>
      </c>
      <c r="I35" s="1">
        <f t="shared" si="40"/>
        <v>98457105.81436643</v>
      </c>
      <c r="J35" s="1">
        <f t="shared" si="40"/>
        <v>103778348.9739325</v>
      </c>
      <c r="K35" s="1">
        <f t="shared" si="40"/>
        <v>121454582.56236266</v>
      </c>
      <c r="L35" s="1">
        <f t="shared" si="40"/>
        <v>126591305.61456732</v>
      </c>
      <c r="M35" s="1">
        <f t="shared" si="40"/>
        <v>118242203.79698986</v>
      </c>
      <c r="N35" s="1">
        <f t="shared" si="40"/>
        <v>127751296.89265352</v>
      </c>
      <c r="O35" s="1">
        <f t="shared" ref="O35" si="41">O12*O4</f>
        <v>136002932.31574899</v>
      </c>
      <c r="Q35" s="1">
        <f t="shared" ref="Q35:AD35" si="42">B12*B5</f>
        <v>53963411.956431828</v>
      </c>
      <c r="R35" s="1">
        <f t="shared" si="42"/>
        <v>46577319.056657642</v>
      </c>
      <c r="S35" s="1">
        <f t="shared" si="42"/>
        <v>51098975.572783209</v>
      </c>
      <c r="T35" s="1">
        <f t="shared" si="42"/>
        <v>50991524.911095642</v>
      </c>
      <c r="U35" s="1">
        <f t="shared" si="42"/>
        <v>50857080.677623019</v>
      </c>
      <c r="V35" s="1">
        <f t="shared" si="42"/>
        <v>63616304.003163211</v>
      </c>
      <c r="W35" s="1">
        <f t="shared" si="42"/>
        <v>63236236.841538787</v>
      </c>
      <c r="X35" s="1">
        <f t="shared" si="42"/>
        <v>48746691.404087529</v>
      </c>
      <c r="Y35" s="1">
        <f t="shared" si="42"/>
        <v>48093266.791247182</v>
      </c>
      <c r="Z35" s="1">
        <f t="shared" si="42"/>
        <v>54579843.159575306</v>
      </c>
      <c r="AA35" s="1">
        <f t="shared" si="42"/>
        <v>53711771.069728851</v>
      </c>
      <c r="AB35" s="1">
        <f t="shared" si="42"/>
        <v>47576408.746964112</v>
      </c>
      <c r="AC35" s="1">
        <f t="shared" si="42"/>
        <v>48557004.157207042</v>
      </c>
      <c r="AD35" s="1">
        <f t="shared" si="42"/>
        <v>48889400.17503079</v>
      </c>
      <c r="AF35" s="1">
        <f t="shared" ref="AF35:AS35" si="43">B12*B6</f>
        <v>15812898.043796549</v>
      </c>
      <c r="AG35" s="1">
        <f t="shared" si="43"/>
        <v>12785048.56365026</v>
      </c>
      <c r="AH35" s="1">
        <f t="shared" si="43"/>
        <v>15544990.910403252</v>
      </c>
      <c r="AI35" s="1">
        <f t="shared" si="43"/>
        <v>16488495.14909908</v>
      </c>
      <c r="AJ35" s="1">
        <f t="shared" si="43"/>
        <v>16518310.327185646</v>
      </c>
      <c r="AK35" s="1">
        <f t="shared" si="43"/>
        <v>23266673.068621278</v>
      </c>
      <c r="AL35" s="1">
        <f t="shared" si="43"/>
        <v>24680710.957583237</v>
      </c>
      <c r="AM35" s="1">
        <f t="shared" si="43"/>
        <v>20463420.592677861</v>
      </c>
      <c r="AN35" s="1">
        <f t="shared" si="43"/>
        <v>21512459.006388947</v>
      </c>
      <c r="AO35" s="1">
        <f t="shared" si="43"/>
        <v>25472684.885019492</v>
      </c>
      <c r="AP35" s="1">
        <f t="shared" si="43"/>
        <v>23998451.651182793</v>
      </c>
      <c r="AQ35" s="1">
        <f t="shared" si="43"/>
        <v>22044958.641959444</v>
      </c>
      <c r="AR35" s="1">
        <f t="shared" si="43"/>
        <v>22758248.133775614</v>
      </c>
      <c r="AS35" s="1">
        <f t="shared" si="43"/>
        <v>22925955.278638918</v>
      </c>
      <c r="AU35" s="1">
        <f t="shared" ref="AU35:BH35" si="44">B12*B7</f>
        <v>786486.37922074657</v>
      </c>
      <c r="AV35" s="1">
        <f t="shared" si="44"/>
        <v>640237.44581201905</v>
      </c>
      <c r="AW35" s="1">
        <f t="shared" si="44"/>
        <v>813134.68639557017</v>
      </c>
      <c r="AX35" s="1">
        <f t="shared" si="44"/>
        <v>1779449.4219308496</v>
      </c>
      <c r="AY35" s="1">
        <f t="shared" si="44"/>
        <v>1901674.4637325627</v>
      </c>
      <c r="AZ35" s="1">
        <f t="shared" si="44"/>
        <v>3059316.0230143806</v>
      </c>
      <c r="BA35" s="1">
        <f t="shared" si="44"/>
        <v>3111957.8651634301</v>
      </c>
      <c r="BB35" s="1">
        <f t="shared" si="44"/>
        <v>2389915.3067356599</v>
      </c>
      <c r="BC35" s="1">
        <f t="shared" si="44"/>
        <v>2273258.8241255628</v>
      </c>
      <c r="BD35" s="1">
        <f t="shared" si="44"/>
        <v>2757668.6648818315</v>
      </c>
      <c r="BE35" s="1">
        <f t="shared" si="44"/>
        <v>2915166.4656756613</v>
      </c>
      <c r="BF35" s="1">
        <f t="shared" si="44"/>
        <v>2698083.1262530889</v>
      </c>
      <c r="BG35" s="1">
        <f t="shared" si="44"/>
        <v>2735232.3571892218</v>
      </c>
      <c r="BH35" s="1">
        <f t="shared" si="44"/>
        <v>2700907.127456265</v>
      </c>
      <c r="BJ35" s="1">
        <f t="shared" ref="BJ35:BW35" si="45">B12*B8</f>
        <v>69179840.059664384</v>
      </c>
      <c r="BK35" s="1">
        <f t="shared" si="45"/>
        <v>63703479.29253681</v>
      </c>
      <c r="BL35" s="1">
        <f t="shared" si="45"/>
        <v>72261840.796164095</v>
      </c>
      <c r="BM35" s="1">
        <f t="shared" si="45"/>
        <v>77212129.081040815</v>
      </c>
      <c r="BN35" s="1">
        <f t="shared" si="45"/>
        <v>82450150.08948718</v>
      </c>
      <c r="BO35" s="1">
        <f t="shared" si="45"/>
        <v>106464825.3649025</v>
      </c>
      <c r="BP35" s="1">
        <f t="shared" si="45"/>
        <v>111814618.44544537</v>
      </c>
      <c r="BQ35" s="1">
        <f t="shared" si="45"/>
        <v>91890600.612028465</v>
      </c>
      <c r="BR35" s="1">
        <f t="shared" si="45"/>
        <v>95129296.897523001</v>
      </c>
      <c r="BS35" s="1">
        <f t="shared" si="45"/>
        <v>113196953.51518747</v>
      </c>
      <c r="BT35" s="1">
        <f t="shared" si="45"/>
        <v>118033085.67319018</v>
      </c>
      <c r="BU35" s="1">
        <f t="shared" si="45"/>
        <v>108243611.48147976</v>
      </c>
      <c r="BV35" s="1">
        <f t="shared" si="45"/>
        <v>112957834.48512538</v>
      </c>
      <c r="BW35" s="1">
        <f t="shared" si="45"/>
        <v>115844865.23566025</v>
      </c>
      <c r="BY35" s="1">
        <f t="shared" ref="BY35:CL35" si="46">B12*B9</f>
        <v>23334586.963190027</v>
      </c>
      <c r="BZ35" s="1">
        <f t="shared" si="46"/>
        <v>24630958.647651237</v>
      </c>
      <c r="CA35" s="38">
        <f t="shared" si="46"/>
        <v>29748183.629098058</v>
      </c>
      <c r="CB35" s="1">
        <f t="shared" si="46"/>
        <v>27777412.510611705</v>
      </c>
      <c r="CC35" s="1">
        <f t="shared" si="46"/>
        <v>26624864.176760659</v>
      </c>
      <c r="CD35" s="1">
        <f t="shared" si="46"/>
        <v>37177547.854814649</v>
      </c>
      <c r="CE35" s="1">
        <f t="shared" si="46"/>
        <v>43619726.956198737</v>
      </c>
      <c r="CF35" s="1">
        <f t="shared" si="46"/>
        <v>36533314.570104212</v>
      </c>
      <c r="CG35" s="1">
        <f t="shared" si="46"/>
        <v>37259729.876782805</v>
      </c>
      <c r="CH35" s="1">
        <f t="shared" si="46"/>
        <v>45368424.942973256</v>
      </c>
      <c r="CI35" s="1">
        <f t="shared" si="46"/>
        <v>46358197.525655203</v>
      </c>
      <c r="CJ35" s="1">
        <f t="shared" si="46"/>
        <v>42208044.206353724</v>
      </c>
      <c r="CK35" s="1">
        <f t="shared" si="46"/>
        <v>43203064.97404927</v>
      </c>
      <c r="CL35" s="1">
        <f t="shared" si="46"/>
        <v>42583270.867464773</v>
      </c>
    </row>
    <row r="36" spans="1:90" s="55" customFormat="1" x14ac:dyDescent="0.35">
      <c r="A36" s="63" t="s">
        <v>69</v>
      </c>
      <c r="B36" s="1">
        <f>B52</f>
        <v>5313137.4385095173</v>
      </c>
      <c r="C36" s="1">
        <f t="shared" ref="C36:N36" si="47">C52</f>
        <v>9191953.3027348313</v>
      </c>
      <c r="D36" s="1">
        <f t="shared" si="47"/>
        <v>-626511.67682222312</v>
      </c>
      <c r="E36" s="1">
        <f t="shared" si="47"/>
        <v>11812408.874955576</v>
      </c>
      <c r="F36" s="1">
        <f t="shared" si="47"/>
        <v>6290812.6912278691</v>
      </c>
      <c r="G36" s="1">
        <f t="shared" si="47"/>
        <v>4907247.7596918801</v>
      </c>
      <c r="H36" s="1">
        <f t="shared" si="47"/>
        <v>18048747.505164512</v>
      </c>
      <c r="I36" s="1">
        <f t="shared" si="47"/>
        <v>7836978.1295773974</v>
      </c>
      <c r="J36" s="1">
        <f t="shared" si="47"/>
        <v>1841064.6961084574</v>
      </c>
      <c r="K36" s="1">
        <f t="shared" si="47"/>
        <v>11341296.875030983</v>
      </c>
      <c r="L36" s="1">
        <f t="shared" si="47"/>
        <v>13348743.951827498</v>
      </c>
      <c r="M36" s="1">
        <f t="shared" si="47"/>
        <v>14824747.313601885</v>
      </c>
      <c r="N36" s="1">
        <f t="shared" si="47"/>
        <v>10092318.821664322</v>
      </c>
      <c r="O36" s="1">
        <f t="shared" ref="O36" si="48">O52</f>
        <v>13170137.061245173</v>
      </c>
      <c r="Q36" s="1">
        <f>Q52</f>
        <v>2959465.8200130402</v>
      </c>
      <c r="R36" s="1">
        <f t="shared" ref="R36:AC36" si="49">R52</f>
        <v>4576384.9301146911</v>
      </c>
      <c r="S36" s="1">
        <f t="shared" si="49"/>
        <v>-320172.7108830561</v>
      </c>
      <c r="T36" s="1">
        <f t="shared" si="49"/>
        <v>6260110.6586865857</v>
      </c>
      <c r="U36" s="1">
        <f t="shared" si="49"/>
        <v>3467382.334149058</v>
      </c>
      <c r="V36" s="1">
        <f t="shared" si="49"/>
        <v>2798890.5773225701</v>
      </c>
      <c r="W36" s="1">
        <f t="shared" si="49"/>
        <v>9712394.4243492745</v>
      </c>
      <c r="X36" s="1">
        <f t="shared" si="49"/>
        <v>3880133.9046404022</v>
      </c>
      <c r="Y36" s="1">
        <f t="shared" si="49"/>
        <v>853191.60003331397</v>
      </c>
      <c r="Z36" s="1">
        <f t="shared" si="49"/>
        <v>5096606.4153860435</v>
      </c>
      <c r="AA36" s="1">
        <f t="shared" si="49"/>
        <v>5663775.0572854625</v>
      </c>
      <c r="AB36" s="1">
        <f t="shared" si="49"/>
        <v>5964944.9613889642</v>
      </c>
      <c r="AC36" s="1">
        <f t="shared" si="49"/>
        <v>3835990.5449037561</v>
      </c>
      <c r="AD36" s="1">
        <f t="shared" ref="AD36" si="50">AD52</f>
        <v>4734310.4405684602</v>
      </c>
      <c r="AF36" s="1">
        <f t="shared" ref="AF36:AR36" si="51">AF52</f>
        <v>867212.23842832923</v>
      </c>
      <c r="AG36" s="1">
        <f t="shared" si="51"/>
        <v>1256175.8547395559</v>
      </c>
      <c r="AH36" s="1">
        <f t="shared" si="51"/>
        <v>-97400.815273622866</v>
      </c>
      <c r="AI36" s="1">
        <f t="shared" si="51"/>
        <v>2024254.1169055577</v>
      </c>
      <c r="AJ36" s="1">
        <f t="shared" si="51"/>
        <v>1126201.045269141</v>
      </c>
      <c r="AK36" s="1">
        <f t="shared" si="51"/>
        <v>1023650.6668820607</v>
      </c>
      <c r="AL36" s="1">
        <f t="shared" si="51"/>
        <v>3790687.2936491342</v>
      </c>
      <c r="AM36" s="1">
        <f t="shared" si="51"/>
        <v>1628845.1535791322</v>
      </c>
      <c r="AN36" s="1">
        <f t="shared" si="51"/>
        <v>381638.64808729634</v>
      </c>
      <c r="AO36" s="1">
        <f t="shared" si="51"/>
        <v>2378611.6208236264</v>
      </c>
      <c r="AP36" s="1">
        <f t="shared" si="51"/>
        <v>2530578.1054768353</v>
      </c>
      <c r="AQ36" s="1">
        <f t="shared" si="51"/>
        <v>2763911.1155857341</v>
      </c>
      <c r="AR36" s="1">
        <f t="shared" si="51"/>
        <v>1797895.6110450085</v>
      </c>
      <c r="AS36" s="1">
        <f t="shared" ref="AS36" si="52">AS52</f>
        <v>2220084.2193774157</v>
      </c>
      <c r="AU36" s="1">
        <f>AU52</f>
        <v>43132.549867099289</v>
      </c>
      <c r="AV36" s="1">
        <f t="shared" ref="AV36:BG36" si="53">AV52</f>
        <v>62905.574173240013</v>
      </c>
      <c r="AW36" s="1">
        <f t="shared" si="53"/>
        <v>-5094.8875968261582</v>
      </c>
      <c r="AX36" s="1">
        <f t="shared" si="53"/>
        <v>218458.85786402685</v>
      </c>
      <c r="AY36" s="1">
        <f t="shared" si="53"/>
        <v>129654.16718757822</v>
      </c>
      <c r="AZ36" s="1">
        <f t="shared" si="53"/>
        <v>134598.9982291529</v>
      </c>
      <c r="BA36" s="1">
        <f t="shared" si="53"/>
        <v>477962.69556902698</v>
      </c>
      <c r="BB36" s="1">
        <f t="shared" si="53"/>
        <v>190232.22179354887</v>
      </c>
      <c r="BC36" s="1">
        <f t="shared" si="53"/>
        <v>40328.417320128719</v>
      </c>
      <c r="BD36" s="1">
        <f t="shared" si="53"/>
        <v>257508.10180699834</v>
      </c>
      <c r="BE36" s="1">
        <f t="shared" si="53"/>
        <v>307397.18291348702</v>
      </c>
      <c r="BF36" s="1">
        <f t="shared" si="53"/>
        <v>338275.1614344776</v>
      </c>
      <c r="BG36" s="1">
        <f t="shared" si="53"/>
        <v>216082.63611822066</v>
      </c>
      <c r="BH36" s="1">
        <f t="shared" ref="BH36" si="54">BH52</f>
        <v>261548.00164146148</v>
      </c>
      <c r="BJ36" s="1">
        <f>BJ52</f>
        <v>3793966.4055312872</v>
      </c>
      <c r="BK36" s="1">
        <f t="shared" ref="BK36:BV36" si="55">BK52</f>
        <v>6259090.2296376079</v>
      </c>
      <c r="BL36" s="1">
        <f t="shared" si="55"/>
        <v>-452773.64568989503</v>
      </c>
      <c r="BM36" s="1">
        <f t="shared" si="55"/>
        <v>9479153.1157941706</v>
      </c>
      <c r="BN36" s="1">
        <f t="shared" si="55"/>
        <v>5621364.6174546871</v>
      </c>
      <c r="BO36" s="1">
        <f t="shared" si="55"/>
        <v>4684072.7577525657</v>
      </c>
      <c r="BP36" s="1">
        <f t="shared" si="55"/>
        <v>17173502.583204363</v>
      </c>
      <c r="BQ36" s="1">
        <f t="shared" si="55"/>
        <v>7314298.1540406374</v>
      </c>
      <c r="BR36" s="1">
        <f t="shared" si="55"/>
        <v>1687627.4465268382</v>
      </c>
      <c r="BS36" s="1">
        <f t="shared" si="55"/>
        <v>10570208.452247079</v>
      </c>
      <c r="BT36" s="1">
        <f t="shared" si="55"/>
        <v>12446300.564216802</v>
      </c>
      <c r="BU36" s="1">
        <f t="shared" si="55"/>
        <v>13571162.72358828</v>
      </c>
      <c r="BV36" s="1">
        <f t="shared" si="55"/>
        <v>8923639.186117949</v>
      </c>
      <c r="BW36" s="1">
        <f t="shared" ref="BW36" si="56">BW52</f>
        <v>11218086.921311697</v>
      </c>
      <c r="BY36" s="1">
        <f>BY52</f>
        <v>1279717.3128607539</v>
      </c>
      <c r="BZ36" s="1">
        <f t="shared" ref="BZ36:CK36" si="57">BZ52</f>
        <v>2420078.0605743714</v>
      </c>
      <c r="CA36" s="38">
        <f t="shared" si="57"/>
        <v>-186394.27678561836</v>
      </c>
      <c r="CB36" s="1">
        <f t="shared" si="57"/>
        <v>3410168.1883723582</v>
      </c>
      <c r="CC36" s="1">
        <f t="shared" si="57"/>
        <v>1815255.2695821193</v>
      </c>
      <c r="CD36" s="1">
        <f t="shared" si="57"/>
        <v>1635679.5637424374</v>
      </c>
      <c r="CE36" s="1">
        <f t="shared" si="57"/>
        <v>6699513.0330515578</v>
      </c>
      <c r="CF36" s="1">
        <f t="shared" si="57"/>
        <v>2907974.8477138304</v>
      </c>
      <c r="CG36" s="1">
        <f t="shared" si="57"/>
        <v>661000.81511139171</v>
      </c>
      <c r="CH36" s="1">
        <f t="shared" si="57"/>
        <v>4236454.1969145173</v>
      </c>
      <c r="CI36" s="1">
        <f t="shared" si="57"/>
        <v>4888358.6896745535</v>
      </c>
      <c r="CJ36" s="1">
        <f t="shared" si="57"/>
        <v>5291880.3089532908</v>
      </c>
      <c r="CK36" s="1">
        <f t="shared" si="57"/>
        <v>3413030.7589562871</v>
      </c>
      <c r="CL36" s="1">
        <f t="shared" ref="CL36" si="58">CL52</f>
        <v>4123642.6599621349</v>
      </c>
    </row>
    <row r="37" spans="1:90" s="55" customFormat="1" x14ac:dyDescent="0.35">
      <c r="A37" s="63" t="s">
        <v>70</v>
      </c>
      <c r="B37" s="1">
        <f>-B36*WACC!$C$13</f>
        <v>-2125254.9754038071</v>
      </c>
      <c r="C37" s="1">
        <f>-C36*WACC!$D$13</f>
        <v>-3676781.3210939327</v>
      </c>
      <c r="D37" s="1">
        <f>-D36*WACC!$E$13</f>
        <v>250604.67072888926</v>
      </c>
      <c r="E37" s="1">
        <f>-E36*WACC!$F$13</f>
        <v>-4724963.5499822302</v>
      </c>
      <c r="F37" s="1">
        <f>-F36*WACC!$G$13</f>
        <v>-2516325.0764911477</v>
      </c>
      <c r="G37" s="1">
        <f>-G36*WACC!$H$13</f>
        <v>-1962899.1038767521</v>
      </c>
      <c r="H37" s="1">
        <f>-H36*WACC!$I$13</f>
        <v>-7219499.0020658048</v>
      </c>
      <c r="I37" s="1">
        <f>-I36*WACC!$J$13</f>
        <v>-3134791.2518309592</v>
      </c>
      <c r="J37" s="1">
        <f>-J36*WACC!$K$13</f>
        <v>-736425.87844338303</v>
      </c>
      <c r="K37" s="1">
        <f>-K36*WACC!$L$13</f>
        <v>-4536518.7500123931</v>
      </c>
      <c r="L37" s="1">
        <f>-L36*WACC!M$13</f>
        <v>-5339497.5807309998</v>
      </c>
      <c r="M37" s="1">
        <f>-M36*WACC!N$13</f>
        <v>-5929898.9254407547</v>
      </c>
      <c r="N37" s="1">
        <f>-N36*WACC!O$13</f>
        <v>-4036927.5286657289</v>
      </c>
      <c r="O37" s="1">
        <f>-O36*WACC!P$13</f>
        <v>-5268054.8244980695</v>
      </c>
      <c r="Q37" s="1">
        <f>-Q36*WACC!$C$13</f>
        <v>-1183786.3280052161</v>
      </c>
      <c r="R37" s="1">
        <f>-R36*WACC!$D$13</f>
        <v>-1830553.9720458766</v>
      </c>
      <c r="S37" s="1">
        <f>-S36*WACC!$E$13</f>
        <v>128069.08435322245</v>
      </c>
      <c r="T37" s="1">
        <f>-T36*WACC!$F$13</f>
        <v>-2504044.2634746344</v>
      </c>
      <c r="U37" s="1">
        <f>-U36*WACC!$G$13</f>
        <v>-1386952.9336596234</v>
      </c>
      <c r="V37" s="1">
        <f>-V36*WACC!$H$13</f>
        <v>-1119556.230929028</v>
      </c>
      <c r="W37" s="1">
        <f>-W36*WACC!$I$13</f>
        <v>-3884957.7697397098</v>
      </c>
      <c r="X37" s="1">
        <f>-X36*WACC!$J$13</f>
        <v>-1552053.5618561609</v>
      </c>
      <c r="Y37" s="1">
        <f>-Y36*WACC!$K$13</f>
        <v>-341276.64001332561</v>
      </c>
      <c r="Z37" s="1">
        <f>-Z36*WACC!$L$13</f>
        <v>-2038642.5661544176</v>
      </c>
      <c r="AA37" s="1">
        <f>-AA36*WACC!M13</f>
        <v>-2265510.0229141852</v>
      </c>
      <c r="AB37" s="1">
        <f>-AB36*WACC!N$13</f>
        <v>-2385977.9845555858</v>
      </c>
      <c r="AC37" s="1">
        <f>-AC36*WACC!O$13</f>
        <v>-1534396.2179615025</v>
      </c>
      <c r="AD37" s="1">
        <f>-AD36*WACC!P$13</f>
        <v>-1893724.1762273842</v>
      </c>
      <c r="AF37" s="1">
        <f>-AF36*WACC!$C$13</f>
        <v>-346884.89537133172</v>
      </c>
      <c r="AG37" s="1">
        <f>-AG36*WACC!$D$13</f>
        <v>-502470.34189582238</v>
      </c>
      <c r="AH37" s="1">
        <f>-AH36*WACC!$E$13</f>
        <v>38960.326109449146</v>
      </c>
      <c r="AI37" s="1">
        <f>-AI36*WACC!$F$13</f>
        <v>-809701.6467622231</v>
      </c>
      <c r="AJ37" s="1">
        <f>-AJ36*WACC!$G$13</f>
        <v>-450480.41810765641</v>
      </c>
      <c r="AK37" s="1">
        <f>-AK36*WACC!$H$13</f>
        <v>-409460.2667528243</v>
      </c>
      <c r="AL37" s="1">
        <f>-AL36*WACC!$I$13</f>
        <v>-1516274.9174596537</v>
      </c>
      <c r="AM37" s="1">
        <f>-AM36*WACC!$J$13</f>
        <v>-651538.06143165287</v>
      </c>
      <c r="AN37" s="1">
        <f>-AN36*WACC!$K$13</f>
        <v>-152655.45923491856</v>
      </c>
      <c r="AO37" s="1">
        <f>-AO36*WACC!$L$13</f>
        <v>-951444.64832945063</v>
      </c>
      <c r="AP37" s="1">
        <f>-AP36*WACC!$M$13</f>
        <v>-1012231.2421907341</v>
      </c>
      <c r="AQ37" s="1">
        <f>-AQ36*WACC!N$13</f>
        <v>-1105564.4462342937</v>
      </c>
      <c r="AR37" s="1">
        <f>-AR36*WACC!O$13</f>
        <v>-719158.24441800348</v>
      </c>
      <c r="AS37" s="1">
        <f>-AS36*WACC!P$13</f>
        <v>-888033.68775096629</v>
      </c>
      <c r="AU37" s="38">
        <f>-AU36*WACC!C13</f>
        <v>-17253.019946839715</v>
      </c>
      <c r="AV37" s="38">
        <f>-AV36*WACC!D13</f>
        <v>-25162.229669296008</v>
      </c>
      <c r="AW37" s="38">
        <f>-AW36*WACC!E13</f>
        <v>2037.9550387304635</v>
      </c>
      <c r="AX37" s="38">
        <f>-AX36*WACC!F13</f>
        <v>-87383.543145610747</v>
      </c>
      <c r="AY37" s="38">
        <f>-AY36*WACC!G13</f>
        <v>-51861.666875031289</v>
      </c>
      <c r="AZ37" s="38">
        <f>-AZ36*WACC!H13</f>
        <v>-53839.599291661165</v>
      </c>
      <c r="BA37" s="38">
        <f>-BA36*WACC!I13</f>
        <v>-191185.07822761079</v>
      </c>
      <c r="BB37" s="38">
        <f>-BB36*WACC!J13</f>
        <v>-76092.888717419555</v>
      </c>
      <c r="BC37" s="38">
        <f>-BC36*WACC!K13</f>
        <v>-16131.366928051488</v>
      </c>
      <c r="BD37" s="38">
        <f>-BD36*WACC!L13</f>
        <v>-103003.24072279934</v>
      </c>
      <c r="BE37" s="38">
        <f>-BE36*WACC!M13</f>
        <v>-122958.87316539482</v>
      </c>
      <c r="BF37" s="1">
        <f>-BF36*WACC!N$13</f>
        <v>-135310.06457379105</v>
      </c>
      <c r="BG37" s="1">
        <f>-BG36*WACC!O$13</f>
        <v>-86433.054447288276</v>
      </c>
      <c r="BH37" s="1">
        <f>-BH36*WACC!P$13</f>
        <v>-104619.20065658459</v>
      </c>
      <c r="BJ37" s="38">
        <f>-BJ36*WACC!C13</f>
        <v>-1517586.5622125149</v>
      </c>
      <c r="BK37" s="38">
        <f>-BK36*WACC!D13</f>
        <v>-2503636.0918550431</v>
      </c>
      <c r="BL37" s="38">
        <f>-BL36*WACC!E13</f>
        <v>181109.45827595802</v>
      </c>
      <c r="BM37" s="38">
        <f>-BM36*WACC!F13</f>
        <v>-3791661.2463176684</v>
      </c>
      <c r="BN37" s="38">
        <f>-BN36*WACC!G13</f>
        <v>-2248545.8469818751</v>
      </c>
      <c r="BO37" s="38">
        <f>-BO36*WACC!H13</f>
        <v>-1873629.1031010263</v>
      </c>
      <c r="BP37" s="38">
        <f>-BP36*WACC!I13</f>
        <v>-6869401.0332817454</v>
      </c>
      <c r="BQ37" s="38">
        <f>-BQ36*WACC!J13</f>
        <v>-2925719.2616162552</v>
      </c>
      <c r="BR37" s="38">
        <f>-BR36*WACC!K13</f>
        <v>-675050.97861073539</v>
      </c>
      <c r="BS37" s="38">
        <f>-BS36*WACC!L13</f>
        <v>-4228083.3808988323</v>
      </c>
      <c r="BT37" s="38">
        <f>-BT36*WACC!M13</f>
        <v>-4978520.2256867206</v>
      </c>
      <c r="BU37" s="1">
        <f>-BU36*WACC!N$13</f>
        <v>-5428465.0894353129</v>
      </c>
      <c r="BV37" s="1">
        <f>-BV36*WACC!O$13</f>
        <v>-3569455.6744471798</v>
      </c>
      <c r="BW37" s="1">
        <f>-BW36*WACC!P$13</f>
        <v>-4487234.7685246794</v>
      </c>
      <c r="BY37" s="38">
        <f>-BY36*WACC!C13</f>
        <v>-511886.92514430155</v>
      </c>
      <c r="BZ37" s="38">
        <f>-BZ36*WACC!D13</f>
        <v>-968031.22422974859</v>
      </c>
      <c r="CA37" s="38">
        <f>-CA36*WACC!E13</f>
        <v>74557.710714247354</v>
      </c>
      <c r="CB37" s="38">
        <f>-CB36*WACC!F13</f>
        <v>-1364067.2753489434</v>
      </c>
      <c r="CC37" s="38">
        <f>-CC36*WACC!G13</f>
        <v>-726102.10783284775</v>
      </c>
      <c r="CD37" s="38">
        <f>-CD36*WACC!H13</f>
        <v>-654271.82549697498</v>
      </c>
      <c r="CE37" s="38">
        <f>-CE36*WACC!I13</f>
        <v>-2679805.2132206233</v>
      </c>
      <c r="CF37" s="38">
        <f>-CF36*WACC!J13</f>
        <v>-1163189.9390855322</v>
      </c>
      <c r="CG37" s="38">
        <f>-CG36*WACC!K13</f>
        <v>-264400.32604455668</v>
      </c>
      <c r="CH37" s="38">
        <f>-CH36*WACC!L13</f>
        <v>-1694581.6787658071</v>
      </c>
      <c r="CI37" s="38">
        <f>-CI36*WACC!M13</f>
        <v>-1955343.4758698214</v>
      </c>
      <c r="CJ37" s="1">
        <f>-CJ36*WACC!N$13</f>
        <v>-2116752.1235813163</v>
      </c>
      <c r="CK37" s="1">
        <f>-CK36*WACC!O$13</f>
        <v>-1365212.3035825149</v>
      </c>
      <c r="CL37" s="1">
        <f>-CL36*WACC!P$13</f>
        <v>-1649457.0639848541</v>
      </c>
    </row>
    <row r="38" spans="1:90" s="55" customFormat="1" x14ac:dyDescent="0.35">
      <c r="A38" s="62" t="s">
        <v>71</v>
      </c>
      <c r="B38" s="1">
        <f>B36+B37</f>
        <v>3187882.4631057102</v>
      </c>
      <c r="C38" s="1">
        <f t="shared" ref="C38:N38" si="59">C36+C37</f>
        <v>5515171.9816408986</v>
      </c>
      <c r="D38" s="1">
        <f t="shared" si="59"/>
        <v>-375907.00609333382</v>
      </c>
      <c r="E38" s="1">
        <f t="shared" si="59"/>
        <v>7087445.3249733457</v>
      </c>
      <c r="F38" s="1">
        <f t="shared" si="59"/>
        <v>3774487.6147367214</v>
      </c>
      <c r="G38" s="1">
        <f t="shared" si="59"/>
        <v>2944348.6558151282</v>
      </c>
      <c r="H38" s="1">
        <f t="shared" si="59"/>
        <v>10829248.503098708</v>
      </c>
      <c r="I38" s="1">
        <f t="shared" si="59"/>
        <v>4702186.8777464386</v>
      </c>
      <c r="J38" s="1">
        <f t="shared" si="59"/>
        <v>1104638.8176650745</v>
      </c>
      <c r="K38" s="1">
        <f t="shared" si="59"/>
        <v>6804778.1250185901</v>
      </c>
      <c r="L38" s="1">
        <f t="shared" si="59"/>
        <v>8009246.3710964983</v>
      </c>
      <c r="M38" s="1">
        <f t="shared" si="59"/>
        <v>8894848.3881611302</v>
      </c>
      <c r="N38" s="1">
        <f t="shared" si="59"/>
        <v>6055391.2929985933</v>
      </c>
      <c r="O38" s="1">
        <f t="shared" ref="O38" si="60">O36+O37</f>
        <v>7902082.2367471037</v>
      </c>
      <c r="Q38" s="1">
        <f t="shared" ref="Q38:AC38" si="61">Q36+Q37</f>
        <v>1775679.4920078241</v>
      </c>
      <c r="R38" s="1">
        <f t="shared" si="61"/>
        <v>2745830.9580688146</v>
      </c>
      <c r="S38" s="1">
        <f t="shared" si="61"/>
        <v>-192103.62652983365</v>
      </c>
      <c r="T38" s="1">
        <f t="shared" si="61"/>
        <v>3756066.3952119513</v>
      </c>
      <c r="U38" s="1">
        <f t="shared" si="61"/>
        <v>2080429.4004894346</v>
      </c>
      <c r="V38" s="1">
        <f t="shared" si="61"/>
        <v>1679334.3463935421</v>
      </c>
      <c r="W38" s="1">
        <f t="shared" si="61"/>
        <v>5827436.6546095647</v>
      </c>
      <c r="X38" s="1">
        <f t="shared" si="61"/>
        <v>2328080.3427842413</v>
      </c>
      <c r="Y38" s="1">
        <f t="shared" si="61"/>
        <v>511914.96001998836</v>
      </c>
      <c r="Z38" s="1">
        <f t="shared" si="61"/>
        <v>3057963.8492316259</v>
      </c>
      <c r="AA38" s="1">
        <f t="shared" si="61"/>
        <v>3398265.0343712773</v>
      </c>
      <c r="AB38" s="1">
        <f t="shared" si="61"/>
        <v>3578966.9768333784</v>
      </c>
      <c r="AC38" s="1">
        <f t="shared" si="61"/>
        <v>2301594.3269422539</v>
      </c>
      <c r="AD38" s="1">
        <f t="shared" ref="AD38" si="62">AD36+AD37</f>
        <v>2840586.2643410759</v>
      </c>
      <c r="AF38" s="1">
        <f t="shared" ref="AF38:AR38" si="63">AF36+AF37</f>
        <v>520327.34305699752</v>
      </c>
      <c r="AG38" s="1">
        <f t="shared" si="63"/>
        <v>753705.51284373342</v>
      </c>
      <c r="AH38" s="1">
        <f t="shared" si="63"/>
        <v>-58440.489164173719</v>
      </c>
      <c r="AI38" s="1">
        <f t="shared" si="63"/>
        <v>1214552.4701433345</v>
      </c>
      <c r="AJ38" s="1">
        <f t="shared" si="63"/>
        <v>675720.62716148456</v>
      </c>
      <c r="AK38" s="1">
        <f t="shared" si="63"/>
        <v>614190.4001292364</v>
      </c>
      <c r="AL38" s="1">
        <f t="shared" si="63"/>
        <v>2274412.3761894805</v>
      </c>
      <c r="AM38" s="1">
        <f t="shared" si="63"/>
        <v>977307.0921474793</v>
      </c>
      <c r="AN38" s="1">
        <f t="shared" si="63"/>
        <v>228983.18885237779</v>
      </c>
      <c r="AO38" s="1">
        <f t="shared" si="63"/>
        <v>1427166.9724941757</v>
      </c>
      <c r="AP38" s="1">
        <f t="shared" si="63"/>
        <v>1518346.8632861013</v>
      </c>
      <c r="AQ38" s="1">
        <f t="shared" si="63"/>
        <v>1658346.6693514404</v>
      </c>
      <c r="AR38" s="1">
        <f t="shared" si="63"/>
        <v>1078737.3666270049</v>
      </c>
      <c r="AS38" s="1">
        <f t="shared" ref="AS38" si="64">AS36+AS37</f>
        <v>1332050.5316264494</v>
      </c>
      <c r="AU38" s="1">
        <f>AU36+AU37</f>
        <v>25879.529920259574</v>
      </c>
      <c r="AV38" s="1">
        <f t="shared" ref="AV38:BG38" si="65">AV36+AV37</f>
        <v>37743.344503944005</v>
      </c>
      <c r="AW38" s="1">
        <f t="shared" si="65"/>
        <v>-3056.9325580956947</v>
      </c>
      <c r="AX38" s="1">
        <f t="shared" si="65"/>
        <v>131075.31471841611</v>
      </c>
      <c r="AY38" s="1">
        <f t="shared" si="65"/>
        <v>77792.500312546937</v>
      </c>
      <c r="AZ38" s="1">
        <f t="shared" si="65"/>
        <v>80759.398937491729</v>
      </c>
      <c r="BA38" s="1">
        <f t="shared" si="65"/>
        <v>286777.61734141619</v>
      </c>
      <c r="BB38" s="1">
        <f t="shared" si="65"/>
        <v>114139.33307612932</v>
      </c>
      <c r="BC38" s="1">
        <f t="shared" si="65"/>
        <v>24197.050392077232</v>
      </c>
      <c r="BD38" s="1">
        <f t="shared" si="65"/>
        <v>154504.86108419899</v>
      </c>
      <c r="BE38" s="1">
        <f t="shared" si="65"/>
        <v>184438.3097480922</v>
      </c>
      <c r="BF38" s="1">
        <f t="shared" si="65"/>
        <v>202965.09686068655</v>
      </c>
      <c r="BG38" s="1">
        <f t="shared" si="65"/>
        <v>129649.58167093238</v>
      </c>
      <c r="BH38" s="1">
        <f t="shared" ref="BH38" si="66">BH36+BH37</f>
        <v>156928.80098487687</v>
      </c>
      <c r="BJ38" s="1">
        <f>BJ36+BJ37</f>
        <v>2276379.8433187725</v>
      </c>
      <c r="BK38" s="1">
        <f t="shared" ref="BK38:BV38" si="67">BK36+BK37</f>
        <v>3755454.1377825649</v>
      </c>
      <c r="BL38" s="1">
        <f t="shared" si="67"/>
        <v>-271664.187413937</v>
      </c>
      <c r="BM38" s="1">
        <f t="shared" si="67"/>
        <v>5687491.8694765028</v>
      </c>
      <c r="BN38" s="1">
        <f t="shared" si="67"/>
        <v>3372818.770472812</v>
      </c>
      <c r="BO38" s="1">
        <f t="shared" si="67"/>
        <v>2810443.6546515394</v>
      </c>
      <c r="BP38" s="1">
        <f t="shared" si="67"/>
        <v>10304101.549922617</v>
      </c>
      <c r="BQ38" s="1">
        <f t="shared" si="67"/>
        <v>4388578.8924243823</v>
      </c>
      <c r="BR38" s="1">
        <f t="shared" si="67"/>
        <v>1012576.4679161028</v>
      </c>
      <c r="BS38" s="1">
        <f t="shared" si="67"/>
        <v>6342125.0713482471</v>
      </c>
      <c r="BT38" s="1">
        <f t="shared" si="67"/>
        <v>7467780.3385300813</v>
      </c>
      <c r="BU38" s="1">
        <f t="shared" si="67"/>
        <v>8142697.6341529675</v>
      </c>
      <c r="BV38" s="1">
        <f t="shared" si="67"/>
        <v>5354183.5116707692</v>
      </c>
      <c r="BW38" s="1">
        <f t="shared" ref="BW38" si="68">BW36+BW37</f>
        <v>6730852.1527870176</v>
      </c>
      <c r="BY38" s="1">
        <f>BY36+BY37</f>
        <v>767830.38771645236</v>
      </c>
      <c r="BZ38" s="1">
        <f t="shared" ref="BZ38:CK38" si="69">BZ36+BZ37</f>
        <v>1452046.8363446228</v>
      </c>
      <c r="CA38" s="38">
        <f t="shared" si="69"/>
        <v>-111836.56607137101</v>
      </c>
      <c r="CB38" s="1">
        <f t="shared" si="69"/>
        <v>2046100.9130234148</v>
      </c>
      <c r="CC38" s="1">
        <f t="shared" si="69"/>
        <v>1089153.1617492717</v>
      </c>
      <c r="CD38" s="1">
        <f t="shared" si="69"/>
        <v>981407.73824546242</v>
      </c>
      <c r="CE38" s="1">
        <f t="shared" si="69"/>
        <v>4019707.8198309345</v>
      </c>
      <c r="CF38" s="1">
        <f t="shared" si="69"/>
        <v>1744784.9086282982</v>
      </c>
      <c r="CG38" s="1">
        <f t="shared" si="69"/>
        <v>396600.48906683503</v>
      </c>
      <c r="CH38" s="1">
        <f t="shared" si="69"/>
        <v>2541872.51814871</v>
      </c>
      <c r="CI38" s="1">
        <f t="shared" si="69"/>
        <v>2933015.2138047321</v>
      </c>
      <c r="CJ38" s="1">
        <f t="shared" si="69"/>
        <v>3175128.1853719745</v>
      </c>
      <c r="CK38" s="1">
        <f t="shared" si="69"/>
        <v>2047818.4553737722</v>
      </c>
      <c r="CL38" s="1">
        <f t="shared" ref="CL38" si="70">CL36+CL37</f>
        <v>2474185.5959772808</v>
      </c>
    </row>
    <row r="39" spans="1:90" s="55" customFormat="1" x14ac:dyDescent="0.35">
      <c r="A39" s="61" t="s">
        <v>72</v>
      </c>
      <c r="B39" s="1">
        <f>B33-B34+B35+B38</f>
        <v>229015274.71820152</v>
      </c>
      <c r="C39" s="1">
        <f t="shared" ref="C39:N39" si="71">C33-C34+C35+C38</f>
        <v>250032644.15481851</v>
      </c>
      <c r="D39" s="1">
        <f t="shared" si="71"/>
        <v>234483400.19021404</v>
      </c>
      <c r="E39" s="1">
        <f t="shared" si="71"/>
        <v>295823233.32499695</v>
      </c>
      <c r="F39" s="1">
        <f t="shared" si="71"/>
        <v>276814178.54793566</v>
      </c>
      <c r="G39" s="1">
        <f t="shared" si="71"/>
        <v>295847222.50859082</v>
      </c>
      <c r="H39" s="1">
        <f t="shared" si="71"/>
        <v>362633523.98934317</v>
      </c>
      <c r="I39" s="1">
        <f t="shared" si="71"/>
        <v>300477773.77621496</v>
      </c>
      <c r="J39" s="1">
        <f t="shared" si="71"/>
        <v>280171759.52566427</v>
      </c>
      <c r="K39" s="1">
        <f t="shared" si="71"/>
        <v>331684896.56186438</v>
      </c>
      <c r="L39" s="1">
        <f t="shared" si="71"/>
        <v>329293169.13321424</v>
      </c>
      <c r="M39" s="1">
        <f t="shared" si="71"/>
        <v>340906956.97471923</v>
      </c>
      <c r="N39" s="1">
        <f t="shared" si="71"/>
        <v>338128099.58664358</v>
      </c>
      <c r="O39" s="1">
        <f t="shared" ref="O39" si="72">O33-O34+O35+O38</f>
        <v>360383111.16992098</v>
      </c>
      <c r="Q39" s="1">
        <f t="shared" ref="Q39:AC39" si="73">Q33-Q34+Q35+Q38</f>
        <v>117743967.246638</v>
      </c>
      <c r="R39" s="1">
        <f t="shared" si="73"/>
        <v>115731143.25859804</v>
      </c>
      <c r="S39" s="1">
        <f t="shared" si="73"/>
        <v>110172098.93872124</v>
      </c>
      <c r="T39" s="1">
        <f t="shared" si="73"/>
        <v>145763507.76334828</v>
      </c>
      <c r="U39" s="1">
        <f t="shared" si="73"/>
        <v>140043049.1068036</v>
      </c>
      <c r="V39" s="1">
        <f t="shared" si="73"/>
        <v>162876375.950504</v>
      </c>
      <c r="W39" s="1">
        <f t="shared" si="73"/>
        <v>189586785.25942045</v>
      </c>
      <c r="X39" s="1">
        <f t="shared" si="73"/>
        <v>144075682.06394789</v>
      </c>
      <c r="Y39" s="1">
        <f t="shared" si="73"/>
        <v>125543089.19682275</v>
      </c>
      <c r="Z39" s="1">
        <f t="shared" si="73"/>
        <v>147872615.58161554</v>
      </c>
      <c r="AA39" s="1">
        <f t="shared" si="73"/>
        <v>139816332.4479543</v>
      </c>
      <c r="AB39" s="1">
        <f t="shared" si="73"/>
        <v>137507997.87156767</v>
      </c>
      <c r="AC39" s="1">
        <f t="shared" si="73"/>
        <v>129517171.07571514</v>
      </c>
      <c r="AD39" s="1">
        <f t="shared" ref="AD39" si="74">AD33-AD34+AD35+AD38</f>
        <v>131363397.69300158</v>
      </c>
      <c r="AF39" s="1">
        <f t="shared" ref="AF39:AR39" si="75">AF33-AF34+AF35+AF38</f>
        <v>33733349.342846923</v>
      </c>
      <c r="AG39" s="1">
        <f t="shared" si="75"/>
        <v>31099971.099301714</v>
      </c>
      <c r="AH39" s="1">
        <f t="shared" si="75"/>
        <v>32548391.110968802</v>
      </c>
      <c r="AI39" s="1">
        <f t="shared" si="75"/>
        <v>45918652.58528278</v>
      </c>
      <c r="AJ39" s="1">
        <f t="shared" si="75"/>
        <v>44222079.748400643</v>
      </c>
      <c r="AK39" s="1">
        <f t="shared" si="75"/>
        <v>57696801.912223525</v>
      </c>
      <c r="AL39" s="1">
        <f t="shared" si="75"/>
        <v>71758495.408275396</v>
      </c>
      <c r="AM39" s="1">
        <f t="shared" si="75"/>
        <v>57812013.336854361</v>
      </c>
      <c r="AN39" s="1">
        <f t="shared" si="75"/>
        <v>53051473.752070315</v>
      </c>
      <c r="AO39" s="1">
        <f t="shared" si="75"/>
        <v>65266634.449282877</v>
      </c>
      <c r="AP39" s="1">
        <f t="shared" si="75"/>
        <v>58571091.999728955</v>
      </c>
      <c r="AQ39" s="1">
        <f t="shared" si="75"/>
        <v>59300002.533129394</v>
      </c>
      <c r="AR39" s="1">
        <f t="shared" si="75"/>
        <v>56223635.610679351</v>
      </c>
      <c r="AS39" s="1">
        <f t="shared" ref="AS39" si="76">AS33-AS34+AS35+AS38</f>
        <v>57186063.794123963</v>
      </c>
      <c r="AU39" s="1">
        <f t="shared" ref="AU39:BG39" si="77">AU33-AU34+AU35+AU38</f>
        <v>2442563.0968318977</v>
      </c>
      <c r="AV39" s="1">
        <f t="shared" si="77"/>
        <v>2358771.6826740792</v>
      </c>
      <c r="AW39" s="1">
        <f t="shared" si="77"/>
        <v>2553346.6863398701</v>
      </c>
      <c r="AX39" s="1">
        <f t="shared" si="77"/>
        <v>5876824.4002662767</v>
      </c>
      <c r="AY39" s="1">
        <f t="shared" si="77"/>
        <v>6069691.4320731247</v>
      </c>
      <c r="AZ39" s="1">
        <f t="shared" si="77"/>
        <v>9052467.4646697547</v>
      </c>
      <c r="BA39" s="1">
        <f t="shared" si="77"/>
        <v>10621765.105618708</v>
      </c>
      <c r="BB39" s="1">
        <f t="shared" si="77"/>
        <v>8409665.3360542916</v>
      </c>
      <c r="BC39" s="1">
        <f t="shared" si="77"/>
        <v>7369625.2119310051</v>
      </c>
      <c r="BD39" s="1">
        <f t="shared" si="77"/>
        <v>8598676.8187137451</v>
      </c>
      <c r="BE39" s="1">
        <f t="shared" si="77"/>
        <v>8267848.7385046761</v>
      </c>
      <c r="BF39" s="1">
        <f t="shared" si="77"/>
        <v>8397678.6405242905</v>
      </c>
      <c r="BG39" s="1">
        <f t="shared" si="77"/>
        <v>7916463.3229877949</v>
      </c>
      <c r="BH39" s="1">
        <f t="shared" ref="BH39" si="78">BH33-BH34+BH35+BH38</f>
        <v>7928792.9699841226</v>
      </c>
      <c r="BJ39" s="1">
        <f t="shared" ref="BJ39:BV39" si="79">BJ33-BJ34+BJ35+BJ38</f>
        <v>167634862.89962214</v>
      </c>
      <c r="BK39" s="1">
        <f t="shared" si="79"/>
        <v>175610380.36919805</v>
      </c>
      <c r="BL39" s="1">
        <f t="shared" si="79"/>
        <v>173950496.2924931</v>
      </c>
      <c r="BM39" s="1">
        <f t="shared" si="79"/>
        <v>239929600.09802002</v>
      </c>
      <c r="BN39" s="1">
        <f t="shared" si="79"/>
        <v>247205929.08679098</v>
      </c>
      <c r="BO39" s="1">
        <f t="shared" si="79"/>
        <v>291403348.9400658</v>
      </c>
      <c r="BP39" s="1">
        <f t="shared" si="79"/>
        <v>354848888.90663832</v>
      </c>
      <c r="BQ39" s="1">
        <f t="shared" si="79"/>
        <v>291471114.55992997</v>
      </c>
      <c r="BR39" s="1">
        <f t="shared" si="79"/>
        <v>268968810.61581624</v>
      </c>
      <c r="BS39" s="1">
        <f t="shared" si="79"/>
        <v>326191174.93452364</v>
      </c>
      <c r="BT39" s="1">
        <f t="shared" si="79"/>
        <v>325193432.44573718</v>
      </c>
      <c r="BU39" s="1">
        <f t="shared" si="79"/>
        <v>330200292.1691106</v>
      </c>
      <c r="BV39" s="1">
        <f t="shared" si="79"/>
        <v>319292029.17027652</v>
      </c>
      <c r="BW39" s="1">
        <f t="shared" ref="BW39" si="80">BW33-BW34+BW35+BW38</f>
        <v>330402709.54674953</v>
      </c>
      <c r="BY39" s="1">
        <f t="shared" ref="BY39:CK39" si="81">BY33-BY34+BY35+BY38</f>
        <v>125602189.27047615</v>
      </c>
      <c r="BZ39" s="1">
        <f t="shared" si="81"/>
        <v>142584409.69747722</v>
      </c>
      <c r="CA39" s="38">
        <f t="shared" si="81"/>
        <v>136758527.29006949</v>
      </c>
      <c r="CB39" s="1">
        <f t="shared" si="81"/>
        <v>156793739.6611388</v>
      </c>
      <c r="CC39" s="1">
        <f t="shared" si="81"/>
        <v>154407372.39606109</v>
      </c>
      <c r="CD39" s="1">
        <f t="shared" si="81"/>
        <v>183165481.05697241</v>
      </c>
      <c r="CE39" s="1">
        <f t="shared" si="81"/>
        <v>230913635.35131744</v>
      </c>
      <c r="CF39" s="1">
        <f t="shared" si="81"/>
        <v>200232168.23645863</v>
      </c>
      <c r="CG39" s="1">
        <f t="shared" si="81"/>
        <v>188235078.11986759</v>
      </c>
      <c r="CH39" s="1">
        <f t="shared" si="81"/>
        <v>196369903.7516453</v>
      </c>
      <c r="CI39" s="1">
        <f t="shared" si="81"/>
        <v>194336667.72845963</v>
      </c>
      <c r="CJ39" s="1">
        <f t="shared" si="81"/>
        <v>203223866.01738313</v>
      </c>
      <c r="CK39" s="1">
        <f t="shared" si="81"/>
        <v>182665120.95271766</v>
      </c>
      <c r="CL39" s="1">
        <f t="shared" ref="CL39" si="82">CL33-CL34+CL35+CL38</f>
        <v>180741570.81684738</v>
      </c>
    </row>
    <row r="40" spans="1:90" s="55" customFormat="1"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s="55" customFormat="1"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s="55" customFormat="1"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s="55" customFormat="1" x14ac:dyDescent="0.35">
      <c r="A43" s="59" t="s">
        <v>74</v>
      </c>
      <c r="B43" s="1">
        <f>B35</f>
        <v>96880667.597696453</v>
      </c>
      <c r="C43" s="1">
        <f t="shared" ref="C43:N43" si="83">C35</f>
        <v>93553437.543692037</v>
      </c>
      <c r="D43" s="1">
        <f t="shared" si="83"/>
        <v>99990110.905155793</v>
      </c>
      <c r="E43" s="1">
        <f t="shared" si="83"/>
        <v>96217586.916221902</v>
      </c>
      <c r="F43" s="1">
        <f t="shared" si="83"/>
        <v>92269134.965210915</v>
      </c>
      <c r="G43" s="1">
        <f t="shared" si="83"/>
        <v>111537395.50548398</v>
      </c>
      <c r="H43" s="1">
        <f t="shared" si="83"/>
        <v>117513233.3040705</v>
      </c>
      <c r="I43" s="1">
        <f t="shared" si="83"/>
        <v>98457105.81436643</v>
      </c>
      <c r="J43" s="1">
        <f t="shared" si="83"/>
        <v>103778348.9739325</v>
      </c>
      <c r="K43" s="1">
        <f t="shared" si="83"/>
        <v>121454582.56236266</v>
      </c>
      <c r="L43" s="1">
        <f t="shared" si="83"/>
        <v>126591305.61456732</v>
      </c>
      <c r="M43" s="1">
        <f t="shared" si="83"/>
        <v>118242203.79698986</v>
      </c>
      <c r="N43" s="1">
        <f t="shared" si="83"/>
        <v>127751296.89265352</v>
      </c>
      <c r="O43" s="1">
        <f t="shared" ref="O43" si="84">O35</f>
        <v>136002932.31574899</v>
      </c>
      <c r="Q43" s="1">
        <f t="shared" ref="Q43:AC43" si="85">Q35</f>
        <v>53963411.956431828</v>
      </c>
      <c r="R43" s="1">
        <f t="shared" si="85"/>
        <v>46577319.056657642</v>
      </c>
      <c r="S43" s="1">
        <f t="shared" si="85"/>
        <v>51098975.572783209</v>
      </c>
      <c r="T43" s="1">
        <f t="shared" si="85"/>
        <v>50991524.911095642</v>
      </c>
      <c r="U43" s="1">
        <f t="shared" si="85"/>
        <v>50857080.677623019</v>
      </c>
      <c r="V43" s="1">
        <f t="shared" si="85"/>
        <v>63616304.003163211</v>
      </c>
      <c r="W43" s="1">
        <f t="shared" si="85"/>
        <v>63236236.841538787</v>
      </c>
      <c r="X43" s="1">
        <f t="shared" si="85"/>
        <v>48746691.404087529</v>
      </c>
      <c r="Y43" s="1">
        <f t="shared" si="85"/>
        <v>48093266.791247182</v>
      </c>
      <c r="Z43" s="1">
        <f t="shared" si="85"/>
        <v>54579843.159575306</v>
      </c>
      <c r="AA43" s="1">
        <f t="shared" si="85"/>
        <v>53711771.069728851</v>
      </c>
      <c r="AB43" s="1">
        <f t="shared" si="85"/>
        <v>47576408.746964112</v>
      </c>
      <c r="AC43" s="1">
        <f t="shared" si="85"/>
        <v>48557004.157207042</v>
      </c>
      <c r="AD43" s="1">
        <f t="shared" ref="AD43" si="86">AD35</f>
        <v>48889400.17503079</v>
      </c>
      <c r="AF43" s="1">
        <f t="shared" ref="AF43:AR43" si="87">AF35</f>
        <v>15812898.043796549</v>
      </c>
      <c r="AG43" s="1">
        <f t="shared" si="87"/>
        <v>12785048.56365026</v>
      </c>
      <c r="AH43" s="1">
        <f t="shared" si="87"/>
        <v>15544990.910403252</v>
      </c>
      <c r="AI43" s="1">
        <f t="shared" si="87"/>
        <v>16488495.14909908</v>
      </c>
      <c r="AJ43" s="1">
        <f t="shared" si="87"/>
        <v>16518310.327185646</v>
      </c>
      <c r="AK43" s="1">
        <f t="shared" si="87"/>
        <v>23266673.068621278</v>
      </c>
      <c r="AL43" s="1">
        <f t="shared" si="87"/>
        <v>24680710.957583237</v>
      </c>
      <c r="AM43" s="1">
        <f t="shared" si="87"/>
        <v>20463420.592677861</v>
      </c>
      <c r="AN43" s="1">
        <f t="shared" si="87"/>
        <v>21512459.006388947</v>
      </c>
      <c r="AO43" s="1">
        <f t="shared" si="87"/>
        <v>25472684.885019492</v>
      </c>
      <c r="AP43" s="1">
        <f t="shared" si="87"/>
        <v>23998451.651182793</v>
      </c>
      <c r="AQ43" s="1">
        <f t="shared" si="87"/>
        <v>22044958.641959444</v>
      </c>
      <c r="AR43" s="1">
        <f t="shared" si="87"/>
        <v>22758248.133775614</v>
      </c>
      <c r="AS43" s="1">
        <f t="shared" ref="AS43" si="88">AS35</f>
        <v>22925955.278638918</v>
      </c>
      <c r="AU43" s="1">
        <f t="shared" ref="AU43:BG43" si="89">AU35</f>
        <v>786486.37922074657</v>
      </c>
      <c r="AV43" s="1">
        <f t="shared" si="89"/>
        <v>640237.44581201905</v>
      </c>
      <c r="AW43" s="1">
        <f t="shared" si="89"/>
        <v>813134.68639557017</v>
      </c>
      <c r="AX43" s="1">
        <f t="shared" si="89"/>
        <v>1779449.4219308496</v>
      </c>
      <c r="AY43" s="1">
        <f t="shared" si="89"/>
        <v>1901674.4637325627</v>
      </c>
      <c r="AZ43" s="1">
        <f t="shared" si="89"/>
        <v>3059316.0230143806</v>
      </c>
      <c r="BA43" s="1">
        <f t="shared" si="89"/>
        <v>3111957.8651634301</v>
      </c>
      <c r="BB43" s="1">
        <f t="shared" si="89"/>
        <v>2389915.3067356599</v>
      </c>
      <c r="BC43" s="1">
        <f t="shared" si="89"/>
        <v>2273258.8241255628</v>
      </c>
      <c r="BD43" s="1">
        <f t="shared" si="89"/>
        <v>2757668.6648818315</v>
      </c>
      <c r="BE43" s="1">
        <f t="shared" si="89"/>
        <v>2915166.4656756613</v>
      </c>
      <c r="BF43" s="1">
        <f t="shared" si="89"/>
        <v>2698083.1262530889</v>
      </c>
      <c r="BG43" s="1">
        <f t="shared" si="89"/>
        <v>2735232.3571892218</v>
      </c>
      <c r="BH43" s="1">
        <f t="shared" ref="BH43" si="90">BH35</f>
        <v>2700907.127456265</v>
      </c>
      <c r="BJ43" s="1">
        <f t="shared" ref="BJ43:BV43" si="91">BJ35</f>
        <v>69179840.059664384</v>
      </c>
      <c r="BK43" s="1">
        <f t="shared" si="91"/>
        <v>63703479.29253681</v>
      </c>
      <c r="BL43" s="1">
        <f t="shared" si="91"/>
        <v>72261840.796164095</v>
      </c>
      <c r="BM43" s="1">
        <f t="shared" si="91"/>
        <v>77212129.081040815</v>
      </c>
      <c r="BN43" s="1">
        <f t="shared" si="91"/>
        <v>82450150.08948718</v>
      </c>
      <c r="BO43" s="1">
        <f t="shared" si="91"/>
        <v>106464825.3649025</v>
      </c>
      <c r="BP43" s="1">
        <f t="shared" si="91"/>
        <v>111814618.44544537</v>
      </c>
      <c r="BQ43" s="1">
        <f t="shared" si="91"/>
        <v>91890600.612028465</v>
      </c>
      <c r="BR43" s="1">
        <f t="shared" si="91"/>
        <v>95129296.897523001</v>
      </c>
      <c r="BS43" s="1">
        <f t="shared" si="91"/>
        <v>113196953.51518747</v>
      </c>
      <c r="BT43" s="1">
        <f t="shared" si="91"/>
        <v>118033085.67319018</v>
      </c>
      <c r="BU43" s="1">
        <f t="shared" si="91"/>
        <v>108243611.48147976</v>
      </c>
      <c r="BV43" s="1">
        <f t="shared" si="91"/>
        <v>112957834.48512538</v>
      </c>
      <c r="BW43" s="1">
        <f t="shared" ref="BW43" si="92">BW35</f>
        <v>115844865.23566025</v>
      </c>
      <c r="BY43" s="1">
        <f t="shared" ref="BY43:CK43" si="93">BY35</f>
        <v>23334586.963190027</v>
      </c>
      <c r="BZ43" s="1">
        <f t="shared" si="93"/>
        <v>24630958.647651237</v>
      </c>
      <c r="CA43" s="38">
        <f t="shared" si="93"/>
        <v>29748183.629098058</v>
      </c>
      <c r="CB43" s="1">
        <f t="shared" si="93"/>
        <v>27777412.510611705</v>
      </c>
      <c r="CC43" s="1">
        <f t="shared" si="93"/>
        <v>26624864.176760659</v>
      </c>
      <c r="CD43" s="1">
        <f t="shared" si="93"/>
        <v>37177547.854814649</v>
      </c>
      <c r="CE43" s="1">
        <f t="shared" si="93"/>
        <v>43619726.956198737</v>
      </c>
      <c r="CF43" s="1">
        <f t="shared" si="93"/>
        <v>36533314.570104212</v>
      </c>
      <c r="CG43" s="1">
        <f t="shared" si="93"/>
        <v>37259729.876782805</v>
      </c>
      <c r="CH43" s="1">
        <f t="shared" si="93"/>
        <v>45368424.942973256</v>
      </c>
      <c r="CI43" s="1">
        <f t="shared" si="93"/>
        <v>46358197.525655203</v>
      </c>
      <c r="CJ43" s="1">
        <f t="shared" si="93"/>
        <v>42208044.206353724</v>
      </c>
      <c r="CK43" s="1">
        <f t="shared" si="93"/>
        <v>43203064.97404927</v>
      </c>
      <c r="CL43" s="1">
        <f t="shared" ref="CL43" si="94">CL35</f>
        <v>42583270.867464773</v>
      </c>
    </row>
    <row r="44" spans="1:90" s="55" customFormat="1" x14ac:dyDescent="0.35">
      <c r="A44" s="59" t="s">
        <v>75</v>
      </c>
      <c r="B44" s="1">
        <f>B19</f>
        <v>-55082911.566420399</v>
      </c>
      <c r="C44" s="1">
        <f t="shared" ref="C44:N44" si="95">C19</f>
        <v>-61132326.283279099</v>
      </c>
      <c r="D44" s="1">
        <f t="shared" si="95"/>
        <v>-64496953.296159998</v>
      </c>
      <c r="E44" s="1">
        <f t="shared" si="95"/>
        <v>-68593386.897184804</v>
      </c>
      <c r="F44" s="1">
        <f t="shared" si="95"/>
        <v>-71939084.388646096</v>
      </c>
      <c r="G44" s="1">
        <f t="shared" si="95"/>
        <v>-61471200.793691397</v>
      </c>
      <c r="H44" s="1">
        <f t="shared" si="95"/>
        <v>-67235527.157767996</v>
      </c>
      <c r="I44" s="1">
        <f t="shared" si="95"/>
        <v>-72650929.286702394</v>
      </c>
      <c r="J44" s="1">
        <f t="shared" si="95"/>
        <v>-79588368.843603894</v>
      </c>
      <c r="K44" s="1">
        <f t="shared" si="95"/>
        <v>-78830132.301349103</v>
      </c>
      <c r="L44" s="1">
        <f t="shared" si="95"/>
        <v>-80593841.487711206</v>
      </c>
      <c r="M44" s="1">
        <f t="shared" si="95"/>
        <v>-86796902.444624394</v>
      </c>
      <c r="N44" s="1">
        <f t="shared" si="95"/>
        <v>-92345888.040866405</v>
      </c>
      <c r="O44" s="1">
        <f t="shared" ref="O44" si="96">O19</f>
        <v>-98201354</v>
      </c>
      <c r="Q44" s="1">
        <f t="shared" ref="Q44:AC44" si="97">Q19</f>
        <v>-20862060.8967438</v>
      </c>
      <c r="R44" s="1">
        <f t="shared" si="97"/>
        <v>-21683606.295591101</v>
      </c>
      <c r="S44" s="1">
        <f t="shared" si="97"/>
        <v>-23302175.314148098</v>
      </c>
      <c r="T44" s="1">
        <f t="shared" si="97"/>
        <v>-25340654.249499299</v>
      </c>
      <c r="U44" s="1">
        <f t="shared" si="97"/>
        <v>-27119597.549323399</v>
      </c>
      <c r="V44" s="1">
        <f t="shared" si="97"/>
        <v>-29198014.707669199</v>
      </c>
      <c r="W44" s="1">
        <f t="shared" si="97"/>
        <v>-30627175.648282699</v>
      </c>
      <c r="X44" s="1">
        <f t="shared" si="97"/>
        <v>-31277273.1523913</v>
      </c>
      <c r="Y44" s="1">
        <f t="shared" si="97"/>
        <v>-32588146.115309902</v>
      </c>
      <c r="Z44" s="1">
        <f t="shared" si="97"/>
        <v>-34243528.194944903</v>
      </c>
      <c r="AA44" s="1">
        <f t="shared" si="97"/>
        <v>-34295014.954301797</v>
      </c>
      <c r="AB44" s="1">
        <f t="shared" si="97"/>
        <v>-35263254.177566104</v>
      </c>
      <c r="AC44" s="1">
        <f t="shared" si="97"/>
        <v>-36097783.890753098</v>
      </c>
      <c r="AD44" s="1">
        <f t="shared" ref="AD44" si="98">AD19</f>
        <v>-37116100</v>
      </c>
      <c r="AF44" s="1">
        <f t="shared" ref="AF44:AR44" si="99">AF19</f>
        <v>-5344045.33374546</v>
      </c>
      <c r="AG44" s="1">
        <f t="shared" si="99"/>
        <v>-5284781.39503578</v>
      </c>
      <c r="AH44" s="1">
        <f t="shared" si="99"/>
        <v>-6121400.0021554101</v>
      </c>
      <c r="AI44" s="1">
        <f t="shared" si="99"/>
        <v>-6979012.3320118198</v>
      </c>
      <c r="AJ44" s="1">
        <f t="shared" si="99"/>
        <v>-7544696.9495860897</v>
      </c>
      <c r="AK44" s="1">
        <f t="shared" si="99"/>
        <v>-8806021.8500645794</v>
      </c>
      <c r="AL44" s="1">
        <f t="shared" si="99"/>
        <v>-9717545.8721123207</v>
      </c>
      <c r="AM44" s="1">
        <f t="shared" si="99"/>
        <v>-10460260.484383</v>
      </c>
      <c r="AN44" s="1">
        <f t="shared" si="99"/>
        <v>-11472069.0682071</v>
      </c>
      <c r="AO44" s="1">
        <f t="shared" si="99"/>
        <v>-12235372.9209102</v>
      </c>
      <c r="AP44" s="1">
        <f t="shared" si="99"/>
        <v>-11424103.8143455</v>
      </c>
      <c r="AQ44" s="1">
        <f t="shared" si="99"/>
        <v>-11923977.199232399</v>
      </c>
      <c r="AR44" s="1">
        <f t="shared" si="99"/>
        <v>-12438776.3311131</v>
      </c>
      <c r="AS44" s="1">
        <f t="shared" ref="AS44" si="100">AS19</f>
        <v>-12990199</v>
      </c>
      <c r="AU44" s="1">
        <f t="shared" ref="AU44:BG44" si="101">AU19</f>
        <v>-1030563.8</v>
      </c>
      <c r="AV44" s="1">
        <f t="shared" si="101"/>
        <v>-1066023.27916758</v>
      </c>
      <c r="AW44" s="1">
        <f t="shared" si="101"/>
        <v>-1170991.22202998</v>
      </c>
      <c r="AX44" s="1">
        <f t="shared" si="101"/>
        <v>-1674432.3861797601</v>
      </c>
      <c r="AY44" s="1">
        <f t="shared" si="101"/>
        <v>-1847198.8838941299</v>
      </c>
      <c r="AZ44" s="1">
        <f t="shared" si="101"/>
        <v>-2623858.3386165602</v>
      </c>
      <c r="BA44" s="1">
        <f t="shared" si="101"/>
        <v>-2799104.6805166099</v>
      </c>
      <c r="BB44" s="1">
        <f t="shared" si="101"/>
        <v>-2879471.6702221902</v>
      </c>
      <c r="BC44" s="1">
        <f t="shared" si="101"/>
        <v>-2975857.4622093998</v>
      </c>
      <c r="BD44" s="1">
        <f t="shared" si="101"/>
        <v>-2857521.1911829999</v>
      </c>
      <c r="BE44" s="1">
        <f t="shared" si="101"/>
        <v>-2540757.6364059099</v>
      </c>
      <c r="BF44" s="1">
        <f t="shared" si="101"/>
        <v>-2599325.5286690202</v>
      </c>
      <c r="BG44" s="1">
        <f t="shared" si="101"/>
        <v>-2654117.8580612801</v>
      </c>
      <c r="BH44" s="1">
        <f t="shared" ref="BH44" si="102">BH19</f>
        <v>-2722078</v>
      </c>
      <c r="BJ44" s="1">
        <f t="shared" ref="BJ44:BV44" si="103">BJ19</f>
        <v>-43434510.420571104</v>
      </c>
      <c r="BK44" s="1">
        <f t="shared" si="103"/>
        <v>-46982210.161521703</v>
      </c>
      <c r="BL44" s="1">
        <f t="shared" si="103"/>
        <v>-51103012.158636004</v>
      </c>
      <c r="BM44" s="1">
        <f t="shared" si="103"/>
        <v>-57583515.6059414</v>
      </c>
      <c r="BN44" s="1">
        <f t="shared" si="103"/>
        <v>-64132984.169726491</v>
      </c>
      <c r="BO44" s="1">
        <f t="shared" si="103"/>
        <v>-67686432.218888402</v>
      </c>
      <c r="BP44" s="1">
        <f t="shared" si="103"/>
        <v>-73775741.852592006</v>
      </c>
      <c r="BQ44" s="1">
        <f t="shared" si="103"/>
        <v>-78838969.804870903</v>
      </c>
      <c r="BR44" s="1">
        <f t="shared" si="103"/>
        <v>-85102357.607409894</v>
      </c>
      <c r="BS44" s="1">
        <f t="shared" si="103"/>
        <v>-90527864.483519003</v>
      </c>
      <c r="BT44" s="1">
        <f t="shared" si="103"/>
        <v>-93307451.774814397</v>
      </c>
      <c r="BU44" s="1">
        <f t="shared" si="103"/>
        <v>-97577851.679774493</v>
      </c>
      <c r="BV44" s="1">
        <f t="shared" si="103"/>
        <v>-101971132.6591076</v>
      </c>
      <c r="BW44" s="1">
        <f t="shared" ref="BW44" si="104">BW19</f>
        <v>-107080979</v>
      </c>
      <c r="BY44" s="1">
        <f t="shared" ref="BY44:CK44" si="105">BY19</f>
        <v>-83709003</v>
      </c>
      <c r="BZ44" s="1">
        <f t="shared" si="105"/>
        <v>-92850310.767664194</v>
      </c>
      <c r="CA44" s="38">
        <f t="shared" si="105"/>
        <v>-86185645.723223403</v>
      </c>
      <c r="CB44" s="1">
        <f t="shared" si="105"/>
        <v>-91193911.383964106</v>
      </c>
      <c r="CC44" s="1">
        <f t="shared" si="105"/>
        <v>-95289320.002389103</v>
      </c>
      <c r="CD44" s="1">
        <f t="shared" si="105"/>
        <v>-105043468.9386391</v>
      </c>
      <c r="CE44" s="1">
        <f t="shared" si="105"/>
        <v>-121264878.3312428</v>
      </c>
      <c r="CF44" s="1">
        <f t="shared" si="105"/>
        <v>-115695153.78325629</v>
      </c>
      <c r="CG44" s="1">
        <f t="shared" si="105"/>
        <v>-116219257.5900957</v>
      </c>
      <c r="CH44" s="1">
        <f t="shared" si="105"/>
        <v>-101917951.82190961</v>
      </c>
      <c r="CI44" s="1">
        <f t="shared" si="105"/>
        <v>-103262067.46648741</v>
      </c>
      <c r="CJ44" s="1">
        <f t="shared" si="105"/>
        <v>-112516080.8910183</v>
      </c>
      <c r="CK44" s="1">
        <f t="shared" si="105"/>
        <v>-99546239.8676963</v>
      </c>
      <c r="CL44" s="1">
        <f t="shared" ref="CL44" si="106">CL19</f>
        <v>-98651012</v>
      </c>
    </row>
    <row r="45" spans="1:90" s="55" customFormat="1" x14ac:dyDescent="0.35">
      <c r="A45" s="59" t="s">
        <v>76</v>
      </c>
      <c r="B45" s="1">
        <f>B30</f>
        <v>59341237.425714239</v>
      </c>
      <c r="C45" s="1">
        <f t="shared" ref="C45:N45" si="107">C30</f>
        <v>64707035.985388696</v>
      </c>
      <c r="D45" s="1">
        <f t="shared" si="107"/>
        <v>72084708.244972944</v>
      </c>
      <c r="E45" s="1">
        <f t="shared" si="107"/>
        <v>91637563.261726514</v>
      </c>
      <c r="F45" s="1">
        <f t="shared" si="107"/>
        <v>91636583.556646124</v>
      </c>
      <c r="G45" s="1">
        <f t="shared" si="107"/>
        <v>106481133.67710429</v>
      </c>
      <c r="H45" s="1">
        <f t="shared" si="107"/>
        <v>117722271.84360483</v>
      </c>
      <c r="I45" s="1">
        <f t="shared" si="107"/>
        <v>103246478.24321349</v>
      </c>
      <c r="J45" s="1">
        <f t="shared" si="107"/>
        <v>90668159.387764364</v>
      </c>
      <c r="K45" s="1">
        <f t="shared" si="107"/>
        <v>93595858.781371266</v>
      </c>
      <c r="L45" s="1">
        <f t="shared" si="107"/>
        <v>77612208.858163953</v>
      </c>
      <c r="M45" s="1">
        <f t="shared" si="107"/>
        <v>86452026.354417026</v>
      </c>
      <c r="N45" s="1">
        <f t="shared" si="107"/>
        <v>84389851.914232433</v>
      </c>
      <c r="O45" s="1">
        <f t="shared" ref="O45" si="108">O30</f>
        <v>82278367.983341545</v>
      </c>
      <c r="Q45" s="1">
        <f t="shared" ref="Q45:AC45" si="109">Q30</f>
        <v>33053608.326749265</v>
      </c>
      <c r="R45" s="1">
        <f t="shared" si="109"/>
        <v>32215601.472629074</v>
      </c>
      <c r="S45" s="1">
        <f t="shared" si="109"/>
        <v>36838190.421400435</v>
      </c>
      <c r="T45" s="1">
        <f t="shared" si="109"/>
        <v>48564293.073791742</v>
      </c>
      <c r="U45" s="1">
        <f t="shared" si="109"/>
        <v>50508429.76602345</v>
      </c>
      <c r="V45" s="1">
        <f t="shared" si="109"/>
        <v>60732421.981926858</v>
      </c>
      <c r="W45" s="1">
        <f t="shared" si="109"/>
        <v>63348724.68842493</v>
      </c>
      <c r="X45" s="1">
        <f t="shared" si="109"/>
        <v>51117937.825330459</v>
      </c>
      <c r="Y45" s="1">
        <f t="shared" si="109"/>
        <v>42017704.290153727</v>
      </c>
      <c r="Z45" s="1">
        <f t="shared" si="109"/>
        <v>42060556.175803386</v>
      </c>
      <c r="AA45" s="1">
        <f t="shared" si="109"/>
        <v>32930296.232966393</v>
      </c>
      <c r="AB45" s="1">
        <f t="shared" si="109"/>
        <v>34785185.075734921</v>
      </c>
      <c r="AC45" s="1">
        <f t="shared" si="109"/>
        <v>32075747.878071956</v>
      </c>
      <c r="AD45" s="1">
        <f t="shared" ref="AD45" si="110">AD30</f>
        <v>29576862.716071162</v>
      </c>
      <c r="AF45" s="1">
        <f t="shared" ref="AF45:AR45" si="111">AF30</f>
        <v>9685698.5038762726</v>
      </c>
      <c r="AG45" s="1">
        <f t="shared" si="111"/>
        <v>8842888.2914825641</v>
      </c>
      <c r="AH45" s="1">
        <f t="shared" si="111"/>
        <v>11206669.582655653</v>
      </c>
      <c r="AI45" s="1">
        <f t="shared" si="111"/>
        <v>15703631.381151328</v>
      </c>
      <c r="AJ45" s="1">
        <f t="shared" si="111"/>
        <v>16405068.987397306</v>
      </c>
      <c r="AK45" s="1">
        <f t="shared" si="111"/>
        <v>22211938.103929766</v>
      </c>
      <c r="AL45" s="1">
        <f t="shared" si="111"/>
        <v>24724614.266412232</v>
      </c>
      <c r="AM45" s="1">
        <f t="shared" si="111"/>
        <v>21458848.414528091</v>
      </c>
      <c r="AN45" s="1">
        <f t="shared" si="111"/>
        <v>18794816.850516226</v>
      </c>
      <c r="AO45" s="1">
        <f t="shared" si="111"/>
        <v>19629871.240605384</v>
      </c>
      <c r="AP45" s="1">
        <f t="shared" si="111"/>
        <v>14713276.18260867</v>
      </c>
      <c r="AQ45" s="1">
        <f t="shared" si="111"/>
        <v>16118029.639982309</v>
      </c>
      <c r="AR45" s="1">
        <f t="shared" si="111"/>
        <v>15033625.7756388</v>
      </c>
      <c r="AS45" s="1">
        <f t="shared" ref="AS45" si="112">AS30</f>
        <v>13869628.784224765</v>
      </c>
      <c r="AU45" s="1">
        <f t="shared" ref="AU45:BG45" si="113">AU30</f>
        <v>481737.75138744351</v>
      </c>
      <c r="AV45" s="1">
        <f t="shared" si="113"/>
        <v>442825.71045028366</v>
      </c>
      <c r="AW45" s="1">
        <f t="shared" si="113"/>
        <v>586203.73657041218</v>
      </c>
      <c r="AX45" s="1">
        <f t="shared" si="113"/>
        <v>1694746.3992753585</v>
      </c>
      <c r="AY45" s="1">
        <f t="shared" si="113"/>
        <v>1888637.5271543744</v>
      </c>
      <c r="AZ45" s="1">
        <f t="shared" si="113"/>
        <v>2920629.7756081694</v>
      </c>
      <c r="BA45" s="1">
        <f t="shared" si="113"/>
        <v>3117493.5747080981</v>
      </c>
      <c r="BB45" s="1">
        <f t="shared" si="113"/>
        <v>2506170.9531177534</v>
      </c>
      <c r="BC45" s="1">
        <f t="shared" si="113"/>
        <v>1986080.8678622404</v>
      </c>
      <c r="BD45" s="1">
        <f t="shared" si="113"/>
        <v>2125126.6232919954</v>
      </c>
      <c r="BE45" s="1">
        <f t="shared" si="113"/>
        <v>1787267.3600445066</v>
      </c>
      <c r="BF45" s="1">
        <f t="shared" si="113"/>
        <v>1972686.1141535828</v>
      </c>
      <c r="BG45" s="1">
        <f t="shared" si="113"/>
        <v>1806837.6540096735</v>
      </c>
      <c r="BH45" s="1">
        <f t="shared" ref="BH45" si="114">BH30</f>
        <v>1633981.1703893901</v>
      </c>
      <c r="BJ45" s="1">
        <f t="shared" ref="BJ45:BV45" si="115">BJ30</f>
        <v>42373957.734278567</v>
      </c>
      <c r="BK45" s="1">
        <f t="shared" si="115"/>
        <v>44061056.816341206</v>
      </c>
      <c r="BL45" s="1">
        <f t="shared" si="115"/>
        <v>52094888.823326446</v>
      </c>
      <c r="BM45" s="1">
        <f t="shared" si="115"/>
        <v>73536778.358381018</v>
      </c>
      <c r="BN45" s="1">
        <f t="shared" si="115"/>
        <v>81884912.769389316</v>
      </c>
      <c r="BO45" s="1">
        <f t="shared" si="115"/>
        <v>101638515.49709499</v>
      </c>
      <c r="BP45" s="1">
        <f t="shared" si="115"/>
        <v>112013519.99790241</v>
      </c>
      <c r="BQ45" s="1">
        <f t="shared" si="115"/>
        <v>96360550.296221077</v>
      </c>
      <c r="BR45" s="1">
        <f t="shared" si="115"/>
        <v>83111731.289125517</v>
      </c>
      <c r="BS45" s="1">
        <f t="shared" si="115"/>
        <v>87232328.761649609</v>
      </c>
      <c r="BT45" s="1">
        <f t="shared" si="115"/>
        <v>72365226.450330779</v>
      </c>
      <c r="BU45" s="1">
        <f t="shared" si="115"/>
        <v>79141619.929215118</v>
      </c>
      <c r="BV45" s="1">
        <f t="shared" si="115"/>
        <v>74617598.072307989</v>
      </c>
      <c r="BW45" s="1">
        <f t="shared" ref="BW45" si="116">BW30</f>
        <v>70083242.240039006</v>
      </c>
      <c r="BY45" s="1">
        <f t="shared" ref="BY45:CK45" si="117">BY30</f>
        <v>14292874.931082325</v>
      </c>
      <c r="BZ45" s="1">
        <f t="shared" si="117"/>
        <v>17036213.413578123</v>
      </c>
      <c r="CA45" s="38">
        <f t="shared" si="117"/>
        <v>21446012.193700276</v>
      </c>
      <c r="CB45" s="1">
        <f t="shared" si="117"/>
        <v>26455188.471985053</v>
      </c>
      <c r="CC45" s="1">
        <f t="shared" si="117"/>
        <v>26442337.318302449</v>
      </c>
      <c r="CD45" s="1">
        <f t="shared" si="117"/>
        <v>35492199.051042229</v>
      </c>
      <c r="CE45" s="1">
        <f t="shared" si="117"/>
        <v>43697319.953697301</v>
      </c>
      <c r="CF45" s="1">
        <f t="shared" si="117"/>
        <v>38310450.390715778</v>
      </c>
      <c r="CG45" s="1">
        <f t="shared" si="117"/>
        <v>32552754.602617141</v>
      </c>
      <c r="CH45" s="1">
        <f t="shared" si="117"/>
        <v>34962012.997043103</v>
      </c>
      <c r="CI45" s="1">
        <f t="shared" si="117"/>
        <v>28421873.770730272</v>
      </c>
      <c r="CJ45" s="1">
        <f t="shared" si="117"/>
        <v>30860139.890161488</v>
      </c>
      <c r="CK45" s="1">
        <f t="shared" si="117"/>
        <v>28539046.91444774</v>
      </c>
      <c r="CL45" s="1">
        <f t="shared" ref="CL45" si="118">CL30</f>
        <v>25761812.41617135</v>
      </c>
    </row>
    <row r="46" spans="1:90" s="55" customFormat="1" x14ac:dyDescent="0.35">
      <c r="A46" s="59" t="s">
        <v>77</v>
      </c>
      <c r="B46" s="1">
        <f>B43-B44+B45</f>
        <v>211304816.58983111</v>
      </c>
      <c r="C46" s="1">
        <f t="shared" ref="C46:N46" si="119">C43-C44+C45</f>
        <v>219392799.81235984</v>
      </c>
      <c r="D46" s="1">
        <f t="shared" si="119"/>
        <v>236571772.44628873</v>
      </c>
      <c r="E46" s="1">
        <f t="shared" si="119"/>
        <v>256448537.0751332</v>
      </c>
      <c r="F46" s="1">
        <f t="shared" si="119"/>
        <v>255844802.91050315</v>
      </c>
      <c r="G46" s="1">
        <f t="shared" si="119"/>
        <v>279489729.97627968</v>
      </c>
      <c r="H46" s="1">
        <f t="shared" si="119"/>
        <v>302471032.30544329</v>
      </c>
      <c r="I46" s="1">
        <f t="shared" si="119"/>
        <v>274354513.34428233</v>
      </c>
      <c r="J46" s="1">
        <f t="shared" si="119"/>
        <v>274034877.20530081</v>
      </c>
      <c r="K46" s="1">
        <f t="shared" si="119"/>
        <v>293880573.64508307</v>
      </c>
      <c r="L46" s="1">
        <f t="shared" si="119"/>
        <v>284797355.96044248</v>
      </c>
      <c r="M46" s="1">
        <f t="shared" si="119"/>
        <v>291491132.59603131</v>
      </c>
      <c r="N46" s="1">
        <f t="shared" si="119"/>
        <v>304487036.84775233</v>
      </c>
      <c r="O46" s="1">
        <f t="shared" ref="O46" si="120">O43-O44+O45</f>
        <v>316482654.2990905</v>
      </c>
      <c r="Q46" s="1">
        <f t="shared" ref="Q46:AC46" si="121">Q43-Q44+Q45</f>
        <v>107879081.17992489</v>
      </c>
      <c r="R46" s="1">
        <f t="shared" si="121"/>
        <v>100476526.82487781</v>
      </c>
      <c r="S46" s="1">
        <f t="shared" si="121"/>
        <v>111239341.30833173</v>
      </c>
      <c r="T46" s="1">
        <f t="shared" si="121"/>
        <v>124896472.23438668</v>
      </c>
      <c r="U46" s="1">
        <f t="shared" si="121"/>
        <v>128485107.99296987</v>
      </c>
      <c r="V46" s="1">
        <f t="shared" si="121"/>
        <v>153546740.69275928</v>
      </c>
      <c r="W46" s="1">
        <f t="shared" si="121"/>
        <v>157212137.17824644</v>
      </c>
      <c r="X46" s="1">
        <f t="shared" si="121"/>
        <v>131141902.38180929</v>
      </c>
      <c r="Y46" s="1">
        <f t="shared" si="121"/>
        <v>122699117.19671081</v>
      </c>
      <c r="Z46" s="1">
        <f t="shared" si="121"/>
        <v>130883927.53032359</v>
      </c>
      <c r="AA46" s="1">
        <f t="shared" si="121"/>
        <v>120937082.25699705</v>
      </c>
      <c r="AB46" s="1">
        <f t="shared" si="121"/>
        <v>117624848.00026512</v>
      </c>
      <c r="AC46" s="1">
        <f t="shared" si="121"/>
        <v>116730535.9260321</v>
      </c>
      <c r="AD46" s="1">
        <f t="shared" ref="AD46" si="122">AD43-AD44+AD45</f>
        <v>115582362.89110196</v>
      </c>
      <c r="AF46" s="1">
        <f t="shared" ref="AF46:AR46" si="123">AF43-AF44+AF45</f>
        <v>30842641.88141828</v>
      </c>
      <c r="AG46" s="1">
        <f t="shared" si="123"/>
        <v>26912718.250168603</v>
      </c>
      <c r="AH46" s="1">
        <f t="shared" si="123"/>
        <v>32873060.495214313</v>
      </c>
      <c r="AI46" s="1">
        <f t="shared" si="123"/>
        <v>39171138.862262227</v>
      </c>
      <c r="AJ46" s="1">
        <f t="shared" si="123"/>
        <v>40468076.264169037</v>
      </c>
      <c r="AK46" s="1">
        <f t="shared" si="123"/>
        <v>54284633.022615626</v>
      </c>
      <c r="AL46" s="1">
        <f t="shared" si="123"/>
        <v>59122871.096107796</v>
      </c>
      <c r="AM46" s="1">
        <f t="shared" si="123"/>
        <v>52382529.49158895</v>
      </c>
      <c r="AN46" s="1">
        <f t="shared" si="123"/>
        <v>51779344.925112277</v>
      </c>
      <c r="AO46" s="1">
        <f t="shared" si="123"/>
        <v>57337929.046535075</v>
      </c>
      <c r="AP46" s="1">
        <f t="shared" si="123"/>
        <v>50135831.648136966</v>
      </c>
      <c r="AQ46" s="1">
        <f t="shared" si="123"/>
        <v>50086965.481174156</v>
      </c>
      <c r="AR46" s="1">
        <f t="shared" si="123"/>
        <v>50230650.240527511</v>
      </c>
      <c r="AS46" s="1">
        <f t="shared" ref="AS46" si="124">AS43-AS44+AS45</f>
        <v>49785783.062863678</v>
      </c>
      <c r="AU46" s="1">
        <f t="shared" ref="AU46:BG46" si="125">AU43-AU44+AU45</f>
        <v>2298787.9306081901</v>
      </c>
      <c r="AV46" s="1">
        <f t="shared" si="125"/>
        <v>2149086.4354298827</v>
      </c>
      <c r="AW46" s="1">
        <f t="shared" si="125"/>
        <v>2570329.6449959623</v>
      </c>
      <c r="AX46" s="1">
        <f t="shared" si="125"/>
        <v>5148628.2073859684</v>
      </c>
      <c r="AY46" s="1">
        <f t="shared" si="125"/>
        <v>5637510.8747810666</v>
      </c>
      <c r="AZ46" s="1">
        <f t="shared" si="125"/>
        <v>8603804.1372391097</v>
      </c>
      <c r="BA46" s="1">
        <f t="shared" si="125"/>
        <v>9028556.120388139</v>
      </c>
      <c r="BB46" s="1">
        <f t="shared" si="125"/>
        <v>7775557.9300756035</v>
      </c>
      <c r="BC46" s="1">
        <f t="shared" si="125"/>
        <v>7235197.154197203</v>
      </c>
      <c r="BD46" s="1">
        <f t="shared" si="125"/>
        <v>7740316.4793568272</v>
      </c>
      <c r="BE46" s="1">
        <f t="shared" si="125"/>
        <v>7243191.4621260772</v>
      </c>
      <c r="BF46" s="1">
        <f t="shared" si="125"/>
        <v>7270094.7690756917</v>
      </c>
      <c r="BG46" s="1">
        <f t="shared" si="125"/>
        <v>7196187.8692601752</v>
      </c>
      <c r="BH46" s="1">
        <f t="shared" ref="BH46" si="126">BH43-BH44+BH45</f>
        <v>7056966.2978456542</v>
      </c>
      <c r="BJ46" s="1">
        <f t="shared" ref="BJ46:BV46" si="127">BJ43-BJ44+BJ45</f>
        <v>154988308.21451405</v>
      </c>
      <c r="BK46" s="1">
        <f t="shared" si="127"/>
        <v>154746746.27039972</v>
      </c>
      <c r="BL46" s="1">
        <f t="shared" si="127"/>
        <v>175459741.77812654</v>
      </c>
      <c r="BM46" s="1">
        <f t="shared" si="127"/>
        <v>208332423.04536325</v>
      </c>
      <c r="BN46" s="1">
        <f t="shared" si="127"/>
        <v>228468047.02860302</v>
      </c>
      <c r="BO46" s="1">
        <f t="shared" si="127"/>
        <v>275789773.08088589</v>
      </c>
      <c r="BP46" s="1">
        <f t="shared" si="127"/>
        <v>297603880.2959398</v>
      </c>
      <c r="BQ46" s="1">
        <f t="shared" si="127"/>
        <v>267090120.71312046</v>
      </c>
      <c r="BR46" s="1">
        <f t="shared" si="127"/>
        <v>263343385.79405838</v>
      </c>
      <c r="BS46" s="1">
        <f t="shared" si="127"/>
        <v>290957146.76035607</v>
      </c>
      <c r="BT46" s="1">
        <f t="shared" si="127"/>
        <v>283705763.89833534</v>
      </c>
      <c r="BU46" s="1">
        <f t="shared" si="127"/>
        <v>284963083.09046936</v>
      </c>
      <c r="BV46" s="1">
        <f t="shared" si="127"/>
        <v>289546565.21654099</v>
      </c>
      <c r="BW46" s="1">
        <f t="shared" ref="BW46" si="128">BW43-BW44+BW45</f>
        <v>293009086.47569925</v>
      </c>
      <c r="BY46" s="1">
        <f t="shared" ref="BY46:CK46" si="129">BY43-BY44+BY45</f>
        <v>121336464.89427234</v>
      </c>
      <c r="BZ46" s="1">
        <f t="shared" si="129"/>
        <v>134517482.82889354</v>
      </c>
      <c r="CA46" s="38">
        <f t="shared" si="129"/>
        <v>137379841.54602173</v>
      </c>
      <c r="CB46" s="1">
        <f t="shared" si="129"/>
        <v>145426512.36656085</v>
      </c>
      <c r="CC46" s="1">
        <f t="shared" si="129"/>
        <v>148356521.4974522</v>
      </c>
      <c r="CD46" s="1">
        <f t="shared" si="129"/>
        <v>177713215.84449598</v>
      </c>
      <c r="CE46" s="1">
        <f t="shared" si="129"/>
        <v>208581925.24113885</v>
      </c>
      <c r="CF46" s="1">
        <f t="shared" si="129"/>
        <v>190538918.74407628</v>
      </c>
      <c r="CG46" s="1">
        <f t="shared" si="129"/>
        <v>186031742.06949565</v>
      </c>
      <c r="CH46" s="1">
        <f t="shared" si="129"/>
        <v>182248389.76192597</v>
      </c>
      <c r="CI46" s="1">
        <f t="shared" si="129"/>
        <v>178042138.76287287</v>
      </c>
      <c r="CJ46" s="1">
        <f t="shared" si="129"/>
        <v>185584264.98753351</v>
      </c>
      <c r="CK46" s="1">
        <f t="shared" si="129"/>
        <v>171288351.75619328</v>
      </c>
      <c r="CL46" s="1">
        <f t="shared" ref="CL46" si="130">CL43-CL44+CL45</f>
        <v>166996095.28363612</v>
      </c>
    </row>
    <row r="47" spans="1:90" s="55" customFormat="1"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s="55" customFormat="1"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s="55" customFormat="1" x14ac:dyDescent="0.35">
      <c r="A49" s="59" t="s">
        <v>79</v>
      </c>
      <c r="B49" s="1">
        <f>B39-B46</f>
        <v>17710458.128370404</v>
      </c>
      <c r="C49" s="1">
        <f t="shared" ref="C49:N49" si="131">C39-C46</f>
        <v>30639844.342458665</v>
      </c>
      <c r="D49" s="1">
        <f t="shared" si="131"/>
        <v>-2088372.2560746968</v>
      </c>
      <c r="E49" s="1">
        <f t="shared" si="131"/>
        <v>39374696.249863744</v>
      </c>
      <c r="F49" s="1">
        <f t="shared" si="131"/>
        <v>20969375.637432516</v>
      </c>
      <c r="G49" s="1">
        <f t="shared" si="131"/>
        <v>16357492.532311141</v>
      </c>
      <c r="H49" s="1">
        <f t="shared" si="131"/>
        <v>60162491.683899879</v>
      </c>
      <c r="I49" s="1">
        <f t="shared" si="131"/>
        <v>26123260.431932628</v>
      </c>
      <c r="J49" s="1">
        <f t="shared" si="131"/>
        <v>6136882.320363462</v>
      </c>
      <c r="K49" s="1">
        <f t="shared" si="131"/>
        <v>37804322.916781306</v>
      </c>
      <c r="L49" s="1">
        <f t="shared" si="131"/>
        <v>44495813.172771752</v>
      </c>
      <c r="M49" s="1">
        <f t="shared" si="131"/>
        <v>49415824.378687918</v>
      </c>
      <c r="N49" s="1">
        <f t="shared" si="131"/>
        <v>33641062.738891244</v>
      </c>
      <c r="O49" s="1">
        <f t="shared" ref="O49" si="132">O39-O46</f>
        <v>43900456.870830476</v>
      </c>
      <c r="Q49" s="1">
        <f t="shared" ref="Q49:AC49" si="133">Q39-Q46</f>
        <v>9864886.0667131096</v>
      </c>
      <c r="R49" s="1">
        <f t="shared" si="133"/>
        <v>15254616.433720231</v>
      </c>
      <c r="S49" s="1">
        <f t="shared" si="133"/>
        <v>-1067242.3696104884</v>
      </c>
      <c r="T49" s="1">
        <f t="shared" si="133"/>
        <v>20867035.528961599</v>
      </c>
      <c r="U49" s="1">
        <f t="shared" si="133"/>
        <v>11557941.113833725</v>
      </c>
      <c r="V49" s="1">
        <f t="shared" si="133"/>
        <v>9329635.2577447295</v>
      </c>
      <c r="W49" s="1">
        <f t="shared" si="133"/>
        <v>32374648.081174016</v>
      </c>
      <c r="X49" s="1">
        <f t="shared" si="133"/>
        <v>12933779.682138592</v>
      </c>
      <c r="Y49" s="1">
        <f t="shared" si="133"/>
        <v>2843972.0001119375</v>
      </c>
      <c r="Z49" s="1">
        <f t="shared" si="133"/>
        <v>16988688.051291943</v>
      </c>
      <c r="AA49" s="1">
        <f t="shared" si="133"/>
        <v>18879250.190957248</v>
      </c>
      <c r="AB49" s="1">
        <f t="shared" si="133"/>
        <v>19883149.871302545</v>
      </c>
      <c r="AC49" s="1">
        <f t="shared" si="133"/>
        <v>12786635.149683043</v>
      </c>
      <c r="AD49" s="1">
        <f t="shared" ref="AD49" si="134">AD39-AD46</f>
        <v>15781034.801899627</v>
      </c>
      <c r="AF49" s="1">
        <f t="shared" ref="AF49:AR49" si="135">AF39-AF46</f>
        <v>2890707.4614286423</v>
      </c>
      <c r="AG49" s="1">
        <f t="shared" si="135"/>
        <v>4187252.8491331115</v>
      </c>
      <c r="AH49" s="1">
        <f t="shared" si="135"/>
        <v>-324669.38424551114</v>
      </c>
      <c r="AI49" s="1">
        <f t="shared" si="135"/>
        <v>6747513.7230205536</v>
      </c>
      <c r="AJ49" s="1">
        <f t="shared" si="135"/>
        <v>3754003.4842316061</v>
      </c>
      <c r="AK49" s="1">
        <f t="shared" si="135"/>
        <v>3412168.8896078989</v>
      </c>
      <c r="AL49" s="1">
        <f t="shared" si="135"/>
        <v>12635624.3121676</v>
      </c>
      <c r="AM49" s="1">
        <f t="shared" si="135"/>
        <v>5429483.8452654108</v>
      </c>
      <c r="AN49" s="1">
        <f t="shared" si="135"/>
        <v>1272128.8269580379</v>
      </c>
      <c r="AO49" s="1">
        <f t="shared" si="135"/>
        <v>7928705.4027478024</v>
      </c>
      <c r="AP49" s="1">
        <f t="shared" si="135"/>
        <v>8435260.3515919894</v>
      </c>
      <c r="AQ49" s="1">
        <f t="shared" si="135"/>
        <v>9213037.051955238</v>
      </c>
      <c r="AR49" s="1">
        <f t="shared" si="135"/>
        <v>5992985.3701518402</v>
      </c>
      <c r="AS49" s="1">
        <f t="shared" ref="AS49" si="136">AS39-AS46</f>
        <v>7400280.7312602848</v>
      </c>
      <c r="AU49" s="1">
        <f t="shared" ref="AU49:BG49" si="137">AU39-AU46</f>
        <v>143775.16622370761</v>
      </c>
      <c r="AV49" s="1">
        <f t="shared" si="137"/>
        <v>209685.24724419648</v>
      </c>
      <c r="AW49" s="1">
        <f t="shared" si="137"/>
        <v>-16982.958656092174</v>
      </c>
      <c r="AX49" s="1">
        <f t="shared" si="137"/>
        <v>728196.19288030826</v>
      </c>
      <c r="AY49" s="1">
        <f t="shared" si="137"/>
        <v>432180.55729205813</v>
      </c>
      <c r="AZ49" s="1">
        <f t="shared" si="137"/>
        <v>448663.327430645</v>
      </c>
      <c r="BA49" s="1">
        <f t="shared" si="137"/>
        <v>1593208.9852305688</v>
      </c>
      <c r="BB49" s="1">
        <f t="shared" si="137"/>
        <v>634107.40597868804</v>
      </c>
      <c r="BC49" s="1">
        <f t="shared" si="137"/>
        <v>134428.05773380212</v>
      </c>
      <c r="BD49" s="1">
        <f t="shared" si="137"/>
        <v>858360.33935691789</v>
      </c>
      <c r="BE49" s="1">
        <f t="shared" si="137"/>
        <v>1024657.276378599</v>
      </c>
      <c r="BF49" s="1">
        <f t="shared" si="137"/>
        <v>1127583.8714485988</v>
      </c>
      <c r="BG49" s="1">
        <f t="shared" si="137"/>
        <v>720275.45372761972</v>
      </c>
      <c r="BH49" s="1">
        <f t="shared" ref="BH49" si="138">BH39-BH46</f>
        <v>871826.67213846836</v>
      </c>
      <c r="BJ49" s="1">
        <f t="shared" ref="BJ49:BV49" si="139">BJ39-BJ46</f>
        <v>12646554.685108095</v>
      </c>
      <c r="BK49" s="1">
        <f t="shared" si="139"/>
        <v>20863634.098798335</v>
      </c>
      <c r="BL49" s="1">
        <f t="shared" si="139"/>
        <v>-1509245.4856334329</v>
      </c>
      <c r="BM49" s="1">
        <f t="shared" si="139"/>
        <v>31597177.05265677</v>
      </c>
      <c r="BN49" s="1">
        <f t="shared" si="139"/>
        <v>18737882.058187962</v>
      </c>
      <c r="BO49" s="1">
        <f t="shared" si="139"/>
        <v>15613575.859179914</v>
      </c>
      <c r="BP49" s="1">
        <f t="shared" si="139"/>
        <v>57245008.610698521</v>
      </c>
      <c r="BQ49" s="1">
        <f t="shared" si="139"/>
        <v>24380993.846809506</v>
      </c>
      <c r="BR49" s="1">
        <f t="shared" si="139"/>
        <v>5625424.821757853</v>
      </c>
      <c r="BS49" s="1">
        <f t="shared" si="139"/>
        <v>35234028.174167573</v>
      </c>
      <c r="BT49" s="1">
        <f t="shared" si="139"/>
        <v>41487668.547401845</v>
      </c>
      <c r="BU49" s="1">
        <f t="shared" si="139"/>
        <v>45237209.078641236</v>
      </c>
      <c r="BV49" s="1">
        <f t="shared" si="139"/>
        <v>29745463.95373553</v>
      </c>
      <c r="BW49" s="1">
        <f t="shared" ref="BW49" si="140">BW39-BW46</f>
        <v>37393623.071050286</v>
      </c>
      <c r="BY49" s="1">
        <f t="shared" ref="BY49:CK49" si="141">BY39-BY46</f>
        <v>4265724.3762038052</v>
      </c>
      <c r="BZ49" s="1">
        <f t="shared" si="141"/>
        <v>8066926.8685836792</v>
      </c>
      <c r="CA49" s="38">
        <f t="shared" si="141"/>
        <v>-621314.25595223904</v>
      </c>
      <c r="CB49" s="1">
        <f t="shared" si="141"/>
        <v>11367227.294577956</v>
      </c>
      <c r="CC49" s="1">
        <f t="shared" si="141"/>
        <v>6050850.8986088932</v>
      </c>
      <c r="CD49" s="1">
        <f t="shared" si="141"/>
        <v>5452265.2124764323</v>
      </c>
      <c r="CE49" s="1">
        <f t="shared" si="141"/>
        <v>22331710.11017859</v>
      </c>
      <c r="CF49" s="1">
        <f t="shared" si="141"/>
        <v>9693249.4923823476</v>
      </c>
      <c r="CG49" s="1">
        <f t="shared" si="141"/>
        <v>2203336.0503719449</v>
      </c>
      <c r="CH49" s="1">
        <f t="shared" si="141"/>
        <v>14121513.989719331</v>
      </c>
      <c r="CI49" s="1">
        <f t="shared" si="141"/>
        <v>16294528.965586752</v>
      </c>
      <c r="CJ49" s="1">
        <f t="shared" si="141"/>
        <v>17639601.029849619</v>
      </c>
      <c r="CK49" s="1">
        <f t="shared" si="141"/>
        <v>11376769.196524382</v>
      </c>
      <c r="CL49" s="1">
        <f t="shared" ref="CL49" si="142">CL39-CL46</f>
        <v>13745475.533211261</v>
      </c>
    </row>
    <row r="50" spans="1:90" s="55" customFormat="1" x14ac:dyDescent="0.35">
      <c r="A50" s="59" t="s">
        <v>80</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7836978.1295774234</v>
      </c>
      <c r="J50" s="1">
        <f>J49*WACC!K12</f>
        <v>1841064.696108483</v>
      </c>
      <c r="K50" s="1">
        <f>K49*WACC!L12</f>
        <v>11341296.875030968</v>
      </c>
      <c r="L50" s="1">
        <f>L49*WACC!M$12</f>
        <v>13348743.951827496</v>
      </c>
      <c r="M50" s="1">
        <f>M49*WACC!N$12</f>
        <v>14824747.313601902</v>
      </c>
      <c r="N50" s="1">
        <f>N49*WACC!O$12</f>
        <v>10092318.821664328</v>
      </c>
      <c r="O50" s="1">
        <f>O49*WACC!P$12</f>
        <v>13170137.061245168</v>
      </c>
      <c r="Q50" s="1">
        <f>Q49*WACC!C12</f>
        <v>2959465.8200130397</v>
      </c>
      <c r="R50" s="1">
        <f>R49*WACC!D12</f>
        <v>4576384.9301146884</v>
      </c>
      <c r="S50" s="1">
        <f>S49*WACC!E12</f>
        <v>-320172.71088304988</v>
      </c>
      <c r="T50" s="1">
        <f>T49*WACC!F12</f>
        <v>6260110.6586865904</v>
      </c>
      <c r="U50" s="1">
        <f>U49*WACC!G12</f>
        <v>3467382.334149071</v>
      </c>
      <c r="V50" s="1">
        <f>V49*WACC!H12</f>
        <v>2798890.5773225739</v>
      </c>
      <c r="W50" s="1">
        <f>W49*WACC!I12</f>
        <v>9712394.4243492726</v>
      </c>
      <c r="X50" s="1">
        <f>X49*WACC!J12</f>
        <v>3880133.9046404064</v>
      </c>
      <c r="Y50" s="1">
        <f>Y49*WACC!K12</f>
        <v>853191.60003332375</v>
      </c>
      <c r="Z50" s="1">
        <f>Z49*WACC!L12</f>
        <v>5096606.4153860444</v>
      </c>
      <c r="AA50" s="1">
        <f>AA49*WACC!M12</f>
        <v>5663775.0572854653</v>
      </c>
      <c r="AB50" s="1">
        <f>AB49*WACC!N$12</f>
        <v>5964944.9613889633</v>
      </c>
      <c r="AC50" s="1">
        <f>AC49*WACC!O$12</f>
        <v>3835990.5449037552</v>
      </c>
      <c r="AD50" s="1">
        <f>AD49*WACC!P$12</f>
        <v>4734310.4405684592</v>
      </c>
      <c r="AF50" s="1">
        <f>AF49*WACC!C12</f>
        <v>867212.23842833098</v>
      </c>
      <c r="AG50" s="1">
        <f>AG49*WACC!D12</f>
        <v>1256175.8547395542</v>
      </c>
      <c r="AH50" s="1">
        <f>AH49*WACC!E12</f>
        <v>-97400.815273623943</v>
      </c>
      <c r="AI50" s="1">
        <f>AI49*WACC!F12</f>
        <v>2024254.1169055551</v>
      </c>
      <c r="AJ50" s="1">
        <f>AJ49*WACC!G12</f>
        <v>1126201.0452691419</v>
      </c>
      <c r="AK50" s="1">
        <f>AK49*WACC!H12</f>
        <v>1023650.6668820607</v>
      </c>
      <c r="AL50" s="1">
        <f>AL49*WACC!I12</f>
        <v>3790687.2936491356</v>
      </c>
      <c r="AM50" s="1">
        <f>AM49*WACC!J12</f>
        <v>1628845.1535791317</v>
      </c>
      <c r="AN50" s="1">
        <f>AN49*WACC!K12</f>
        <v>381638.64808729617</v>
      </c>
      <c r="AO50" s="1">
        <f>AO49*WACC!L12</f>
        <v>2378611.6208236227</v>
      </c>
      <c r="AP50" s="1">
        <f>AP49*WACC!M12</f>
        <v>2530578.1054768329</v>
      </c>
      <c r="AQ50" s="1">
        <f>AQ49*WACC!N$12</f>
        <v>2763911.1155857369</v>
      </c>
      <c r="AR50" s="1">
        <f>AR49*WACC!O$12</f>
        <v>1797895.6110450095</v>
      </c>
      <c r="AS50" s="1">
        <f>AS49*WACC!P$12</f>
        <v>2220084.2193774153</v>
      </c>
      <c r="AU50" s="1">
        <f>AU49*WACC!C12</f>
        <v>43132.549867099267</v>
      </c>
      <c r="AV50" s="1">
        <f>AV49*WACC!D12</f>
        <v>62905.574173239955</v>
      </c>
      <c r="AW50" s="1">
        <f>AW49*WACC!E12</f>
        <v>-5094.8875968261145</v>
      </c>
      <c r="AX50" s="1">
        <f>AX49*WACC!F12</f>
        <v>218458.85786402653</v>
      </c>
      <c r="AY50" s="1">
        <f>AY49*WACC!G12</f>
        <v>129654.16718757831</v>
      </c>
      <c r="AZ50" s="1">
        <f>AZ49*WACC!H12</f>
        <v>134598.99822915287</v>
      </c>
      <c r="BA50" s="1">
        <f>BA49*WACC!I12</f>
        <v>477962.6955690264</v>
      </c>
      <c r="BB50" s="1">
        <f>BB49*WACC!J12</f>
        <v>190232.22179354899</v>
      </c>
      <c r="BC50" s="1">
        <f>BC49*WACC!K12</f>
        <v>40328.417320128465</v>
      </c>
      <c r="BD50" s="1">
        <f>BD49*WACC!L12</f>
        <v>257508.10180699764</v>
      </c>
      <c r="BE50" s="1">
        <f>BE49*WACC!M12</f>
        <v>307397.1829134869</v>
      </c>
      <c r="BF50" s="1">
        <f>BF49*WACC!N$12</f>
        <v>338275.16143447754</v>
      </c>
      <c r="BG50" s="1">
        <f>BG49*WACC!O$12</f>
        <v>216082.63611822069</v>
      </c>
      <c r="BH50" s="1">
        <f>BH49*WACC!P$12</f>
        <v>261548.00164146157</v>
      </c>
      <c r="BJ50" s="1">
        <f>BJ49*WACC!C12</f>
        <v>3793966.4055312835</v>
      </c>
      <c r="BK50" s="1">
        <f>BK49*WACC!D12</f>
        <v>6259090.2296376107</v>
      </c>
      <c r="BL50" s="1">
        <f>BL49*WACC!E12</f>
        <v>-452773.64568989322</v>
      </c>
      <c r="BM50" s="1">
        <f>BM49*WACC!F12</f>
        <v>9479153.1157941706</v>
      </c>
      <c r="BN50" s="1">
        <f>BN49*WACC!G12</f>
        <v>5621364.6174546918</v>
      </c>
      <c r="BO50" s="1">
        <f>BO49*WACC!H12</f>
        <v>4684072.7577525601</v>
      </c>
      <c r="BP50" s="1">
        <f>BP49*WACC!I12</f>
        <v>17173502.583204374</v>
      </c>
      <c r="BQ50" s="1">
        <f>BQ49*WACC!J12</f>
        <v>7314298.1540406439</v>
      </c>
      <c r="BR50" s="1">
        <f>BR49*WACC!K12</f>
        <v>1687627.4465268466</v>
      </c>
      <c r="BS50" s="1">
        <f>BS49*WACC!L12</f>
        <v>10570208.452247081</v>
      </c>
      <c r="BT50" s="1">
        <f>BT49*WACC!M12</f>
        <v>12446300.564216796</v>
      </c>
      <c r="BU50" s="1">
        <f>BU49*WACC!N$12</f>
        <v>13571162.723588275</v>
      </c>
      <c r="BV50" s="1">
        <f>BV49*WACC!O$12</f>
        <v>8923639.1861179657</v>
      </c>
      <c r="BW50" s="1">
        <f>BW49*WACC!P$12</f>
        <v>11218086.921311701</v>
      </c>
      <c r="BY50" s="1">
        <f>BY49*WACC!C12</f>
        <v>1279717.3128607552</v>
      </c>
      <c r="BZ50" s="1">
        <f>BZ49*WACC!D12</f>
        <v>2420078.0605743732</v>
      </c>
      <c r="CA50" s="38">
        <f>CA49*WACC!E12</f>
        <v>-186394.27678561545</v>
      </c>
      <c r="CB50" s="1">
        <f>CB49*WACC!F12</f>
        <v>3410168.1883723577</v>
      </c>
      <c r="CC50" s="1">
        <f>CC49*WACC!G12</f>
        <v>1815255.26958212</v>
      </c>
      <c r="CD50" s="1">
        <f>CD49*WACC!H12</f>
        <v>1635679.563742436</v>
      </c>
      <c r="CE50" s="1">
        <f>CE49*WACC!I12</f>
        <v>6699513.033051555</v>
      </c>
      <c r="CF50" s="1">
        <f>CF49*WACC!J12</f>
        <v>2907974.8477138267</v>
      </c>
      <c r="CG50" s="1">
        <f>CG49*WACC!K12</f>
        <v>661000.81511138391</v>
      </c>
      <c r="CH50" s="1">
        <f>CH49*WACC!L12</f>
        <v>4236454.196914521</v>
      </c>
      <c r="CI50" s="1">
        <f>CI49*WACC!M12</f>
        <v>4888358.6896745497</v>
      </c>
      <c r="CJ50" s="1">
        <f>CJ49*WACC!N$12</f>
        <v>5291880.308953288</v>
      </c>
      <c r="CK50" s="1">
        <f>CK49*WACC!O$12</f>
        <v>3413030.7589562843</v>
      </c>
      <c r="CL50" s="1">
        <f>CL49*WACC!P$12</f>
        <v>4123642.6599621335</v>
      </c>
    </row>
    <row r="51" spans="1:90" s="55" customFormat="1" x14ac:dyDescent="0.35">
      <c r="A51" s="59" t="s">
        <v>81</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3134791.2518309695</v>
      </c>
      <c r="J51" s="1">
        <f>J50*WACC!K13</f>
        <v>736425.87844339327</v>
      </c>
      <c r="K51" s="1">
        <f>K50*WACC!L13</f>
        <v>4536518.7500123875</v>
      </c>
      <c r="L51" s="1">
        <f>L50*WACC!M$13</f>
        <v>5339497.5807309989</v>
      </c>
      <c r="M51" s="1">
        <f>M50*WACC!N$13</f>
        <v>5929898.9254407613</v>
      </c>
      <c r="N51" s="1">
        <f>N50*WACC!O$13</f>
        <v>4036927.5286657312</v>
      </c>
      <c r="O51" s="1">
        <f>O50*WACC!P$13</f>
        <v>5268054.8244980676</v>
      </c>
      <c r="Q51" s="1">
        <f>Q50*WACC!C13</f>
        <v>1183786.3280052159</v>
      </c>
      <c r="R51" s="1">
        <f>R50*WACC!D13</f>
        <v>1830553.9720458754</v>
      </c>
      <c r="S51" s="1">
        <f>S50*WACC!E13</f>
        <v>-128069.08435321995</v>
      </c>
      <c r="T51" s="1">
        <f>T50*WACC!F13</f>
        <v>2504044.2634746362</v>
      </c>
      <c r="U51" s="1">
        <f>U50*WACC!G13</f>
        <v>1386952.9336596285</v>
      </c>
      <c r="V51" s="1">
        <f>V50*WACC!H13</f>
        <v>1119556.2309290296</v>
      </c>
      <c r="W51" s="1">
        <f>W50*WACC!I13</f>
        <v>3884957.7697397093</v>
      </c>
      <c r="X51" s="1">
        <f>X50*WACC!J13</f>
        <v>1552053.5618561627</v>
      </c>
      <c r="Y51" s="1">
        <f>Y50*WACC!K13</f>
        <v>341276.64001332951</v>
      </c>
      <c r="Z51" s="1">
        <f>Z50*WACC!L13</f>
        <v>2038642.5661544178</v>
      </c>
      <c r="AA51" s="1">
        <f>AA50*WACC!M13</f>
        <v>2265510.0229141861</v>
      </c>
      <c r="AB51" s="1">
        <f>AB50*WACC!N$13</f>
        <v>2385977.9845555853</v>
      </c>
      <c r="AC51" s="1">
        <f>AC50*WACC!O$13</f>
        <v>1534396.2179615023</v>
      </c>
      <c r="AD51" s="1">
        <f>AD50*WACC!P$13</f>
        <v>1893724.1762273838</v>
      </c>
      <c r="AF51" s="1">
        <f>AF50*WACC!C13</f>
        <v>346884.89537133242</v>
      </c>
      <c r="AG51" s="1">
        <f>AG50*WACC!D13</f>
        <v>502470.34189582174</v>
      </c>
      <c r="AH51" s="1">
        <f>AH50*WACC!E13</f>
        <v>-38960.326109449576</v>
      </c>
      <c r="AI51" s="1">
        <f>AI50*WACC!F13</f>
        <v>809701.64676222205</v>
      </c>
      <c r="AJ51" s="1">
        <f>AJ50*WACC!G13</f>
        <v>450480.41810765676</v>
      </c>
      <c r="AK51" s="1">
        <f>AK50*WACC!H13</f>
        <v>409460.2667528243</v>
      </c>
      <c r="AL51" s="1">
        <f>AL50*WACC!I13</f>
        <v>1516274.9174596544</v>
      </c>
      <c r="AM51" s="1">
        <f>AM50*WACC!J13</f>
        <v>651538.06143165275</v>
      </c>
      <c r="AN51" s="1">
        <f>AN50*WACC!K13</f>
        <v>152655.45923491847</v>
      </c>
      <c r="AO51" s="1">
        <f>AO50*WACC!L13</f>
        <v>951444.64832944912</v>
      </c>
      <c r="AP51" s="1">
        <f>AP50*WACC!M13</f>
        <v>1012231.2421907332</v>
      </c>
      <c r="AQ51" s="1">
        <f>AQ50*WACC!N$13</f>
        <v>1105564.4462342949</v>
      </c>
      <c r="AR51" s="1">
        <f>AR50*WACC!O$13</f>
        <v>719158.24441800383</v>
      </c>
      <c r="AS51" s="1">
        <f>AS50*WACC!P$13</f>
        <v>888033.68775096617</v>
      </c>
      <c r="AU51" s="1">
        <f>AU50*WACC!C13</f>
        <v>17253.019946839708</v>
      </c>
      <c r="AV51" s="1">
        <f>AV50*WACC!D13</f>
        <v>25162.229669295983</v>
      </c>
      <c r="AW51" s="1">
        <f>AW50*WACC!E13</f>
        <v>-2037.9550387304459</v>
      </c>
      <c r="AX51" s="1">
        <f>AX50*WACC!F13</f>
        <v>87383.543145610616</v>
      </c>
      <c r="AY51" s="1">
        <f>AY50*WACC!G13</f>
        <v>51861.666875031326</v>
      </c>
      <c r="AZ51" s="1">
        <f>AZ50*WACC!H13</f>
        <v>53839.59929166115</v>
      </c>
      <c r="BA51" s="1">
        <f>BA50*WACC!I13</f>
        <v>191185.07822761056</v>
      </c>
      <c r="BB51" s="1">
        <f>BB50*WACC!J13</f>
        <v>76092.888717419599</v>
      </c>
      <c r="BC51" s="1">
        <f>BC50*WACC!K13</f>
        <v>16131.366928051386</v>
      </c>
      <c r="BD51" s="1">
        <f>BD50*WACC!L13</f>
        <v>103003.24072279906</v>
      </c>
      <c r="BE51" s="1">
        <f>BE50*WACC!M13</f>
        <v>122958.87316539476</v>
      </c>
      <c r="BF51" s="1">
        <f>BF50*WACC!N$13</f>
        <v>135310.06457379102</v>
      </c>
      <c r="BG51" s="1">
        <f>BG50*WACC!O$13</f>
        <v>86433.054447288276</v>
      </c>
      <c r="BH51" s="1">
        <f>BH50*WACC!P$13</f>
        <v>104619.20065658464</v>
      </c>
      <c r="BJ51" s="1">
        <f>BJ50*WACC!C13</f>
        <v>1517586.5622125135</v>
      </c>
      <c r="BK51" s="1">
        <f>BK50*WACC!D13</f>
        <v>2503636.0918550445</v>
      </c>
      <c r="BL51" s="1">
        <f>BL50*WACC!E13</f>
        <v>-181109.45827595729</v>
      </c>
      <c r="BM51" s="1">
        <f>BM50*WACC!F13</f>
        <v>3791661.2463176684</v>
      </c>
      <c r="BN51" s="1">
        <f>BN50*WACC!G13</f>
        <v>2248545.846981877</v>
      </c>
      <c r="BO51" s="1">
        <f>BO50*WACC!H13</f>
        <v>1873629.1031010242</v>
      </c>
      <c r="BP51" s="1">
        <f>BP50*WACC!I13</f>
        <v>6869401.03328175</v>
      </c>
      <c r="BQ51" s="1">
        <f>BQ50*WACC!J13</f>
        <v>2925719.261616258</v>
      </c>
      <c r="BR51" s="1">
        <f>BR50*WACC!K13</f>
        <v>675050.97861073865</v>
      </c>
      <c r="BS51" s="1">
        <f>BS50*WACC!L13</f>
        <v>4228083.3808988323</v>
      </c>
      <c r="BT51" s="1">
        <f>BT50*WACC!M13</f>
        <v>4978520.2256867187</v>
      </c>
      <c r="BU51" s="1">
        <f>BU50*WACC!N$13</f>
        <v>5428465.0894353101</v>
      </c>
      <c r="BV51" s="1">
        <f>BV50*WACC!O$13</f>
        <v>3569455.6744471863</v>
      </c>
      <c r="BW51" s="1">
        <f>BW50*WACC!P$13</f>
        <v>4487234.7685246803</v>
      </c>
      <c r="BY51" s="1">
        <f>BY50*WACC!C13</f>
        <v>511886.92514430213</v>
      </c>
      <c r="BZ51" s="1">
        <f>BZ50*WACC!D13</f>
        <v>968031.22422974929</v>
      </c>
      <c r="CA51" s="38">
        <f>CA50*WACC!E13</f>
        <v>-74557.71071424619</v>
      </c>
      <c r="CB51" s="1">
        <f>CB50*WACC!F13</f>
        <v>1364067.2753489432</v>
      </c>
      <c r="CC51" s="1">
        <f>CC50*WACC!G13</f>
        <v>726102.10783284809</v>
      </c>
      <c r="CD51" s="1">
        <f>CD50*WACC!H13</f>
        <v>654271.8254969744</v>
      </c>
      <c r="CE51" s="1">
        <f>CE50*WACC!I13</f>
        <v>2679805.2132206224</v>
      </c>
      <c r="CF51" s="1">
        <f>CF50*WACC!J13</f>
        <v>1163189.9390855308</v>
      </c>
      <c r="CG51" s="1">
        <f>CG50*WACC!K13</f>
        <v>264400.3260445536</v>
      </c>
      <c r="CH51" s="1">
        <f>CH50*WACC!L13</f>
        <v>1694581.6787658085</v>
      </c>
      <c r="CI51" s="1">
        <f>CI50*WACC!M13</f>
        <v>1955343.47586982</v>
      </c>
      <c r="CJ51" s="1">
        <f>CJ50*WACC!N$13</f>
        <v>2116752.1235813154</v>
      </c>
      <c r="CK51" s="1">
        <f>CK50*WACC!O$13</f>
        <v>1365212.3035825137</v>
      </c>
      <c r="CL51" s="1">
        <f>CL50*WACC!P$13</f>
        <v>1649457.0639848534</v>
      </c>
    </row>
    <row r="52" spans="1:90" s="55" customFormat="1" x14ac:dyDescent="0.35">
      <c r="A52" s="59" t="s">
        <v>82</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4907247.7596918801</v>
      </c>
      <c r="H52" s="1">
        <f>(H29+H30+H43-H34-H46)*WACC!I12/(1-(1-WACC!I13)*WACC!I12)</f>
        <v>18048747.505164512</v>
      </c>
      <c r="I52" s="1">
        <f>(I29+I30+I43-I34-I46)*WACC!J12/(1-(1-WACC!J13)*WACC!J12)</f>
        <v>7836978.1295773974</v>
      </c>
      <c r="J52" s="1">
        <f>(J29+J30+J43-J34-J46)*WACC!K12/(1-(1-WACC!K13)*WACC!K12)</f>
        <v>1841064.6961084574</v>
      </c>
      <c r="K52" s="1">
        <f>(K29+K30+K43-K34-K46)*WACC!L12/(1-(1-WACC!L13)*WACC!L12)</f>
        <v>11341296.875030983</v>
      </c>
      <c r="L52" s="1">
        <f>(L29+L30+L43-L34-L46)*WACC!M12/(1-(1-WACC!M$13)*WACC!M$12)</f>
        <v>13348743.951827498</v>
      </c>
      <c r="M52" s="1">
        <f>(M29+M30+M43-M34-M46)*WACC!N12/(1-(1-WACC!N$13)*WACC!N$12)</f>
        <v>14824747.313601885</v>
      </c>
      <c r="N52" s="1">
        <f>(N29+N30+N43-N34-N46)*WACC!O12/(1-(1-WACC!O$13)*WACC!O$12)</f>
        <v>10092318.821664322</v>
      </c>
      <c r="O52" s="1">
        <f>(O29+O30+O43-O34-O46)*WACC!P12/(1-(1-WACC!P$13)*WACC!P$12)</f>
        <v>13170137.061245173</v>
      </c>
      <c r="Q52" s="1">
        <f>(Q29+Q30+Q43-Q34-Q46)*WACC!C12/(1-(1-WACC!C13)*WACC!C12)</f>
        <v>2959465.8200130402</v>
      </c>
      <c r="R52" s="1">
        <f>(R29+R30+R43-R34-R46)*WACC!D12/(1-(1-WACC!D13)*WACC!D12)</f>
        <v>4576384.9301146911</v>
      </c>
      <c r="S52" s="1">
        <f>(S29+S30+S43-S34-S46)*WACC!E12/(1-(1-WACC!E13)*WACC!E12)</f>
        <v>-320172.7108830561</v>
      </c>
      <c r="T52" s="1">
        <f>(T29+T30+T43-T34-T46)*WACC!F12/(1-(1-WACC!F13)*WACC!F12)</f>
        <v>6260110.6586865857</v>
      </c>
      <c r="U52" s="1">
        <f>(U29+U30+U43-U34-U46)*WACC!G12/(1-(1-WACC!G13)*WACC!G12)</f>
        <v>3467382.334149058</v>
      </c>
      <c r="V52" s="1">
        <f>(V29+V30+V43-V34-V46)*WACC!H12/(1-(1-WACC!H13)*WACC!H12)</f>
        <v>2798890.5773225701</v>
      </c>
      <c r="W52" s="1">
        <f>(W29+W30+W43-W34-W46)*WACC!I12/(1-(1-WACC!I13)*WACC!I12)</f>
        <v>9712394.4243492745</v>
      </c>
      <c r="X52" s="1">
        <f>(X29+X30+X43-X34-X46)*WACC!J12/(1-(1-WACC!J13)*WACC!J12)</f>
        <v>3880133.9046404022</v>
      </c>
      <c r="Y52" s="1">
        <f>(Y29+Y30+Y43-Y34-Y46)*WACC!K12/(1-(1-WACC!K13)*WACC!K12)</f>
        <v>853191.60003331397</v>
      </c>
      <c r="Z52" s="1">
        <f>(Z29+Z30+Z43-Z34-Z46)*WACC!L12/(1-(1-WACC!L13)*WACC!L12)</f>
        <v>5096606.4153860435</v>
      </c>
      <c r="AA52" s="1">
        <f>(AA29+AA30+AA43-AA34-AA46)*WACC!M12/(1-(1-WACC!M13)*WACC!M12)</f>
        <v>5663775.0572854625</v>
      </c>
      <c r="AB52" s="1">
        <f>(AB29+AB30+AB43-AB34-AB46)*WACC!N$12/(1-(1-WACC!N$13)*WACC!N$12)</f>
        <v>5964944.9613889642</v>
      </c>
      <c r="AC52" s="1">
        <f>(AC29+AC30+AC43-AC34-AC46)*WACC!O$12/(1-(1-WACC!O$13)*WACC!O$12)</f>
        <v>3835990.5449037561</v>
      </c>
      <c r="AD52" s="1">
        <f>(AD29+AD30+AD43-AD34-AD46)*WACC!P$12/(1-(1-WACC!P$13)*WACC!P$12)</f>
        <v>4734310.4405684602</v>
      </c>
      <c r="AF52" s="1">
        <f>(AF29+AF30+AF43-AF34-AF46)*WACC!C12/(1-(1-WACC!C13)*WACC!C12)</f>
        <v>867212.23842832923</v>
      </c>
      <c r="AG52" s="1">
        <f>(AG29+AG30+AG43-AG34-AG46)*WACC!D12/(1-(1-WACC!D13)*WACC!D12)</f>
        <v>1256175.8547395559</v>
      </c>
      <c r="AH52" s="1">
        <f>(AH29+AH30+AH43-AH34-AH46)*WACC!E12/(1-(1-WACC!E13)*WACC!E12)</f>
        <v>-97400.815273622866</v>
      </c>
      <c r="AI52" s="1">
        <f>(AI29+AI30+AI43-AI34-AI46)*WACC!F12/(1-(1-WACC!F13)*WACC!F12)</f>
        <v>2024254.1169055577</v>
      </c>
      <c r="AJ52" s="1">
        <f>(AJ29+AJ30+AJ43-AJ34-AJ46)*WACC!G12/(1-(1-WACC!G13)*WACC!G12)</f>
        <v>1126201.045269141</v>
      </c>
      <c r="AK52" s="1">
        <f>(AK29+AK30+AK43-AK34-AK46)*WACC!H12/(1-(1-WACC!H13)*WACC!H12)</f>
        <v>1023650.6668820607</v>
      </c>
      <c r="AL52" s="1">
        <f>(AL29+AL30+AL43-AL34-AL46)*WACC!I12/(1-(1-WACC!I13)*WACC!I12)</f>
        <v>3790687.2936491342</v>
      </c>
      <c r="AM52" s="1">
        <f>(AM29+AM30+AM43-AM34-AM46)*WACC!J12/(1-(1-WACC!J13)*WACC!J12)</f>
        <v>1628845.1535791322</v>
      </c>
      <c r="AN52" s="1">
        <f>(AN29+AN30+AN43-AN34-AN46)*WACC!K12/(1-(1-WACC!K13)*WACC!K12)</f>
        <v>381638.64808729634</v>
      </c>
      <c r="AO52" s="1">
        <f>(AO29+AO30+AO43-AO34-AO46)*WACC!L12/(1-(1-WACC!L13)*WACC!L12)</f>
        <v>2378611.6208236264</v>
      </c>
      <c r="AP52" s="1">
        <f>(AP29+AP30+AP43-AP34-AP46)*WACC!M12/(1-(1-WACC!M13)*WACC!M12)</f>
        <v>2530578.1054768353</v>
      </c>
      <c r="AQ52" s="1">
        <f>(AQ29+AQ30+AQ43-AQ34-AQ46)*WACC!N$12/(1-(1-WACC!N$13)*WACC!N$12)</f>
        <v>2763911.1155857341</v>
      </c>
      <c r="AR52" s="1">
        <f>(AR29+AR30+AR43-AR34-AR46)*WACC!O$12/(1-(1-WACC!O$13)*WACC!O$12)</f>
        <v>1797895.6110450085</v>
      </c>
      <c r="AS52" s="1">
        <f>(AS29+AS30+AS43-AS34-AS46)*WACC!P$12/(1-(1-WACC!P$13)*WACC!P$12)</f>
        <v>2220084.2193774157</v>
      </c>
      <c r="AU52" s="38">
        <f>(AU29+AU30+AU43-AU34-AU46)*WACC!C12/(1-(1-WACC!C13)*WACC!C12)</f>
        <v>43132.549867099289</v>
      </c>
      <c r="AV52" s="38">
        <f>(AV29+AV30+AV43-AV34-AV46)*WACC!D12/(1-(1-WACC!D13)*WACC!D12)</f>
        <v>62905.574173240013</v>
      </c>
      <c r="AW52" s="38">
        <f>(AW29+AW30+AW43-AW34-AW46)*WACC!E12/(1-(1-WACC!E13)*WACC!E12)</f>
        <v>-5094.8875968261582</v>
      </c>
      <c r="AX52" s="38">
        <f>(AX29+AX30+AX43-AX34-AX46)*WACC!F12/(1-(1-WACC!F13)*WACC!F12)</f>
        <v>218458.85786402685</v>
      </c>
      <c r="AY52" s="38">
        <f>(AY29+AY30+AY43-AY34-AY46)*WACC!G12/(1-(1-WACC!G13)*WACC!G12)</f>
        <v>129654.16718757822</v>
      </c>
      <c r="AZ52" s="38">
        <f>(AZ29+AZ30+AZ43-AZ34-AZ46)*WACC!H12/(1-(1-WACC!H13)*WACC!H12)</f>
        <v>134598.9982291529</v>
      </c>
      <c r="BA52" s="38">
        <f>(BA29+BA30+BA43-BA34-BA46)*WACC!I12/(1-(1-WACC!I13)*WACC!I12)</f>
        <v>477962.69556902698</v>
      </c>
      <c r="BB52" s="38">
        <f>(BB29+BB30+BB43-BB34-BB46)*WACC!J12/(1-(1-WACC!J13)*WACC!J12)</f>
        <v>190232.22179354887</v>
      </c>
      <c r="BC52" s="38">
        <f>(BC29+BC30+BC43-BC34-BC46)*WACC!K12/(1-(1-WACC!K13)*WACC!K12)</f>
        <v>40328.417320128719</v>
      </c>
      <c r="BD52" s="38">
        <f>(BD29+BD30+BD43-BD34-BD46)*WACC!L12/(1-(1-WACC!L13)*WACC!L12)</f>
        <v>257508.10180699834</v>
      </c>
      <c r="BE52" s="38">
        <f>(BE29+BE30+BE43-BE34-BE46)*WACC!M12/(1-(1-WACC!M13)*WACC!M12)</f>
        <v>307397.18291348702</v>
      </c>
      <c r="BF52" s="1">
        <f>(BF29+BF30+BF43-BF34-BF46)*WACC!N$12/(1-(1-WACC!N$13)*WACC!N$12)</f>
        <v>338275.1614344776</v>
      </c>
      <c r="BG52" s="1">
        <f>(BG29+BG30+BG43-BG34-BG46)*WACC!O$12/(1-(1-WACC!O$13)*WACC!O$12)</f>
        <v>216082.63611822066</v>
      </c>
      <c r="BH52" s="1">
        <f>(BH29+BH30+BH43-BH34-BH46)*WACC!P$12/(1-(1-WACC!P$13)*WACC!P$12)</f>
        <v>261548.00164146148</v>
      </c>
      <c r="BJ52" s="38">
        <f>(BJ29+BJ30+BJ43-BJ34-BJ46)*WACC!C12/(1-(1-WACC!C13)*WACC!C12)</f>
        <v>3793966.4055312872</v>
      </c>
      <c r="BK52" s="38">
        <f>(BK29+BK30+BK43-BK34-BK46)*WACC!D12/(1-(1-WACC!D13)*WACC!D12)</f>
        <v>6259090.2296376079</v>
      </c>
      <c r="BL52" s="38">
        <f>(BL29+BL30+BL43-BL34-BL46)*WACC!E12/(1-(1-WACC!E13)*WACC!E12)</f>
        <v>-452773.64568989503</v>
      </c>
      <c r="BM52" s="38">
        <f>(BM29+BM30+BM43-BM34-BM46)*WACC!F12/(1-(1-WACC!F13)*WACC!F12)</f>
        <v>9479153.1157941706</v>
      </c>
      <c r="BN52" s="38">
        <f>(BN29+BN30+BN43-BN34-BN46)*WACC!G12/(1-(1-WACC!G13)*WACC!G12)</f>
        <v>5621364.6174546871</v>
      </c>
      <c r="BO52" s="38">
        <f>(BO29+BO30+BO43-BO34-BO46)*WACC!H12/(1-(1-WACC!H13)*WACC!H12)</f>
        <v>4684072.7577525657</v>
      </c>
      <c r="BP52" s="38">
        <f>(BP29+BP30+BP43-BP34-BP46)*WACC!I12/(1-(1-WACC!I13)*WACC!I12)</f>
        <v>17173502.583204363</v>
      </c>
      <c r="BQ52" s="38">
        <f>(BQ29+BQ30+BQ43-BQ34-BQ46)*WACC!J12/(1-(1-WACC!J13)*WACC!J12)</f>
        <v>7314298.1540406374</v>
      </c>
      <c r="BR52" s="38">
        <f>(BR29+BR30+BR43-BR34-BR46)*WACC!K12/(1-(1-WACC!K13)*WACC!K12)</f>
        <v>1687627.4465268382</v>
      </c>
      <c r="BS52" s="38">
        <f>(BS29+BS30+BS43-BS34-BS46)*WACC!L12/(1-(1-WACC!L13)*WACC!L12)</f>
        <v>10570208.452247079</v>
      </c>
      <c r="BT52" s="38">
        <f>(BT29+BT30+BT43-BT34-BT46)*WACC!M12/(1-(1-WACC!M13)*WACC!M12)</f>
        <v>12446300.564216802</v>
      </c>
      <c r="BU52" s="1">
        <f>(BU29+BU30+BU43-BU34-BU46)*WACC!N$12/(1-(1-WACC!N$13)*WACC!N$12)</f>
        <v>13571162.72358828</v>
      </c>
      <c r="BV52" s="1">
        <f>(BV29+BV30+BV43-BV34-BV46)*WACC!O$12/(1-(1-WACC!O$13)*WACC!O$12)</f>
        <v>8923639.186117949</v>
      </c>
      <c r="BW52" s="1">
        <f>(BW29+BW30+BW43-BW34-BW46)*WACC!P$12/(1-(1-WACC!P$13)*WACC!P$12)</f>
        <v>11218086.921311697</v>
      </c>
      <c r="BY52" s="38">
        <f>(BY29+BY30+BY43-BY34-BY46)*WACC!C12/(1-(1-WACC!C13)*WACC!C12)</f>
        <v>1279717.3128607539</v>
      </c>
      <c r="BZ52" s="38">
        <f>(BZ29+BZ30+BZ43-BZ34-BZ46)*WACC!D12/(1-(1-WACC!D13)*WACC!D12)</f>
        <v>2420078.0605743714</v>
      </c>
      <c r="CA52" s="38">
        <f>(CA29+CA30+CA43-CA34-CA46)*WACC!E12/(1-(1-WACC!E13)*WACC!E12)</f>
        <v>-186394.27678561836</v>
      </c>
      <c r="CB52" s="38">
        <f>(CB29+CB30+CB43-CB34-CB46)*WACC!F12/(1-(1-WACC!F13)*WACC!F12)</f>
        <v>3410168.1883723582</v>
      </c>
      <c r="CC52" s="38">
        <f>(CC29+CC30+CC43-CC34-CC46)*WACC!G12/(1-(1-WACC!G13)*WACC!G12)</f>
        <v>1815255.2695821193</v>
      </c>
      <c r="CD52" s="38">
        <f>(CD29+CD30+CD43-CD34-CD46)*WACC!H12/(1-(1-WACC!H13)*WACC!H12)</f>
        <v>1635679.5637424374</v>
      </c>
      <c r="CE52" s="38">
        <f>(CE29+CE30+CE43-CE34-CE46)*WACC!I12/(1-(1-WACC!I13)*WACC!I12)</f>
        <v>6699513.0330515578</v>
      </c>
      <c r="CF52" s="38">
        <f>(CF29+CF30+CF43-CF34-CF46)*WACC!J12/(1-(1-WACC!J13)*WACC!J12)</f>
        <v>2907974.8477138304</v>
      </c>
      <c r="CG52" s="38">
        <f>(CG29+CG30+CG43-CG34-CG46)*WACC!K12/(1-(1-WACC!K13)*WACC!K12)</f>
        <v>661000.81511139171</v>
      </c>
      <c r="CH52" s="38">
        <f>(CH29+CH30+CH43-CH34-CH46)*WACC!L12/(1-(1-WACC!L13)*WACC!L12)</f>
        <v>4236454.1969145173</v>
      </c>
      <c r="CI52" s="38">
        <f>(CI29+CI30+CI43-CI34-CI46)*WACC!M12/(1-(1-WACC!M13)*WACC!M12)</f>
        <v>4888358.6896745535</v>
      </c>
      <c r="CJ52" s="1">
        <f>(CJ29+CJ30+CJ43-CJ34-CJ46)*WACC!N$12/(1-(1-WACC!N$13)*WACC!N$12)</f>
        <v>5291880.3089532908</v>
      </c>
      <c r="CK52" s="1">
        <f>(CK29+CK30+CK43-CK34-CK46)*WACC!O$12/(1-(1-WACC!O$13)*WACC!O$12)</f>
        <v>3413030.7589562871</v>
      </c>
      <c r="CL52" s="1">
        <f>(CL29+CL30+CL43-CL34-CL46)*WACC!P$12/(1-(1-WACC!P$13)*WACC!P$12)</f>
        <v>4123642.6599621349</v>
      </c>
    </row>
    <row r="53" spans="1:90" s="55" customFormat="1" x14ac:dyDescent="0.35">
      <c r="A53" s="59" t="s">
        <v>83</v>
      </c>
      <c r="B53" s="1">
        <f>B50-B51</f>
        <v>3187882.4631057102</v>
      </c>
      <c r="C53" s="1">
        <f t="shared" ref="C53:N53" si="143">C50-C51</f>
        <v>5515171.9816408958</v>
      </c>
      <c r="D53" s="1">
        <f t="shared" si="143"/>
        <v>-375907.00609333196</v>
      </c>
      <c r="E53" s="1">
        <f t="shared" si="143"/>
        <v>7087445.3249733346</v>
      </c>
      <c r="F53" s="1">
        <f t="shared" si="143"/>
        <v>3774487.6147367135</v>
      </c>
      <c r="G53" s="1">
        <f t="shared" si="143"/>
        <v>2944348.6558151171</v>
      </c>
      <c r="H53" s="1">
        <f t="shared" si="143"/>
        <v>10829248.503098708</v>
      </c>
      <c r="I53" s="1">
        <f t="shared" si="143"/>
        <v>4702186.8777464535</v>
      </c>
      <c r="J53" s="1">
        <f t="shared" si="143"/>
        <v>1104638.8176650899</v>
      </c>
      <c r="K53" s="1">
        <f t="shared" si="143"/>
        <v>6804778.1250185808</v>
      </c>
      <c r="L53" s="1">
        <f t="shared" si="143"/>
        <v>8009246.3710964974</v>
      </c>
      <c r="M53" s="1">
        <f t="shared" si="143"/>
        <v>8894848.3881611414</v>
      </c>
      <c r="N53" s="1">
        <f t="shared" si="143"/>
        <v>6055391.292998597</v>
      </c>
      <c r="O53" s="1">
        <f t="shared" ref="O53" si="144">O50-O51</f>
        <v>7902082.2367471</v>
      </c>
      <c r="Q53" s="1">
        <f t="shared" ref="Q53:AC53" si="145">Q50-Q51</f>
        <v>1775679.4920078239</v>
      </c>
      <c r="R53" s="1">
        <f t="shared" si="145"/>
        <v>2745830.9580688132</v>
      </c>
      <c r="S53" s="1">
        <f t="shared" si="145"/>
        <v>-192103.62652982993</v>
      </c>
      <c r="T53" s="1">
        <f t="shared" si="145"/>
        <v>3756066.3952119541</v>
      </c>
      <c r="U53" s="1">
        <f t="shared" si="145"/>
        <v>2080429.4004894425</v>
      </c>
      <c r="V53" s="1">
        <f t="shared" si="145"/>
        <v>1679334.3463935442</v>
      </c>
      <c r="W53" s="1">
        <f t="shared" si="145"/>
        <v>5827436.6546095628</v>
      </c>
      <c r="X53" s="1">
        <f t="shared" si="145"/>
        <v>2328080.3427842436</v>
      </c>
      <c r="Y53" s="1">
        <f t="shared" si="145"/>
        <v>511914.96001999424</v>
      </c>
      <c r="Z53" s="1">
        <f t="shared" si="145"/>
        <v>3057963.8492316268</v>
      </c>
      <c r="AA53" s="1">
        <f t="shared" si="145"/>
        <v>3398265.0343712792</v>
      </c>
      <c r="AB53" s="1">
        <f t="shared" si="145"/>
        <v>3578966.976833378</v>
      </c>
      <c r="AC53" s="1">
        <f t="shared" si="145"/>
        <v>2301594.3269422529</v>
      </c>
      <c r="AD53" s="1">
        <f t="shared" ref="AD53" si="146">AD50-AD51</f>
        <v>2840586.2643410754</v>
      </c>
      <c r="AF53" s="1">
        <f t="shared" ref="AF53:AR53" si="147">AF50-AF51</f>
        <v>520327.34305699856</v>
      </c>
      <c r="AG53" s="1">
        <f t="shared" si="147"/>
        <v>753705.51284373249</v>
      </c>
      <c r="AH53" s="1">
        <f t="shared" si="147"/>
        <v>-58440.489164174367</v>
      </c>
      <c r="AI53" s="1">
        <f t="shared" si="147"/>
        <v>1214552.4701433331</v>
      </c>
      <c r="AJ53" s="1">
        <f t="shared" si="147"/>
        <v>675720.62716148514</v>
      </c>
      <c r="AK53" s="1">
        <f t="shared" si="147"/>
        <v>614190.4001292364</v>
      </c>
      <c r="AL53" s="1">
        <f t="shared" si="147"/>
        <v>2274412.3761894815</v>
      </c>
      <c r="AM53" s="1">
        <f t="shared" si="147"/>
        <v>977307.09214747895</v>
      </c>
      <c r="AN53" s="1">
        <f t="shared" si="147"/>
        <v>228983.1888523777</v>
      </c>
      <c r="AO53" s="1">
        <f t="shared" si="147"/>
        <v>1427166.9724941736</v>
      </c>
      <c r="AP53" s="1">
        <f t="shared" si="147"/>
        <v>1518346.8632860999</v>
      </c>
      <c r="AQ53" s="1">
        <f t="shared" si="147"/>
        <v>1658346.669351442</v>
      </c>
      <c r="AR53" s="1">
        <f t="shared" si="147"/>
        <v>1078737.3666270056</v>
      </c>
      <c r="AS53" s="1">
        <f t="shared" ref="AS53" si="148">AS50-AS51</f>
        <v>1332050.531626449</v>
      </c>
      <c r="AU53" s="1">
        <f>AU50-AU51</f>
        <v>25879.52992025956</v>
      </c>
      <c r="AV53" s="1">
        <f t="shared" ref="AV53:BG53" si="149">AV50-AV51</f>
        <v>37743.344503943968</v>
      </c>
      <c r="AW53" s="1">
        <f t="shared" si="149"/>
        <v>-3056.9325580956684</v>
      </c>
      <c r="AX53" s="1">
        <f t="shared" si="149"/>
        <v>131075.3147184159</v>
      </c>
      <c r="AY53" s="1">
        <f t="shared" si="149"/>
        <v>77792.500312546981</v>
      </c>
      <c r="AZ53" s="1">
        <f t="shared" si="149"/>
        <v>80759.398937491729</v>
      </c>
      <c r="BA53" s="1">
        <f t="shared" si="149"/>
        <v>286777.61734141584</v>
      </c>
      <c r="BB53" s="1">
        <f t="shared" si="149"/>
        <v>114139.33307612939</v>
      </c>
      <c r="BC53" s="1">
        <f t="shared" si="149"/>
        <v>24197.050392077079</v>
      </c>
      <c r="BD53" s="1">
        <f t="shared" si="149"/>
        <v>154504.86108419858</v>
      </c>
      <c r="BE53" s="1">
        <f t="shared" si="149"/>
        <v>184438.30974809214</v>
      </c>
      <c r="BF53" s="1">
        <f t="shared" si="149"/>
        <v>202965.09686068652</v>
      </c>
      <c r="BG53" s="1">
        <f t="shared" si="149"/>
        <v>129649.58167093241</v>
      </c>
      <c r="BH53" s="1">
        <f t="shared" ref="BH53" si="150">BH50-BH51</f>
        <v>156928.80098487693</v>
      </c>
      <c r="BJ53" s="1">
        <f>BJ50-BJ51</f>
        <v>2276379.8433187697</v>
      </c>
      <c r="BK53" s="1">
        <f t="shared" ref="BK53:BV53" si="151">BK50-BK51</f>
        <v>3755454.1377825662</v>
      </c>
      <c r="BL53" s="1">
        <f t="shared" si="151"/>
        <v>-271664.1874139359</v>
      </c>
      <c r="BM53" s="1">
        <f t="shared" si="151"/>
        <v>5687491.8694765028</v>
      </c>
      <c r="BN53" s="1">
        <f t="shared" si="151"/>
        <v>3372818.7704728148</v>
      </c>
      <c r="BO53" s="1">
        <f t="shared" si="151"/>
        <v>2810443.6546515357</v>
      </c>
      <c r="BP53" s="1">
        <f t="shared" si="151"/>
        <v>10304101.549922623</v>
      </c>
      <c r="BQ53" s="1">
        <f t="shared" si="151"/>
        <v>4388578.892424386</v>
      </c>
      <c r="BR53" s="1">
        <f t="shared" si="151"/>
        <v>1012576.467916108</v>
      </c>
      <c r="BS53" s="1">
        <f t="shared" si="151"/>
        <v>6342125.071348249</v>
      </c>
      <c r="BT53" s="1">
        <f t="shared" si="151"/>
        <v>7467780.3385300776</v>
      </c>
      <c r="BU53" s="1">
        <f t="shared" si="151"/>
        <v>8142697.6341529647</v>
      </c>
      <c r="BV53" s="1">
        <f t="shared" si="151"/>
        <v>5354183.5116707794</v>
      </c>
      <c r="BW53" s="1">
        <f t="shared" ref="BW53" si="152">BW50-BW51</f>
        <v>6730852.1527870204</v>
      </c>
      <c r="BY53" s="1">
        <f>BY50-BY51</f>
        <v>767830.38771645306</v>
      </c>
      <c r="BZ53" s="1">
        <f t="shared" ref="BZ53:CK53" si="153">BZ50-BZ51</f>
        <v>1452046.8363446239</v>
      </c>
      <c r="CA53" s="38">
        <f t="shared" si="153"/>
        <v>-111836.56607136926</v>
      </c>
      <c r="CB53" s="1">
        <f t="shared" si="153"/>
        <v>2046100.9130234146</v>
      </c>
      <c r="CC53" s="1">
        <f t="shared" si="153"/>
        <v>1089153.1617492719</v>
      </c>
      <c r="CD53" s="1">
        <f t="shared" si="153"/>
        <v>981407.7382454616</v>
      </c>
      <c r="CE53" s="1">
        <f t="shared" si="153"/>
        <v>4019707.8198309327</v>
      </c>
      <c r="CF53" s="1">
        <f t="shared" si="153"/>
        <v>1744784.9086282959</v>
      </c>
      <c r="CG53" s="1">
        <f t="shared" si="153"/>
        <v>396600.48906683031</v>
      </c>
      <c r="CH53" s="1">
        <f t="shared" si="153"/>
        <v>2541872.5181487128</v>
      </c>
      <c r="CI53" s="1">
        <f t="shared" si="153"/>
        <v>2933015.2138047297</v>
      </c>
      <c r="CJ53" s="1">
        <f t="shared" si="153"/>
        <v>3175128.1853719726</v>
      </c>
      <c r="CK53" s="1">
        <f t="shared" si="153"/>
        <v>2047818.4553737706</v>
      </c>
      <c r="CL53" s="1">
        <f t="shared" ref="CL53" si="154">CL50-CL51</f>
        <v>2474185.5959772803</v>
      </c>
    </row>
    <row r="54" spans="1:90" s="55" customFormat="1"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132134607.12050506</v>
      </c>
      <c r="C55" s="41">
        <f t="shared" ref="C55:N55" si="155">C33-C34+C53</f>
        <v>156479206.61112645</v>
      </c>
      <c r="D55" s="41">
        <f t="shared" si="155"/>
        <v>134493289.28505826</v>
      </c>
      <c r="E55" s="41">
        <f t="shared" si="155"/>
        <v>199605646.40877506</v>
      </c>
      <c r="F55" s="41">
        <f t="shared" si="155"/>
        <v>184545043.58272475</v>
      </c>
      <c r="G55" s="41">
        <f t="shared" si="155"/>
        <v>184309827.00310686</v>
      </c>
      <c r="H55" s="41">
        <f t="shared" si="155"/>
        <v>245120290.68527266</v>
      </c>
      <c r="I55" s="41">
        <f t="shared" si="155"/>
        <v>202020667.96184856</v>
      </c>
      <c r="J55" s="41">
        <f t="shared" si="155"/>
        <v>176393410.55173177</v>
      </c>
      <c r="K55" s="41">
        <f t="shared" si="155"/>
        <v>210230313.99950171</v>
      </c>
      <c r="L55" s="41">
        <f t="shared" si="155"/>
        <v>202701863.5186469</v>
      </c>
      <c r="M55" s="41">
        <f t="shared" si="155"/>
        <v>222664753.1777294</v>
      </c>
      <c r="N55" s="41">
        <f t="shared" si="155"/>
        <v>210376802.69399005</v>
      </c>
      <c r="O55" s="41">
        <f t="shared" ref="O55" si="156">O33-O34+O53</f>
        <v>224380178.85417199</v>
      </c>
      <c r="P55" s="40"/>
      <c r="Q55" s="41">
        <f t="shared" ref="Q55:AC55" si="157">Q33-Q34+Q53</f>
        <v>63780555.290206172</v>
      </c>
      <c r="R55" s="41">
        <f t="shared" si="157"/>
        <v>69153824.201940402</v>
      </c>
      <c r="S55" s="41">
        <f t="shared" si="157"/>
        <v>59073123.36593803</v>
      </c>
      <c r="T55" s="41">
        <f t="shared" si="157"/>
        <v>94771982.852252632</v>
      </c>
      <c r="U55" s="41">
        <f t="shared" si="157"/>
        <v>89185968.429180577</v>
      </c>
      <c r="V55" s="41">
        <f t="shared" si="157"/>
        <v>99260071.947340772</v>
      </c>
      <c r="W55" s="41">
        <f t="shared" si="157"/>
        <v>126350548.41788165</v>
      </c>
      <c r="X55" s="41">
        <f t="shared" si="157"/>
        <v>95328990.659860358</v>
      </c>
      <c r="Y55" s="41">
        <f t="shared" si="157"/>
        <v>77449822.405575559</v>
      </c>
      <c r="Z55" s="41">
        <f t="shared" si="157"/>
        <v>93292772.422040239</v>
      </c>
      <c r="AA55" s="41">
        <f t="shared" si="157"/>
        <v>86104561.378225446</v>
      </c>
      <c r="AB55" s="41">
        <f t="shared" si="157"/>
        <v>89931589.124603555</v>
      </c>
      <c r="AC55" s="41">
        <f t="shared" si="157"/>
        <v>80960166.918508098</v>
      </c>
      <c r="AD55" s="41">
        <f t="shared" ref="AD55" si="158">AD33-AD34+AD53</f>
        <v>82473997.517970785</v>
      </c>
      <c r="AE55" s="40"/>
      <c r="AF55" s="41">
        <f t="shared" ref="AF55:AR55" si="159">AF33-AF34+AF53</f>
        <v>17920451.299050372</v>
      </c>
      <c r="AG55" s="41">
        <f t="shared" si="159"/>
        <v>18314922.535651453</v>
      </c>
      <c r="AH55" s="41">
        <f t="shared" si="159"/>
        <v>17003400.20056555</v>
      </c>
      <c r="AI55" s="41">
        <f t="shared" si="159"/>
        <v>29430157.436183702</v>
      </c>
      <c r="AJ55" s="41">
        <f t="shared" si="159"/>
        <v>27703769.421214994</v>
      </c>
      <c r="AK55" s="41">
        <f t="shared" si="159"/>
        <v>34430128.843602248</v>
      </c>
      <c r="AL55" s="41">
        <f t="shared" si="159"/>
        <v>47077784.450692147</v>
      </c>
      <c r="AM55" s="41">
        <f t="shared" si="159"/>
        <v>37348592.7441765</v>
      </c>
      <c r="AN55" s="41">
        <f t="shared" si="159"/>
        <v>31539014.745681368</v>
      </c>
      <c r="AO55" s="41">
        <f t="shared" si="159"/>
        <v>39793949.564263381</v>
      </c>
      <c r="AP55" s="41">
        <f t="shared" si="159"/>
        <v>34572640.348546162</v>
      </c>
      <c r="AQ55" s="41">
        <f t="shared" si="159"/>
        <v>37255043.89116995</v>
      </c>
      <c r="AR55" s="41">
        <f t="shared" si="159"/>
        <v>33465387.476903733</v>
      </c>
      <c r="AS55" s="41">
        <f t="shared" ref="AS55" si="160">AS33-AS34+AS53</f>
        <v>34260108.515485048</v>
      </c>
      <c r="AT55" s="40"/>
      <c r="AU55" s="41">
        <f t="shared" ref="AU55:BG55" si="161">AU33-AU34+AU53</f>
        <v>1656076.7176111513</v>
      </c>
      <c r="AV55" s="41">
        <f t="shared" si="161"/>
        <v>1718534.2368620604</v>
      </c>
      <c r="AW55" s="41">
        <f t="shared" si="161"/>
        <v>1740211.9999442997</v>
      </c>
      <c r="AX55" s="41">
        <f t="shared" si="161"/>
        <v>4097374.9783354276</v>
      </c>
      <c r="AY55" s="41">
        <f t="shared" si="161"/>
        <v>4168016.9683405617</v>
      </c>
      <c r="AZ55" s="41">
        <f t="shared" si="161"/>
        <v>5993151.4416553732</v>
      </c>
      <c r="BA55" s="41">
        <f t="shared" si="161"/>
        <v>7509807.2404552782</v>
      </c>
      <c r="BB55" s="41">
        <f t="shared" si="161"/>
        <v>6019750.0293186316</v>
      </c>
      <c r="BC55" s="41">
        <f t="shared" si="161"/>
        <v>5096366.3878054423</v>
      </c>
      <c r="BD55" s="41">
        <f t="shared" si="161"/>
        <v>5841008.1538319141</v>
      </c>
      <c r="BE55" s="41">
        <f t="shared" si="161"/>
        <v>5352682.2728290139</v>
      </c>
      <c r="BF55" s="41">
        <f t="shared" si="161"/>
        <v>5699595.5142712016</v>
      </c>
      <c r="BG55" s="41">
        <f t="shared" si="161"/>
        <v>5181230.9657985726</v>
      </c>
      <c r="BH55" s="41">
        <f t="shared" ref="BH55" si="162">BH33-BH34+BH53</f>
        <v>5227885.842527858</v>
      </c>
      <c r="BI55" s="40"/>
      <c r="BJ55" s="41">
        <f t="shared" ref="BJ55:BV55" si="163">BJ33-BJ34+BJ53</f>
        <v>98455022.839957774</v>
      </c>
      <c r="BK55" s="41">
        <f t="shared" si="163"/>
        <v>111906901.07666123</v>
      </c>
      <c r="BL55" s="41">
        <f t="shared" si="163"/>
        <v>101688655.49632902</v>
      </c>
      <c r="BM55" s="41">
        <f t="shared" si="163"/>
        <v>162717471.01697919</v>
      </c>
      <c r="BN55" s="41">
        <f t="shared" si="163"/>
        <v>164755778.99730381</v>
      </c>
      <c r="BO55" s="41">
        <f t="shared" si="163"/>
        <v>184938523.5751633</v>
      </c>
      <c r="BP55" s="41">
        <f t="shared" si="163"/>
        <v>243034270.46119294</v>
      </c>
      <c r="BQ55" s="41">
        <f t="shared" si="163"/>
        <v>199580513.94790149</v>
      </c>
      <c r="BR55" s="41">
        <f t="shared" si="163"/>
        <v>173839513.71829322</v>
      </c>
      <c r="BS55" s="41">
        <f t="shared" si="163"/>
        <v>212994221.41933617</v>
      </c>
      <c r="BT55" s="41">
        <f t="shared" si="163"/>
        <v>207160346.77254701</v>
      </c>
      <c r="BU55" s="41">
        <f t="shared" si="163"/>
        <v>221956680.68763083</v>
      </c>
      <c r="BV55" s="41">
        <f t="shared" si="163"/>
        <v>206334194.68515113</v>
      </c>
      <c r="BW55" s="41">
        <f t="shared" ref="BW55" si="164">BW33-BW34+BW53</f>
        <v>214557844.31108931</v>
      </c>
      <c r="BX55" s="40"/>
      <c r="BY55" s="41">
        <f t="shared" ref="BY55:CK55" si="165">BY33-BY34+BY53</f>
        <v>102267602.30728613</v>
      </c>
      <c r="BZ55" s="41">
        <f t="shared" si="165"/>
        <v>117953451.04982598</v>
      </c>
      <c r="CA55" s="41">
        <f t="shared" si="165"/>
        <v>107010343.66097142</v>
      </c>
      <c r="CB55" s="41">
        <f t="shared" si="165"/>
        <v>129016327.15052709</v>
      </c>
      <c r="CC55" s="41">
        <f t="shared" si="165"/>
        <v>127782508.21930045</v>
      </c>
      <c r="CD55" s="41">
        <f t="shared" si="165"/>
        <v>145987933.20215777</v>
      </c>
      <c r="CE55" s="41">
        <f t="shared" si="165"/>
        <v>187293908.39511868</v>
      </c>
      <c r="CF55" s="41">
        <f t="shared" si="165"/>
        <v>163698853.66635442</v>
      </c>
      <c r="CG55" s="41">
        <f t="shared" si="165"/>
        <v>150975348.24308479</v>
      </c>
      <c r="CH55" s="41">
        <f t="shared" si="165"/>
        <v>151001478.80867204</v>
      </c>
      <c r="CI55" s="41">
        <f t="shared" si="165"/>
        <v>147978470.20280442</v>
      </c>
      <c r="CJ55" s="41">
        <f t="shared" si="165"/>
        <v>161015821.8110294</v>
      </c>
      <c r="CK55" s="41">
        <f t="shared" si="165"/>
        <v>139462055.97866839</v>
      </c>
      <c r="CL55" s="41">
        <f t="shared" ref="CL55" si="166">CL33-CL34+CL53</f>
        <v>138158299.9493826</v>
      </c>
    </row>
    <row r="57" spans="1:90" x14ac:dyDescent="0.35">
      <c r="CA57" s="42"/>
    </row>
    <row r="58" spans="1:90" x14ac:dyDescent="0.35">
      <c r="CA58" s="42"/>
    </row>
    <row r="59" spans="1:90" x14ac:dyDescent="0.35">
      <c r="CA59" s="42"/>
    </row>
    <row r="60" spans="1:90" x14ac:dyDescent="0.35">
      <c r="CA60" s="42"/>
    </row>
    <row r="61" spans="1:90" x14ac:dyDescent="0.35">
      <c r="CA61" s="4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4" tint="-0.249977111117893"/>
  </sheetPr>
  <dimension ref="A1:DZ61"/>
  <sheetViews>
    <sheetView topLeftCell="B1" workbookViewId="0">
      <selection activeCell="B12" sqref="B12:O12"/>
    </sheetView>
  </sheetViews>
  <sheetFormatPr defaultColWidth="9.1796875" defaultRowHeight="14.5" x14ac:dyDescent="0.35"/>
  <cols>
    <col min="1" max="1" width="63" style="42" bestFit="1"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1" width="15.26953125" style="42" bestFit="1" customWidth="1"/>
    <col min="12" max="14" width="14.6328125" style="42" bestFit="1" customWidth="1"/>
    <col min="15" max="15" width="14.6328125" style="55" bestFit="1" customWidth="1"/>
    <col min="16" max="16" width="5.1796875" style="42" bestFit="1" customWidth="1"/>
    <col min="17" max="17" width="17.7265625" style="42" customWidth="1"/>
    <col min="18" max="18" width="14.453125" style="42" bestFit="1" customWidth="1"/>
    <col min="19" max="22" width="14" style="42" bestFit="1" customWidth="1"/>
    <col min="23" max="25" width="14.453125" style="42" bestFit="1" customWidth="1"/>
    <col min="26" max="26" width="15" style="42" customWidth="1"/>
    <col min="27" max="27" width="14.453125" style="42" bestFit="1" customWidth="1"/>
    <col min="28" max="29" width="13.54296875" style="42" bestFit="1" customWidth="1"/>
    <col min="30" max="30" width="13.54296875" style="55" customWidth="1"/>
    <col min="31" max="31" width="5.1796875" style="42"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6" width="7.54296875" style="42" customWidth="1"/>
    <col min="47" max="48" width="12.54296875" style="42" bestFit="1" customWidth="1"/>
    <col min="49" max="57" width="15.7265625" style="42" customWidth="1"/>
    <col min="58" max="59" width="11" style="42" bestFit="1" customWidth="1"/>
    <col min="60" max="60" width="11" style="55" customWidth="1"/>
    <col min="61" max="61" width="6.81640625" style="42"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3.54296875" style="42" bestFit="1" customWidth="1"/>
    <col min="75" max="75" width="13.54296875" style="55" customWidth="1"/>
    <col min="76" max="76" width="6.7265625" style="42" customWidth="1"/>
    <col min="77" max="78" width="14" style="42" bestFit="1" customWidth="1"/>
    <col min="79" max="79" width="14" style="44" bestFit="1" customWidth="1"/>
    <col min="80" max="85" width="14.453125" style="42" bestFit="1" customWidth="1"/>
    <col min="86" max="87" width="15.26953125" style="42" bestFit="1" customWidth="1"/>
    <col min="88" max="90" width="13.6328125" style="42" bestFit="1" customWidth="1"/>
    <col min="91"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09" x14ac:dyDescent="0.35">
      <c r="A1" s="56" t="s">
        <v>40</v>
      </c>
    </row>
    <row r="2" spans="1:109"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c r="CA2" s="58"/>
    </row>
    <row r="3" spans="1:109" s="55" customFormat="1" x14ac:dyDescent="0.35">
      <c r="A3" s="59" t="s">
        <v>48</v>
      </c>
      <c r="B3" s="98">
        <f t="shared" ref="B3:O3" si="0">SUM(B17,Q17,AF17,AU17,BJ17,BY17)</f>
        <v>2535889591.3759365</v>
      </c>
      <c r="C3" s="98">
        <f t="shared" si="0"/>
        <v>2824817588.5981069</v>
      </c>
      <c r="D3" s="98">
        <f t="shared" si="0"/>
        <v>3220261194.2854037</v>
      </c>
      <c r="E3" s="98">
        <f t="shared" si="0"/>
        <v>3627377552.2520189</v>
      </c>
      <c r="F3" s="98">
        <f t="shared" si="0"/>
        <v>4220949204.8883667</v>
      </c>
      <c r="G3" s="98">
        <f t="shared" si="0"/>
        <v>4709348734.4573278</v>
      </c>
      <c r="H3" s="98">
        <f t="shared" si="0"/>
        <v>5276526852.814991</v>
      </c>
      <c r="I3" s="98">
        <f t="shared" si="0"/>
        <v>5963190077.5635338</v>
      </c>
      <c r="J3" s="98">
        <f t="shared" si="0"/>
        <v>6379815404.1498375</v>
      </c>
      <c r="K3" s="98">
        <f t="shared" si="0"/>
        <v>6757114782.7717829</v>
      </c>
      <c r="L3" s="98">
        <f t="shared" si="0"/>
        <v>7133090069.9847279</v>
      </c>
      <c r="M3" s="98">
        <f t="shared" si="0"/>
        <v>7360291031.9930201</v>
      </c>
      <c r="N3" s="98">
        <f t="shared" si="0"/>
        <v>7542911245.15977</v>
      </c>
      <c r="O3" s="98">
        <f t="shared" si="0"/>
        <v>7762253644</v>
      </c>
      <c r="P3" s="1"/>
      <c r="Q3" s="1"/>
      <c r="R3" s="1"/>
      <c r="S3" s="1"/>
      <c r="T3" s="1"/>
      <c r="U3" s="1"/>
      <c r="V3" s="1"/>
      <c r="W3" s="1"/>
      <c r="X3" s="1"/>
      <c r="Y3" s="1"/>
      <c r="Z3" s="1"/>
      <c r="AA3" s="1"/>
      <c r="AB3" s="1"/>
      <c r="AC3" s="1"/>
      <c r="AD3" s="1"/>
      <c r="AE3" s="1"/>
      <c r="AF3" s="1"/>
      <c r="AG3" s="1"/>
      <c r="CA3" s="58"/>
    </row>
    <row r="4" spans="1:109" s="55" customFormat="1" x14ac:dyDescent="0.35">
      <c r="A4" s="59" t="s">
        <v>45</v>
      </c>
      <c r="B4" s="99">
        <f t="shared" ref="B4:N4" si="1">B17/B$3</f>
        <v>0.31892210611554955</v>
      </c>
      <c r="C4" s="99">
        <f t="shared" si="1"/>
        <v>0.32608093239919844</v>
      </c>
      <c r="D4" s="99">
        <f t="shared" si="1"/>
        <v>0.33334243467696889</v>
      </c>
      <c r="E4" s="99">
        <f t="shared" si="1"/>
        <v>0.33534321925016897</v>
      </c>
      <c r="F4" s="99">
        <f t="shared" si="1"/>
        <v>0.34948434160903014</v>
      </c>
      <c r="G4" s="99">
        <f t="shared" si="1"/>
        <v>0.33897316049705145</v>
      </c>
      <c r="H4" s="99">
        <f t="shared" si="1"/>
        <v>0.35970806126230842</v>
      </c>
      <c r="I4" s="99">
        <f t="shared" si="1"/>
        <v>0.37712004087859968</v>
      </c>
      <c r="J4" s="99">
        <f t="shared" si="1"/>
        <v>0.40589414397137497</v>
      </c>
      <c r="K4" s="99">
        <f t="shared" si="1"/>
        <v>0.41280033788671222</v>
      </c>
      <c r="L4" s="99">
        <f t="shared" si="1"/>
        <v>0.42418010151475322</v>
      </c>
      <c r="M4" s="99">
        <f t="shared" si="1"/>
        <v>0.44456114764687382</v>
      </c>
      <c r="N4" s="99">
        <f t="shared" si="1"/>
        <v>0.46040078481941776</v>
      </c>
      <c r="O4" s="99">
        <f t="shared" ref="O4" si="2">O17/O$3</f>
        <v>0.47148495190297079</v>
      </c>
      <c r="CA4" s="58"/>
    </row>
    <row r="5" spans="1:109" s="55" customFormat="1" x14ac:dyDescent="0.35">
      <c r="A5" s="67" t="s">
        <v>46</v>
      </c>
      <c r="B5" s="99">
        <f t="shared" ref="B5:O5" si="3">Q17/B$3</f>
        <v>0.15892759447520483</v>
      </c>
      <c r="C5" s="99">
        <f t="shared" si="3"/>
        <v>0.14238454024722291</v>
      </c>
      <c r="D5" s="99">
        <f t="shared" si="3"/>
        <v>0.13192073721030104</v>
      </c>
      <c r="E5" s="99">
        <f t="shared" si="3"/>
        <v>0.12440970770653971</v>
      </c>
      <c r="F5" s="99">
        <f t="shared" si="3"/>
        <v>0.11654604141918783</v>
      </c>
      <c r="G5" s="99">
        <f t="shared" si="3"/>
        <v>0.11819088139234429</v>
      </c>
      <c r="H5" s="99">
        <f t="shared" si="3"/>
        <v>0.12634827628023196</v>
      </c>
      <c r="I5" s="99">
        <f t="shared" si="3"/>
        <v>0.12820929006676662</v>
      </c>
      <c r="J5" s="99">
        <f t="shared" si="3"/>
        <v>0.13618109865732511</v>
      </c>
      <c r="K5" s="99">
        <f t="shared" si="3"/>
        <v>0.14165862440746196</v>
      </c>
      <c r="L5" s="99">
        <f t="shared" si="3"/>
        <v>0.14303359006963787</v>
      </c>
      <c r="M5" s="99">
        <f t="shared" si="3"/>
        <v>0.14261773887185952</v>
      </c>
      <c r="N5" s="99">
        <f t="shared" si="3"/>
        <v>0.14141056575615599</v>
      </c>
      <c r="O5" s="99">
        <f t="shared" si="3"/>
        <v>0.13870265252568961</v>
      </c>
      <c r="CA5" s="58"/>
    </row>
    <row r="6" spans="1:109" s="55" customFormat="1" x14ac:dyDescent="0.35">
      <c r="A6" s="59" t="s">
        <v>49</v>
      </c>
      <c r="B6" s="99">
        <f t="shared" ref="B6:O6" si="4">AF17/B$3</f>
        <v>7.5176668646222355E-2</v>
      </c>
      <c r="C6" s="99">
        <f t="shared" si="4"/>
        <v>7.1638109778227835E-2</v>
      </c>
      <c r="D6" s="99">
        <f t="shared" si="4"/>
        <v>6.6127611568039757E-2</v>
      </c>
      <c r="E6" s="99">
        <f t="shared" si="4"/>
        <v>6.7170853485139972E-2</v>
      </c>
      <c r="F6" s="99">
        <f t="shared" si="4"/>
        <v>7.0003388045422527E-2</v>
      </c>
      <c r="G6" s="99">
        <f t="shared" si="4"/>
        <v>8.5502852950040661E-2</v>
      </c>
      <c r="H6" s="99">
        <f t="shared" si="4"/>
        <v>8.3556344162849211E-2</v>
      </c>
      <c r="I6" s="99">
        <f t="shared" si="4"/>
        <v>8.0062823653576268E-2</v>
      </c>
      <c r="J6" s="99">
        <f t="shared" si="4"/>
        <v>6.7170655334142543E-2</v>
      </c>
      <c r="K6" s="99">
        <f t="shared" si="4"/>
        <v>8.1485474690790871E-2</v>
      </c>
      <c r="L6" s="99">
        <f t="shared" si="4"/>
        <v>8.0441074256788189E-2</v>
      </c>
      <c r="M6" s="99">
        <f t="shared" si="4"/>
        <v>7.9165725757760042E-2</v>
      </c>
      <c r="N6" s="99">
        <f t="shared" si="4"/>
        <v>7.752269518160057E-2</v>
      </c>
      <c r="O6" s="99">
        <f t="shared" si="4"/>
        <v>7.5810148313674455E-2</v>
      </c>
      <c r="CA6" s="58"/>
    </row>
    <row r="7" spans="1:109" s="55" customFormat="1" x14ac:dyDescent="0.35">
      <c r="A7" s="67" t="s">
        <v>50</v>
      </c>
      <c r="B7" s="99">
        <f t="shared" ref="B7:O7" si="5">AU17/B$3</f>
        <v>5.1593047484228697E-3</v>
      </c>
      <c r="C7" s="99">
        <f t="shared" si="5"/>
        <v>4.5833224538104171E-3</v>
      </c>
      <c r="D7" s="99">
        <f t="shared" si="5"/>
        <v>4.0157441792915919E-3</v>
      </c>
      <c r="E7" s="99">
        <f t="shared" si="5"/>
        <v>3.6809928772237491E-3</v>
      </c>
      <c r="F7" s="99">
        <f t="shared" si="5"/>
        <v>3.386046267965737E-3</v>
      </c>
      <c r="G7" s="99">
        <f t="shared" si="5"/>
        <v>4.8216679206577141E-3</v>
      </c>
      <c r="H7" s="99">
        <f t="shared" si="5"/>
        <v>4.2815302250846935E-3</v>
      </c>
      <c r="I7" s="99">
        <f t="shared" si="5"/>
        <v>3.801932705081838E-3</v>
      </c>
      <c r="J7" s="99">
        <f t="shared" si="5"/>
        <v>2.4093678134320807E-3</v>
      </c>
      <c r="K7" s="99">
        <f t="shared" si="5"/>
        <v>3.2151092162830503E-3</v>
      </c>
      <c r="L7" s="99">
        <f t="shared" si="5"/>
        <v>3.0921290469625631E-3</v>
      </c>
      <c r="M7" s="99">
        <f t="shared" si="5"/>
        <v>3.111917270145714E-3</v>
      </c>
      <c r="N7" s="99">
        <f t="shared" si="5"/>
        <v>3.2130331387408301E-3</v>
      </c>
      <c r="O7" s="99">
        <f t="shared" si="5"/>
        <v>3.3484712291115127E-3</v>
      </c>
      <c r="CA7" s="58"/>
    </row>
    <row r="8" spans="1:109" s="55" customFormat="1" x14ac:dyDescent="0.35">
      <c r="A8" s="59" t="s">
        <v>51</v>
      </c>
      <c r="B8" s="99">
        <f t="shared" ref="B8:O8" si="6">BJ17/B$3</f>
        <v>0.30891515238335526</v>
      </c>
      <c r="C8" s="99">
        <f t="shared" si="6"/>
        <v>0.29226421402630576</v>
      </c>
      <c r="D8" s="99">
        <f t="shared" si="6"/>
        <v>0.29816456750161202</v>
      </c>
      <c r="E8" s="99">
        <f t="shared" si="6"/>
        <v>0.30046183349333666</v>
      </c>
      <c r="F8" s="99">
        <f t="shared" si="6"/>
        <v>0.30743452447652042</v>
      </c>
      <c r="G8" s="99">
        <f t="shared" si="6"/>
        <v>0.3050476687837837</v>
      </c>
      <c r="H8" s="99">
        <f t="shared" si="6"/>
        <v>0.29270404694337904</v>
      </c>
      <c r="I8" s="99">
        <f t="shared" si="6"/>
        <v>0.28192513009278636</v>
      </c>
      <c r="J8" s="99">
        <f t="shared" si="6"/>
        <v>0.27679514603398353</v>
      </c>
      <c r="K8" s="99">
        <f t="shared" si="6"/>
        <v>0.27519517486148248</v>
      </c>
      <c r="L8" s="99">
        <f t="shared" si="6"/>
        <v>0.26934702241943143</v>
      </c>
      <c r="M8" s="99">
        <f t="shared" si="6"/>
        <v>0.26339585338980365</v>
      </c>
      <c r="N8" s="99">
        <f t="shared" si="6"/>
        <v>0.25851703768180051</v>
      </c>
      <c r="O8" s="99">
        <f t="shared" si="6"/>
        <v>0.25454331468893188</v>
      </c>
      <c r="CA8" s="58"/>
    </row>
    <row r="9" spans="1:109" s="55" customFormat="1" x14ac:dyDescent="0.35">
      <c r="A9" s="59" t="s">
        <v>52</v>
      </c>
      <c r="B9" s="99">
        <f t="shared" ref="B9:O9" si="7">BY17/B$3</f>
        <v>0.13289917363124518</v>
      </c>
      <c r="C9" s="99">
        <f t="shared" si="7"/>
        <v>0.16304888109523458</v>
      </c>
      <c r="D9" s="99">
        <f t="shared" si="7"/>
        <v>0.16642890486378684</v>
      </c>
      <c r="E9" s="99">
        <f t="shared" si="7"/>
        <v>0.16893339318759079</v>
      </c>
      <c r="F9" s="99">
        <f t="shared" si="7"/>
        <v>0.15314565818187337</v>
      </c>
      <c r="G9" s="99">
        <f t="shared" si="7"/>
        <v>0.14746376845612208</v>
      </c>
      <c r="H9" s="99">
        <f t="shared" si="7"/>
        <v>0.13340174112614669</v>
      </c>
      <c r="I9" s="99">
        <f t="shared" si="7"/>
        <v>0.12888078260318925</v>
      </c>
      <c r="J9" s="99">
        <f t="shared" si="7"/>
        <v>0.11154958818974171</v>
      </c>
      <c r="K9" s="99">
        <f t="shared" si="7"/>
        <v>8.564527893726942E-2</v>
      </c>
      <c r="L9" s="99">
        <f t="shared" si="7"/>
        <v>7.9906082692426772E-2</v>
      </c>
      <c r="M9" s="99">
        <f t="shared" si="7"/>
        <v>6.7147617063557402E-2</v>
      </c>
      <c r="N9" s="99">
        <f t="shared" si="7"/>
        <v>5.8935883422284369E-2</v>
      </c>
      <c r="O9" s="99">
        <f t="shared" si="7"/>
        <v>5.6110461339621741E-2</v>
      </c>
      <c r="CA9" s="58"/>
    </row>
    <row r="10" spans="1:109" s="55" customFormat="1" x14ac:dyDescent="0.35">
      <c r="A10" s="59" t="s">
        <v>53</v>
      </c>
      <c r="B10" s="100">
        <f>SUM(B4:B9)</f>
        <v>1.0000000000000002</v>
      </c>
      <c r="C10" s="100">
        <f t="shared" ref="C10:N10" si="8">SUM(C4:C9)</f>
        <v>1</v>
      </c>
      <c r="D10" s="100">
        <f t="shared" si="8"/>
        <v>1.0000000000000002</v>
      </c>
      <c r="E10" s="100">
        <f t="shared" si="8"/>
        <v>0.99999999999999989</v>
      </c>
      <c r="F10" s="100">
        <f t="shared" si="8"/>
        <v>1</v>
      </c>
      <c r="G10" s="100">
        <f t="shared" si="8"/>
        <v>0.99999999999999989</v>
      </c>
      <c r="H10" s="100">
        <f t="shared" si="8"/>
        <v>1</v>
      </c>
      <c r="I10" s="100">
        <f t="shared" si="8"/>
        <v>1.0000000000000002</v>
      </c>
      <c r="J10" s="100">
        <f t="shared" si="8"/>
        <v>1</v>
      </c>
      <c r="K10" s="100">
        <f t="shared" si="8"/>
        <v>1.0000000000000002</v>
      </c>
      <c r="L10" s="100">
        <f t="shared" si="8"/>
        <v>1</v>
      </c>
      <c r="M10" s="100">
        <f t="shared" si="8"/>
        <v>1</v>
      </c>
      <c r="N10" s="100">
        <f t="shared" si="8"/>
        <v>1.0000000000000002</v>
      </c>
      <c r="O10" s="100">
        <f t="shared" ref="O10" si="9">SUM(O4:O9)</f>
        <v>1</v>
      </c>
      <c r="CA10" s="58"/>
    </row>
    <row r="11" spans="1:109" s="55" customFormat="1" x14ac:dyDescent="0.35">
      <c r="A11" s="59"/>
      <c r="CA11" s="58"/>
    </row>
    <row r="12" spans="1:109" s="55" customFormat="1" x14ac:dyDescent="0.35">
      <c r="A12" s="59" t="s">
        <v>193</v>
      </c>
      <c r="B12" s="1">
        <f>Opex!E43</f>
        <v>198507619.38633299</v>
      </c>
      <c r="C12" s="1">
        <f>Opex!F43</f>
        <v>249199634.07414001</v>
      </c>
      <c r="D12" s="1">
        <f>Opex!G43</f>
        <v>304612286.26150602</v>
      </c>
      <c r="E12" s="1">
        <f>Opex!H43</f>
        <v>296582849.79402202</v>
      </c>
      <c r="F12" s="1">
        <f>Opex!I43</f>
        <v>324946117.72000003</v>
      </c>
      <c r="G12" s="1">
        <f>Opex!J43</f>
        <v>336208005.376221</v>
      </c>
      <c r="H12" s="1">
        <f>Opex!K43</f>
        <v>429455712.74000198</v>
      </c>
      <c r="I12" s="1">
        <f>Opex!L43</f>
        <v>401260429.50844705</v>
      </c>
      <c r="J12" s="1">
        <f>Opex!M43</f>
        <v>390948496.45502305</v>
      </c>
      <c r="K12" s="1">
        <f>Opex!N43</f>
        <v>391299867.02397501</v>
      </c>
      <c r="L12" s="1">
        <f>Opex!O43</f>
        <v>313936839.55385602</v>
      </c>
      <c r="M12" s="1">
        <f>Opex!P43</f>
        <v>321942692.549999</v>
      </c>
      <c r="N12" s="1">
        <f>Opex!Q43</f>
        <v>345390714</v>
      </c>
      <c r="O12" s="1">
        <f>Opex!R43</f>
        <v>401766886</v>
      </c>
      <c r="CA12" s="58"/>
    </row>
    <row r="13" spans="1:109" s="55" customFormat="1" x14ac:dyDescent="0.35">
      <c r="A13" s="59"/>
      <c r="CA13" s="58"/>
    </row>
    <row r="14" spans="1:109" s="55" customFormat="1" x14ac:dyDescent="0.35">
      <c r="A14" s="59"/>
      <c r="B14" s="1"/>
      <c r="C14" s="1"/>
      <c r="Q14" s="56" t="s">
        <v>9</v>
      </c>
      <c r="BJ14" s="56" t="s">
        <v>190</v>
      </c>
      <c r="BY14" s="56" t="s">
        <v>192</v>
      </c>
      <c r="CA14" s="58"/>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3472762257.09477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3659785786</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403022832.61208773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402210353.63481033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424819230.75985491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451280981.01693714</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491934920.86120749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556602077.70943272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666680072.59953129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764536366.37760758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868810270.96805155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957203585.09077692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1020271481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1049708064.4216701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1066647346.6265141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1076645170</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190639731.534273</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202364592.51546001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212948181.403337</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243654046.097606</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295480745.10981798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402662752.33276498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440887293.69832498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477429835.59272498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428536381.607602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550606705.61431897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573793428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582682781.33606005</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584746809.24038804</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588457600</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13083427.210262001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12947049.8817403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12931745.146750201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13352350.932840999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14292329.3024852</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22706915.7201229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22591609.203798398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22671647.3825083</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15371321.8903968</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21724862.013572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22056435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22904616.7757577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24235623.793279201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25991683</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783374719.54726195</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825593092.29930997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960167786.23633194</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1089888510.1222131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1297665511.644402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1436575852.93607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1544460763.6243591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1681173138.385112</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1765901936.4615121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1859525384.203989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1921276571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1938670137.5691199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1949971070.5954449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1975829772</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337017631.11393797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460583347.11905998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535944543.94027007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612785198.27443099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646420044.134884</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694458311.35714698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703897869.26438701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768540604.00796103</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711665781.05948496</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578714980.38163602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569977284.98472798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494226003.69260299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444548137.80937403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435543633</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68105714.003205106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70218435</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10777037.79663584</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14256806.320512937</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9913143.433001278</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19642651.120553557</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8953767.7086826116</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16027050.932629909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22721776.404381942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13498502.56484092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21181136.904811841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23767384.824970871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15391435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13402581.650490139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20810969.57361117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20623947</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4450822.9013724104</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6634133.9666014099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5006923.8137314599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10605391.370186999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5378081.2093398897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9491405.3995962292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13228965.489775499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8019855.5842046002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12189254.511237601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14540971.574012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9230948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7387397.9095537402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10960831.305939199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10982529</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327726.36873334</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433485.83813089202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296791.865111819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581180.20046395599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260136.43505205601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455597.32385597198</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639981.06031380501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378244.08920294797</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480327.50810597098</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587598.27931612195</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330692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294585.16303619999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446493.16955299198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451865</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20906177.949350111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29213507.039268102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22394583.935540922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47438958.576069698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23618968.81500484</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40873825.102158397</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52347018.930287793</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29635386.473742101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43262630.960081801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46263554.2446886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28979896</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24756642.109658837</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37998060.752089098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37766029</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8994100.0039015897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16297683.421452742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12500164.29015189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26672353.5178013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11765570.346759509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19758906.222138442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23857488.616434902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13547681.259269049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18110740.71813447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14397981.395968281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8597347.3869956303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6311221.3148578797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8662675.7711592596</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8324985</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-92495936.670376405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-99552083</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-15488115.1004359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-15972315.759872399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-16864227.8036591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-17774123.056551099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-18660275.725215498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-20233827.640006199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-22670845.5821831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-25060833.354158401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-27373094.740580399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-24138428.052548699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-25930919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-27009103.5742708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-28033324.446948901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-29425680</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-6309880.74953325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-6909135.2373348102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-7684198.1271421099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-8467423.0441410299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-9593007.4842193592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-10572664.1364442</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-11985361.723048599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-13618557.813110201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-14713002.8402844</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-15236183.5594288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-15941188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-15088941.541022301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-14886157.103956399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-15570464</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-472977.88784933998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-487764.46476399002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-515001.780078476</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-542788.26875616203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-569849.70359307004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-617903.01777963701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-692324.95947281097</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-765310.68827481498</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-681865.89294233499</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-655110.28724742995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-617922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-658530.79906069499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-667094.068542041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-715834</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-40968368.232780702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-43643526.575402603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-48786973.559517503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-53479472.067241505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-60720082.500756398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-65963719.636486501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-71113407.542499706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-77244681.920403391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-81796461.730919197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-72437732.541140407</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-76942340</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-81140043.648123696</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-84737440.934617296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-88460499</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-48243875.443066999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-58114997.329990193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-72509418.414959192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-88371576.249550402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-111241925.18398871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-128782120.8479248</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-86646908.372735903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-104308758.4078819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-214674489.15961319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-79505243.194209501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-95000710</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-105680227.3607976</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-91924880.663006306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-94716754</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-9281145.1876589023</v>
      </c>
      <c r="C20" s="53">
        <f t="shared" ref="C20:BR20" si="11">SUM(C18:C19)</f>
        <v>-1372914.093551401</v>
      </c>
      <c r="D20" s="53">
        <f t="shared" si="11"/>
        <v>-13366002.372941796</v>
      </c>
      <c r="E20" s="53">
        <f t="shared" si="11"/>
        <v>10673575.575003803</v>
      </c>
      <c r="F20" s="53">
        <f t="shared" si="11"/>
        <v>-21042563.4420872</v>
      </c>
      <c r="G20" s="53">
        <f t="shared" si="11"/>
        <v>-5398067.2694171965</v>
      </c>
      <c r="H20" s="53">
        <f t="shared" si="11"/>
        <v>6208557.2680429965</v>
      </c>
      <c r="I20" s="53">
        <f t="shared" si="11"/>
        <v>-27950915.190911494</v>
      </c>
      <c r="J20" s="53">
        <f t="shared" si="11"/>
        <v>-12785151.794535406</v>
      </c>
      <c r="K20" s="53">
        <f t="shared" si="11"/>
        <v>-3277619.5570511967</v>
      </c>
      <c r="L20" s="53">
        <f t="shared" si="11"/>
        <v>-32757468</v>
      </c>
      <c r="M20" s="53">
        <f t="shared" si="11"/>
        <v>-43616956.119606704</v>
      </c>
      <c r="N20" s="53">
        <f t="shared" si="11"/>
        <v>-24390222.667171299</v>
      </c>
      <c r="O20" s="53">
        <f t="shared" ref="O20" si="12">SUM(O18:O19)</f>
        <v>-29333648</v>
      </c>
      <c r="P20" s="53">
        <f t="shared" si="11"/>
        <v>0</v>
      </c>
      <c r="Q20" s="53">
        <f t="shared" si="11"/>
        <v>-4711077.3038000595</v>
      </c>
      <c r="R20" s="53">
        <f t="shared" si="11"/>
        <v>-1715509.4393594619</v>
      </c>
      <c r="S20" s="53">
        <f t="shared" si="11"/>
        <v>-6951084.3706578221</v>
      </c>
      <c r="T20" s="53">
        <f t="shared" si="11"/>
        <v>1868528.064002458</v>
      </c>
      <c r="U20" s="53">
        <f t="shared" si="11"/>
        <v>-9706508.0165328868</v>
      </c>
      <c r="V20" s="53">
        <f t="shared" si="11"/>
        <v>-4206776.7073762901</v>
      </c>
      <c r="W20" s="53">
        <f t="shared" si="11"/>
        <v>50930.822198841721</v>
      </c>
      <c r="X20" s="53">
        <f t="shared" si="11"/>
        <v>-11562330.789317481</v>
      </c>
      <c r="Y20" s="53">
        <f t="shared" si="11"/>
        <v>-6191957.8357685581</v>
      </c>
      <c r="Z20" s="53">
        <f t="shared" si="11"/>
        <v>-371043.22757782787</v>
      </c>
      <c r="AA20" s="53">
        <f t="shared" si="11"/>
        <v>-10539484</v>
      </c>
      <c r="AB20" s="53">
        <f t="shared" si="11"/>
        <v>-13606521.923780661</v>
      </c>
      <c r="AC20" s="53">
        <f t="shared" si="11"/>
        <v>-7222354.8733377308</v>
      </c>
      <c r="AD20" s="53">
        <f t="shared" ref="AD20" si="13">SUM(AD18:AD19)</f>
        <v>-8801733</v>
      </c>
      <c r="AE20" s="53">
        <f t="shared" si="11"/>
        <v>0</v>
      </c>
      <c r="AF20" s="53">
        <f t="shared" si="11"/>
        <v>-1859057.8481608396</v>
      </c>
      <c r="AG20" s="53">
        <f t="shared" si="11"/>
        <v>-275001.27073340025</v>
      </c>
      <c r="AH20" s="53">
        <f t="shared" si="11"/>
        <v>-2677274.31341065</v>
      </c>
      <c r="AI20" s="53">
        <f t="shared" si="11"/>
        <v>2137968.3260459695</v>
      </c>
      <c r="AJ20" s="53">
        <f t="shared" si="11"/>
        <v>-4214926.2748794695</v>
      </c>
      <c r="AK20" s="53">
        <f t="shared" si="11"/>
        <v>-1081258.7368479706</v>
      </c>
      <c r="AL20" s="53">
        <f t="shared" si="11"/>
        <v>1243603.7667268999</v>
      </c>
      <c r="AM20" s="53">
        <f t="shared" si="11"/>
        <v>-5598702.2289056005</v>
      </c>
      <c r="AN20" s="53">
        <f t="shared" si="11"/>
        <v>-2523748.3290467989</v>
      </c>
      <c r="AO20" s="53">
        <f t="shared" si="11"/>
        <v>-695211.98541679978</v>
      </c>
      <c r="AP20" s="53">
        <f t="shared" si="11"/>
        <v>-6710240</v>
      </c>
      <c r="AQ20" s="53">
        <f t="shared" si="11"/>
        <v>-7701543.6314685605</v>
      </c>
      <c r="AR20" s="53">
        <f t="shared" si="11"/>
        <v>-3925325.7980172001</v>
      </c>
      <c r="AS20" s="53">
        <f t="shared" ref="AS20" si="14">SUM(AS18:AS19)</f>
        <v>-4587935</v>
      </c>
      <c r="AT20" s="53">
        <f t="shared" si="11"/>
        <v>0</v>
      </c>
      <c r="AU20" s="53">
        <f t="shared" si="11"/>
        <v>-145251.51911599998</v>
      </c>
      <c r="AV20" s="53">
        <f t="shared" si="11"/>
        <v>-54278.626633098</v>
      </c>
      <c r="AW20" s="53">
        <f t="shared" si="11"/>
        <v>-218209.914966657</v>
      </c>
      <c r="AX20" s="53">
        <f t="shared" si="11"/>
        <v>38391.931707793963</v>
      </c>
      <c r="AY20" s="53">
        <f t="shared" si="11"/>
        <v>-309713.26854101405</v>
      </c>
      <c r="AZ20" s="53">
        <f t="shared" si="11"/>
        <v>-162305.69392366504</v>
      </c>
      <c r="BA20" s="53">
        <f t="shared" si="11"/>
        <v>-52343.89915900596</v>
      </c>
      <c r="BB20" s="53">
        <f t="shared" si="11"/>
        <v>-387066.59907186701</v>
      </c>
      <c r="BC20" s="53">
        <f t="shared" si="11"/>
        <v>-201538.38483636401</v>
      </c>
      <c r="BD20" s="53">
        <f t="shared" si="11"/>
        <v>-67512.007931308006</v>
      </c>
      <c r="BE20" s="53">
        <f t="shared" si="11"/>
        <v>-287230</v>
      </c>
      <c r="BF20" s="53">
        <f t="shared" si="11"/>
        <v>-363945.636024495</v>
      </c>
      <c r="BG20" s="53">
        <f t="shared" si="11"/>
        <v>-220600.89898904902</v>
      </c>
      <c r="BH20" s="53">
        <f t="shared" ref="BH20" si="15">SUM(BH18:BH19)</f>
        <v>-263969</v>
      </c>
      <c r="BI20" s="53">
        <f t="shared" si="11"/>
        <v>0</v>
      </c>
      <c r="BJ20" s="53">
        <f t="shared" si="11"/>
        <v>-20062190.283430591</v>
      </c>
      <c r="BK20" s="53">
        <f t="shared" si="11"/>
        <v>-14430019.5361345</v>
      </c>
      <c r="BL20" s="53">
        <f t="shared" si="11"/>
        <v>-26392389.623976581</v>
      </c>
      <c r="BM20" s="53">
        <f t="shared" si="11"/>
        <v>-6040513.4911718071</v>
      </c>
      <c r="BN20" s="53">
        <f t="shared" si="11"/>
        <v>-37101113.685751557</v>
      </c>
      <c r="BO20" s="53">
        <f t="shared" si="11"/>
        <v>-25089894.534328103</v>
      </c>
      <c r="BP20" s="53">
        <f t="shared" si="11"/>
        <v>-18766388.612211913</v>
      </c>
      <c r="BQ20" s="53">
        <f t="shared" si="11"/>
        <v>-47609295.446661294</v>
      </c>
      <c r="BR20" s="53">
        <f t="shared" si="11"/>
        <v>-38533830.770837396</v>
      </c>
      <c r="BS20" s="53">
        <f t="shared" ref="BS20:CK20" si="16">SUM(BS18:BS19)</f>
        <v>-26174178.296451807</v>
      </c>
      <c r="BT20" s="53">
        <f t="shared" si="16"/>
        <v>-47962444</v>
      </c>
      <c r="BU20" s="53">
        <f t="shared" si="16"/>
        <v>-56383401.538464859</v>
      </c>
      <c r="BV20" s="53">
        <f t="shared" si="16"/>
        <v>-46739380.182528198</v>
      </c>
      <c r="BW20" s="53">
        <f t="shared" ref="BW20" si="17">SUM(BW18:BW19)</f>
        <v>-50694470</v>
      </c>
      <c r="BX20" s="53">
        <f t="shared" si="16"/>
        <v>0</v>
      </c>
      <c r="BY20" s="53">
        <f t="shared" si="16"/>
        <v>-39249775.439165413</v>
      </c>
      <c r="BZ20" s="53">
        <f t="shared" si="16"/>
        <v>-41817313.908537447</v>
      </c>
      <c r="CA20" s="53">
        <f t="shared" si="16"/>
        <v>-60009254.124807298</v>
      </c>
      <c r="CB20" s="53">
        <f t="shared" si="16"/>
        <v>-61699222.731749102</v>
      </c>
      <c r="CC20" s="53">
        <f t="shared" si="16"/>
        <v>-99476354.837229192</v>
      </c>
      <c r="CD20" s="53">
        <f t="shared" si="16"/>
        <v>-109023214.62578636</v>
      </c>
      <c r="CE20" s="53">
        <f t="shared" si="16"/>
        <v>-62789419.756301001</v>
      </c>
      <c r="CF20" s="53">
        <f t="shared" si="16"/>
        <v>-90761077.148612857</v>
      </c>
      <c r="CG20" s="53">
        <f t="shared" si="16"/>
        <v>-196563748.44147873</v>
      </c>
      <c r="CH20" s="53">
        <f t="shared" si="16"/>
        <v>-65107261.79824122</v>
      </c>
      <c r="CI20" s="53">
        <f t="shared" si="16"/>
        <v>-86403362.613004372</v>
      </c>
      <c r="CJ20" s="53">
        <f t="shared" si="16"/>
        <v>-99369006.045939714</v>
      </c>
      <c r="CK20" s="53">
        <f t="shared" si="16"/>
        <v>-83262204.891847044</v>
      </c>
      <c r="CL20" s="53">
        <f t="shared" ref="CL20" si="18">SUM(CL18:CL19)</f>
        <v>-86391769</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211413751.48314199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218792305</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3898598.3265218236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24324386.564404592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33412834.627740219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27354307.209590822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74373664.864757702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114284771.59747539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97805362.955876842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108440739.64082541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94585271.958493888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63438938.649003603</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39976068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30543458.020347264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17220178.5101262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27204639</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13583918.8293481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10858590.1586105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33383139.007679399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41631386.098234899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111396933.497826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39305800.102407798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35388095.9471706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33290567.7494504</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124594072.33576401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23881934.603064898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15599594</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9764705.2914736401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7636116.2593262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9205969</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8874.1905942308695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38973.891643064497</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638815.70105741394</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607059.722736169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8724299.6861787699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46999.1775991123</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132382.07786890201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1647008.4654421799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6555078.5080115898</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399085.14108474698</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1135412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1694899.16753237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1976659.8048646699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6380128</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62280563.035477549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149004713.47315609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156113113.50985876</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171067827.5773325</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176011454.97741881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132974805.2226173</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156192264.0808796</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136286227.02766079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132157278.51330541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88284573.45277521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65356011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68239938.921019495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72705954.864229694</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86368690</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169629339.3426854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124174742.3535445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144532336.1975272</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186417452.6110312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156570055.49070758</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131924392.775491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139519525.27483681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73312995.158718795</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72324049.4275617</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68519394.913871795</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24404675</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54552971.919320881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77986258.371950492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103443308</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-445110.768442475</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3.2895372985409899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-89157.819497769902</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0.65891008146302099</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-713500.70790986205</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-1278588.800655362</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-359208.40492842102</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-559328.99630171992</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-107874.0723210444</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-504887</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-6813847.8983986704</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-6996231.6237978199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-7682427.7385581201</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-6958256.1747691603</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-9055433.4312151596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-13461620.242464099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-12087370.774962207</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-13607750.209137361</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-8711101.6639313605</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-12149828.387176655</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-13752594.163587771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-4861570.7234728597</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-3728558.405880495</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-4938121</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3849244443</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402210353.63481033</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424819230.75985491</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451280981.01693714</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480503816.2905311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556602077.70943272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666680072.59953129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764536366.37760758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861414775.22911501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957203585.09077692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1020271480.5122031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1049708065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3472748934.99122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3849244443</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202364592.51546001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212948181.403337</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243654046.097606</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287423400.521887</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402662752.33276498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440887293.69832498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477429835.59272498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505121701.77218002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550606705.61431897</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573793428.23196697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582682782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584745942.99606597</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588457599.70169699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593075634</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12947049.8817403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12931745.146750201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13352350.932840999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13997802.587285001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22706915.7201229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22591609.203798398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22671647.3825083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23931589.248878598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21724862.013572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22056435.146725498</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22904617</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24235570.307265598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25991682.699154802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32107842</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825593092.29930997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960167786.23633194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1089888510.1222131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1254915824.208374</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1436575852.93607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1544460763.6243591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1681173138.385112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1768571481.165463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1859525384.203989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1921276570.9553781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1938670138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1949967345.955368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1975829771.204828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2010999105</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460583347.11905998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535944543.94027007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612785198.27443099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730545171.97894406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694458311.35714698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703897869.26438701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768540604.00796103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737484771.80892992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578714980.38163602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569977285.11009002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494226003.20813602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444548398.84250998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435543632.883596</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447657051</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s="55" customFormat="1" x14ac:dyDescent="0.35">
      <c r="A24" s="59"/>
      <c r="CA24" s="58"/>
    </row>
    <row r="25" spans="1:130" s="55" customFormat="1" x14ac:dyDescent="0.35">
      <c r="A25" s="61" t="s">
        <v>59</v>
      </c>
      <c r="CA25" s="58"/>
    </row>
    <row r="26" spans="1:130" s="55" customFormat="1" x14ac:dyDescent="0.35">
      <c r="A26" s="62" t="s">
        <v>60</v>
      </c>
      <c r="B26" s="4">
        <f>B17</f>
        <v>808751249.358114</v>
      </c>
      <c r="C26" s="4">
        <f t="shared" ref="C26:BR26" si="19">C17</f>
        <v>921119153.14772606</v>
      </c>
      <c r="D26" s="4">
        <f t="shared" si="19"/>
        <v>1073449706.79886</v>
      </c>
      <c r="E26" s="4">
        <f t="shared" si="19"/>
        <v>1216416465.8079901</v>
      </c>
      <c r="F26" s="4">
        <f t="shared" si="19"/>
        <v>1475155653.8355701</v>
      </c>
      <c r="G26" s="4">
        <f t="shared" si="19"/>
        <v>1596342824.4017899</v>
      </c>
      <c r="H26" s="4">
        <f t="shared" si="19"/>
        <v>1898009244.4245901</v>
      </c>
      <c r="I26" s="4">
        <f t="shared" si="19"/>
        <v>2248838485.8176198</v>
      </c>
      <c r="J26" s="4">
        <f t="shared" si="19"/>
        <v>2589529712.1627898</v>
      </c>
      <c r="K26" s="4">
        <f t="shared" si="19"/>
        <v>2789339265.4674902</v>
      </c>
      <c r="L26" s="4">
        <f t="shared" si="19"/>
        <v>3025714870</v>
      </c>
      <c r="M26" s="4">
        <f t="shared" si="19"/>
        <v>3272099428.1978102</v>
      </c>
      <c r="N26" s="4">
        <f t="shared" si="19"/>
        <v>3472762257.09477</v>
      </c>
      <c r="O26" s="4">
        <f t="shared" ref="O26" si="20">O17</f>
        <v>3659785786</v>
      </c>
      <c r="P26" s="4"/>
      <c r="Q26" s="4">
        <f t="shared" si="19"/>
        <v>403022832.61208773</v>
      </c>
      <c r="R26" s="4">
        <f t="shared" si="19"/>
        <v>402210353.63481033</v>
      </c>
      <c r="S26" s="4">
        <f t="shared" si="19"/>
        <v>424819230.75985491</v>
      </c>
      <c r="T26" s="4">
        <f t="shared" si="19"/>
        <v>451280981.01693714</v>
      </c>
      <c r="U26" s="4">
        <f t="shared" si="19"/>
        <v>491934920.86120749</v>
      </c>
      <c r="V26" s="4">
        <f t="shared" si="19"/>
        <v>556602077.70943272</v>
      </c>
      <c r="W26" s="4">
        <f t="shared" si="19"/>
        <v>666680072.59953129</v>
      </c>
      <c r="X26" s="4">
        <f t="shared" si="19"/>
        <v>764536366.37760758</v>
      </c>
      <c r="Y26" s="4">
        <f t="shared" si="19"/>
        <v>868810270.96805155</v>
      </c>
      <c r="Z26" s="4">
        <f t="shared" si="19"/>
        <v>957203585.09077692</v>
      </c>
      <c r="AA26" s="4">
        <f t="shared" si="19"/>
        <v>1020271481</v>
      </c>
      <c r="AB26" s="4">
        <f t="shared" si="19"/>
        <v>1049708064.4216701</v>
      </c>
      <c r="AC26" s="4">
        <f t="shared" si="19"/>
        <v>1066647346.6265141</v>
      </c>
      <c r="AD26" s="4">
        <f t="shared" ref="AD26" si="21">AD17</f>
        <v>1076645170</v>
      </c>
      <c r="AE26" s="4"/>
      <c r="AF26" s="4">
        <f t="shared" si="19"/>
        <v>190639731.534273</v>
      </c>
      <c r="AG26" s="4">
        <f t="shared" si="19"/>
        <v>202364592.51546001</v>
      </c>
      <c r="AH26" s="4">
        <f t="shared" si="19"/>
        <v>212948181.403337</v>
      </c>
      <c r="AI26" s="4">
        <f t="shared" si="19"/>
        <v>243654046.097606</v>
      </c>
      <c r="AJ26" s="4">
        <f t="shared" si="19"/>
        <v>295480745.10981798</v>
      </c>
      <c r="AK26" s="4">
        <f t="shared" si="19"/>
        <v>402662752.33276498</v>
      </c>
      <c r="AL26" s="4">
        <f t="shared" si="19"/>
        <v>440887293.69832498</v>
      </c>
      <c r="AM26" s="4">
        <f t="shared" si="19"/>
        <v>477429835.59272498</v>
      </c>
      <c r="AN26" s="4">
        <f t="shared" si="19"/>
        <v>428536381.607602</v>
      </c>
      <c r="AO26" s="4">
        <f t="shared" si="19"/>
        <v>550606705.61431897</v>
      </c>
      <c r="AP26" s="4">
        <f t="shared" si="19"/>
        <v>573793428</v>
      </c>
      <c r="AQ26" s="4">
        <f t="shared" si="19"/>
        <v>582682781.33606005</v>
      </c>
      <c r="AR26" s="4">
        <f t="shared" si="19"/>
        <v>584746809.24038804</v>
      </c>
      <c r="AS26" s="4">
        <f t="shared" ref="AS26" si="22">AS17</f>
        <v>588457600</v>
      </c>
      <c r="AT26" s="4"/>
      <c r="AU26" s="4">
        <f t="shared" si="19"/>
        <v>13083427.210262001</v>
      </c>
      <c r="AV26" s="4">
        <f t="shared" si="19"/>
        <v>12947049.8817403</v>
      </c>
      <c r="AW26" s="4">
        <f t="shared" si="19"/>
        <v>12931745.146750201</v>
      </c>
      <c r="AX26" s="4">
        <f t="shared" si="19"/>
        <v>13352350.932840999</v>
      </c>
      <c r="AY26" s="4">
        <f t="shared" si="19"/>
        <v>14292329.3024852</v>
      </c>
      <c r="AZ26" s="4">
        <f t="shared" si="19"/>
        <v>22706915.7201229</v>
      </c>
      <c r="BA26" s="4">
        <f t="shared" si="19"/>
        <v>22591609.203798398</v>
      </c>
      <c r="BB26" s="4">
        <f t="shared" si="19"/>
        <v>22671647.3825083</v>
      </c>
      <c r="BC26" s="4">
        <f t="shared" si="19"/>
        <v>15371321.8903968</v>
      </c>
      <c r="BD26" s="4">
        <f t="shared" si="19"/>
        <v>21724862.013572</v>
      </c>
      <c r="BE26" s="4">
        <f t="shared" si="19"/>
        <v>22056435</v>
      </c>
      <c r="BF26" s="4">
        <f t="shared" si="19"/>
        <v>22904616.7757577</v>
      </c>
      <c r="BG26" s="4">
        <f t="shared" si="19"/>
        <v>24235623.793279201</v>
      </c>
      <c r="BH26" s="4">
        <f t="shared" ref="BH26" si="23">BH17</f>
        <v>25991683</v>
      </c>
      <c r="BI26" s="4"/>
      <c r="BJ26" s="4">
        <f t="shared" si="19"/>
        <v>783374719.54726195</v>
      </c>
      <c r="BK26" s="4">
        <f t="shared" si="19"/>
        <v>825593092.29930997</v>
      </c>
      <c r="BL26" s="4">
        <f t="shared" si="19"/>
        <v>960167786.23633194</v>
      </c>
      <c r="BM26" s="4">
        <f t="shared" si="19"/>
        <v>1089888510.1222131</v>
      </c>
      <c r="BN26" s="4">
        <f t="shared" si="19"/>
        <v>1297665511.644402</v>
      </c>
      <c r="BO26" s="4">
        <f t="shared" si="19"/>
        <v>1436575852.93607</v>
      </c>
      <c r="BP26" s="4">
        <f t="shared" si="19"/>
        <v>1544460763.6243591</v>
      </c>
      <c r="BQ26" s="4">
        <f t="shared" si="19"/>
        <v>1681173138.385112</v>
      </c>
      <c r="BR26" s="4">
        <f t="shared" si="19"/>
        <v>1765901936.4615121</v>
      </c>
      <c r="BS26" s="4">
        <f t="shared" ref="BS26:BV26" si="24">BS17</f>
        <v>1859525384.203989</v>
      </c>
      <c r="BT26" s="4">
        <f t="shared" si="24"/>
        <v>1921276571</v>
      </c>
      <c r="BU26" s="4">
        <f t="shared" si="24"/>
        <v>1938670137.5691199</v>
      </c>
      <c r="BV26" s="4">
        <f t="shared" si="24"/>
        <v>1949971070.5954449</v>
      </c>
      <c r="BW26" s="4">
        <f t="shared" ref="BW26" si="25">BW17</f>
        <v>1975829772</v>
      </c>
      <c r="BX26" s="4"/>
      <c r="BY26" s="4">
        <f t="shared" ref="BY26:CK26" si="26">BY17</f>
        <v>337017631.11393797</v>
      </c>
      <c r="BZ26" s="4">
        <f t="shared" si="26"/>
        <v>460583347.11905998</v>
      </c>
      <c r="CA26" s="2">
        <f t="shared" si="26"/>
        <v>535944543.94027007</v>
      </c>
      <c r="CB26" s="4">
        <f t="shared" si="26"/>
        <v>612785198.27443099</v>
      </c>
      <c r="CC26" s="4">
        <f t="shared" si="26"/>
        <v>646420044.134884</v>
      </c>
      <c r="CD26" s="4">
        <f t="shared" si="26"/>
        <v>694458311.35714698</v>
      </c>
      <c r="CE26" s="4">
        <f t="shared" si="26"/>
        <v>703897869.26438701</v>
      </c>
      <c r="CF26" s="4">
        <f t="shared" si="26"/>
        <v>768540604.00796103</v>
      </c>
      <c r="CG26" s="4">
        <f t="shared" si="26"/>
        <v>711665781.05948496</v>
      </c>
      <c r="CH26" s="4">
        <f t="shared" si="26"/>
        <v>578714980.38163602</v>
      </c>
      <c r="CI26" s="4">
        <f t="shared" si="26"/>
        <v>569977284.98472798</v>
      </c>
      <c r="CJ26" s="4">
        <f t="shared" si="26"/>
        <v>494226003.69260299</v>
      </c>
      <c r="CK26" s="4">
        <f t="shared" si="26"/>
        <v>444548137.80937403</v>
      </c>
      <c r="CL26" s="4">
        <f t="shared" ref="CL26" si="27">CL17</f>
        <v>435543633</v>
      </c>
    </row>
    <row r="27" spans="1:130" s="55" customFormat="1" x14ac:dyDescent="0.35">
      <c r="A27" s="62" t="s">
        <v>61</v>
      </c>
      <c r="B27" s="4">
        <f>WACC!$C$14*B26</f>
        <v>323500499.7432456</v>
      </c>
      <c r="C27" s="4">
        <f>WACC!$D$14*C26</f>
        <v>368447661.25909042</v>
      </c>
      <c r="D27" s="4">
        <f>WACC!$E$14*D26</f>
        <v>429379882.71954399</v>
      </c>
      <c r="E27" s="4">
        <f>WACC!$F$14*E26</f>
        <v>486566586.32319605</v>
      </c>
      <c r="F27" s="4">
        <f>WACC!$G$14*F26</f>
        <v>590062261.53422809</v>
      </c>
      <c r="G27" s="4">
        <f>WACC!$H$14*G26</f>
        <v>638537129.76071596</v>
      </c>
      <c r="H27" s="4">
        <f>WACC!$I$14*H26</f>
        <v>759203697.76983607</v>
      </c>
      <c r="I27" s="4">
        <f>WACC!$J$14*I26</f>
        <v>899535394.32704794</v>
      </c>
      <c r="J27" s="4">
        <f>WACC!$K$14*J26</f>
        <v>1035811884.865116</v>
      </c>
      <c r="K27" s="4">
        <f>WACC!$L$14*K26</f>
        <v>1115735706.1869962</v>
      </c>
      <c r="L27" s="4">
        <f>WACC!M$14*L26</f>
        <v>1210285948</v>
      </c>
      <c r="M27" s="4">
        <f>WACC!N$14*M26</f>
        <v>1308839771.2791243</v>
      </c>
      <c r="N27" s="4">
        <f>WACC!O$14*N26</f>
        <v>1389104902.837908</v>
      </c>
      <c r="O27" s="4">
        <f>WACC!P$14*O26</f>
        <v>1463914314.4000001</v>
      </c>
      <c r="Q27" s="4">
        <f>WACC!$C$14*Q26</f>
        <v>161209133.04483509</v>
      </c>
      <c r="R27" s="4">
        <f>WACC!$D$14*R26</f>
        <v>160884141.45392415</v>
      </c>
      <c r="S27" s="4">
        <f>WACC!$E$14*S26</f>
        <v>169927692.30394197</v>
      </c>
      <c r="T27" s="4">
        <f>WACC!$F$14*T26</f>
        <v>180512392.40677488</v>
      </c>
      <c r="U27" s="4">
        <f>WACC!$G$14*U26</f>
        <v>196773968.34448302</v>
      </c>
      <c r="V27" s="4">
        <f>WACC!$H$14*V26</f>
        <v>222640831.08377311</v>
      </c>
      <c r="W27" s="4">
        <f>WACC!$I$14*W26</f>
        <v>266672029.03981254</v>
      </c>
      <c r="X27" s="4">
        <f>WACC!$J$14*X26</f>
        <v>305814546.55104303</v>
      </c>
      <c r="Y27" s="4">
        <f>WACC!$K$14*Y26</f>
        <v>347524108.38722062</v>
      </c>
      <c r="Z27" s="4">
        <f>WACC!$L$14*Z26</f>
        <v>382881434.03631079</v>
      </c>
      <c r="AA27" s="4">
        <f>WACC!M14*AA26</f>
        <v>408108592.40000004</v>
      </c>
      <c r="AB27" s="4">
        <f>WACC!N$14*AB26</f>
        <v>419883225.76866806</v>
      </c>
      <c r="AC27" s="4">
        <f>WACC!O$14*AC26</f>
        <v>426658938.65060568</v>
      </c>
      <c r="AD27" s="4">
        <f>WACC!P$14*AD26</f>
        <v>430658068</v>
      </c>
      <c r="AF27" s="4">
        <f>WACC!$C$14*AF26</f>
        <v>76255892.613709196</v>
      </c>
      <c r="AG27" s="4">
        <f>WACC!$D$14*AG26</f>
        <v>80945837.006184012</v>
      </c>
      <c r="AH27" s="4">
        <f>WACC!$E$14*AH26</f>
        <v>85179272.561334804</v>
      </c>
      <c r="AI27" s="4">
        <f>WACC!$F$14*AI26</f>
        <v>97461618.439042404</v>
      </c>
      <c r="AJ27" s="4">
        <f>WACC!$G$14*AJ26</f>
        <v>118192298.04392719</v>
      </c>
      <c r="AK27" s="4">
        <f>WACC!$H$14*AK26</f>
        <v>161065100.93310601</v>
      </c>
      <c r="AL27" s="4">
        <f>WACC!$I$14*AL26</f>
        <v>176354917.47933</v>
      </c>
      <c r="AM27" s="4">
        <f>WACC!$J$14*AM26</f>
        <v>190971934.23708999</v>
      </c>
      <c r="AN27" s="4">
        <f>WACC!$K$14*AN26</f>
        <v>171414552.64304081</v>
      </c>
      <c r="AO27" s="4">
        <f>WACC!$L$14*AO26</f>
        <v>220242682.2457276</v>
      </c>
      <c r="AP27" s="4">
        <f>WACC!$M$14*AP26</f>
        <v>229517371.20000002</v>
      </c>
      <c r="AQ27" s="4">
        <f>WACC!N$14*AQ26</f>
        <v>233073112.53442404</v>
      </c>
      <c r="AR27" s="4">
        <f>WACC!O$14*AR26</f>
        <v>233898723.69615522</v>
      </c>
      <c r="AS27" s="4">
        <f>WACC!P$14*AS26</f>
        <v>235383040</v>
      </c>
      <c r="AU27" s="4">
        <f>WACC!$C$14*AU26</f>
        <v>5233370.8841048004</v>
      </c>
      <c r="AV27" s="4">
        <f>WACC!$D$14*AV26</f>
        <v>5178819.9526961204</v>
      </c>
      <c r="AW27" s="4">
        <f>WACC!$E$14*AW26</f>
        <v>5172698.058700081</v>
      </c>
      <c r="AX27" s="4">
        <f>WACC!$F$14*AX26</f>
        <v>5340940.3731364002</v>
      </c>
      <c r="AY27" s="4">
        <f>WACC!$G$14*AY26</f>
        <v>5716931.7209940804</v>
      </c>
      <c r="AZ27" s="4">
        <f>WACC!$H$14*AZ26</f>
        <v>9082766.2880491596</v>
      </c>
      <c r="BA27" s="4">
        <f>WACC!$I$14*BA26</f>
        <v>9036643.6815193594</v>
      </c>
      <c r="BB27" s="4">
        <f>WACC!$J$14*BB26</f>
        <v>9068658.9530033208</v>
      </c>
      <c r="BC27" s="4">
        <f>WACC!$K$14*BC26</f>
        <v>6148528.7561587207</v>
      </c>
      <c r="BD27" s="4">
        <f>WACC!$L$14*BD26</f>
        <v>8689944.8054288011</v>
      </c>
      <c r="BE27" s="4">
        <f>WACC!$M$14*BE26</f>
        <v>8822574</v>
      </c>
      <c r="BF27" s="4">
        <f>WACC!N$14*BF26</f>
        <v>9161846.7103030812</v>
      </c>
      <c r="BG27" s="4">
        <f>WACC!O$14*BG26</f>
        <v>9694249.5173116811</v>
      </c>
      <c r="BH27" s="4">
        <f>WACC!P$14*BH26</f>
        <v>10396673.200000001</v>
      </c>
      <c r="BJ27" s="4">
        <f>WACC!$C$14*BJ26</f>
        <v>313349887.81890482</v>
      </c>
      <c r="BK27" s="4">
        <f>WACC!$D$14*BK26</f>
        <v>330237236.91972399</v>
      </c>
      <c r="BL27" s="4">
        <f>WACC!$E$14*BL26</f>
        <v>384067114.49453282</v>
      </c>
      <c r="BM27" s="4">
        <f>WACC!$F$14*BM26</f>
        <v>435955404.04888529</v>
      </c>
      <c r="BN27" s="4">
        <f>WACC!$G$14*BN26</f>
        <v>519066204.65776086</v>
      </c>
      <c r="BO27" s="4">
        <f>WACC!$H$14*BO26</f>
        <v>574630341.17442799</v>
      </c>
      <c r="BP27" s="4">
        <f>WACC!$I$14*BP26</f>
        <v>617784305.44974363</v>
      </c>
      <c r="BQ27" s="4">
        <f>WACC!$J$14*BQ26</f>
        <v>672469255.35404491</v>
      </c>
      <c r="BR27" s="4">
        <f>WACC!$K$14*BR26</f>
        <v>706360774.58460486</v>
      </c>
      <c r="BS27" s="4">
        <f>WACC!$L$14*BS26</f>
        <v>743810153.68159568</v>
      </c>
      <c r="BT27" s="4">
        <f>WACC!$M$14*BT26</f>
        <v>768510628.4000001</v>
      </c>
      <c r="BU27" s="4">
        <f>WACC!N$14*BU26</f>
        <v>775468055.02764797</v>
      </c>
      <c r="BV27" s="4">
        <f>WACC!O$14*BV26</f>
        <v>779988428.23817801</v>
      </c>
      <c r="BW27" s="4">
        <f>WACC!P$14*BW26</f>
        <v>790331908.80000007</v>
      </c>
      <c r="BY27" s="4">
        <f>WACC!$C$14*BY26</f>
        <v>134807052.44557521</v>
      </c>
      <c r="BZ27" s="4">
        <f>WACC!$D$14*BZ26</f>
        <v>184233338.847624</v>
      </c>
      <c r="CA27" s="4">
        <f>WACC!$E$14*CA26</f>
        <v>214377817.57610804</v>
      </c>
      <c r="CB27" s="4">
        <f>WACC!$F$14*CB26</f>
        <v>245114079.3097724</v>
      </c>
      <c r="CC27" s="4">
        <f>WACC!$G$14*CC26</f>
        <v>258568017.65395361</v>
      </c>
      <c r="CD27" s="4">
        <f>WACC!$H$14*CD26</f>
        <v>277783324.54285878</v>
      </c>
      <c r="CE27" s="4">
        <f>WACC!$I$14*CE26</f>
        <v>281559147.70575482</v>
      </c>
      <c r="CF27" s="4">
        <f>WACC!$J$14*CF26</f>
        <v>307416241.6031844</v>
      </c>
      <c r="CG27" s="4">
        <f>WACC!$K$14*CG26</f>
        <v>284666312.42379397</v>
      </c>
      <c r="CH27" s="4">
        <f>WACC!$L$14*CH26</f>
        <v>231485992.15265441</v>
      </c>
      <c r="CI27" s="4">
        <f>WACC!$M$14*CI26</f>
        <v>227990913.99389121</v>
      </c>
      <c r="CJ27" s="4">
        <f>WACC!N$14*CJ26</f>
        <v>197690401.47704121</v>
      </c>
      <c r="CK27" s="4">
        <f>WACC!O$14*CK26</f>
        <v>177819255.12374961</v>
      </c>
      <c r="CL27" s="4">
        <f>WACC!P$14*CL26</f>
        <v>174217453.20000002</v>
      </c>
    </row>
    <row r="28" spans="1:130" s="55" customFormat="1" x14ac:dyDescent="0.35">
      <c r="A28" s="62" t="s">
        <v>62</v>
      </c>
      <c r="B28" s="4">
        <f>WACC!$C$15*B26</f>
        <v>485250749.6148684</v>
      </c>
      <c r="C28" s="4">
        <f>WACC!$D$15*C26</f>
        <v>552671491.88863564</v>
      </c>
      <c r="D28" s="4">
        <f>WACC!$E$15*D26</f>
        <v>644069824.0793159</v>
      </c>
      <c r="E28" s="4">
        <f>WACC!$F$15*E26</f>
        <v>729849879.48479402</v>
      </c>
      <c r="F28" s="4">
        <f>WACC!$G$15*F26</f>
        <v>885093392.30134201</v>
      </c>
      <c r="G28" s="4">
        <f>WACC!$H$15*G26</f>
        <v>957805694.64107394</v>
      </c>
      <c r="H28" s="4">
        <f>WACC!$I$15*H26</f>
        <v>1138805546.6547539</v>
      </c>
      <c r="I28" s="4">
        <f>WACC!$J$15*I26</f>
        <v>1349303091.4905717</v>
      </c>
      <c r="J28" s="4">
        <f>WACC!$K$15*J26</f>
        <v>1553717827.2976739</v>
      </c>
      <c r="K28" s="4">
        <f>WACC!$L$15*K26</f>
        <v>1673603559.280494</v>
      </c>
      <c r="L28" s="4">
        <f>WACC!M$15*L26</f>
        <v>1815428922</v>
      </c>
      <c r="M28" s="4">
        <f>WACC!N$15*M26</f>
        <v>1963259656.9186859</v>
      </c>
      <c r="N28" s="4">
        <f>WACC!O$15*N26</f>
        <v>2083657354.2568619</v>
      </c>
      <c r="O28" s="4">
        <f>WACC!P$15*O26</f>
        <v>2195871471.5999999</v>
      </c>
      <c r="Q28" s="4">
        <f>WACC!$C$15*Q26</f>
        <v>241813699.56725264</v>
      </c>
      <c r="R28" s="4">
        <f>WACC!$D$15*R26</f>
        <v>241326212.18088618</v>
      </c>
      <c r="S28" s="4">
        <f>WACC!$E$15*S26</f>
        <v>254891538.45591295</v>
      </c>
      <c r="T28" s="4">
        <f>WACC!$F$15*T26</f>
        <v>270768588.61016226</v>
      </c>
      <c r="U28" s="4">
        <f>WACC!$G$15*U26</f>
        <v>295160952.51672447</v>
      </c>
      <c r="V28" s="4">
        <f>WACC!$H$15*V26</f>
        <v>333961246.62565964</v>
      </c>
      <c r="W28" s="4">
        <f>WACC!$I$15*W26</f>
        <v>400008043.55971879</v>
      </c>
      <c r="X28" s="4">
        <f>WACC!$J$15*X26</f>
        <v>458721819.82656455</v>
      </c>
      <c r="Y28" s="4">
        <f>WACC!$K$15*Y26</f>
        <v>521286162.58083093</v>
      </c>
      <c r="Z28" s="4">
        <f>WACC!$L$15*Z26</f>
        <v>574322151.05446613</v>
      </c>
      <c r="AA28" s="4">
        <f>WACC!M15*AA26</f>
        <v>612162888.60000002</v>
      </c>
      <c r="AB28" s="4">
        <f>WACC!N$15*AB26</f>
        <v>629824838.65300202</v>
      </c>
      <c r="AC28" s="4">
        <f>WACC!O$15*AC26</f>
        <v>639988407.9759084</v>
      </c>
      <c r="AD28" s="4">
        <f>WACC!P$15*AD26</f>
        <v>645987102</v>
      </c>
      <c r="AF28" s="4">
        <f>WACC!$C$15*AF26</f>
        <v>114383838.9205638</v>
      </c>
      <c r="AG28" s="4">
        <f>WACC!$D$15*AG26</f>
        <v>121418755.509276</v>
      </c>
      <c r="AH28" s="4">
        <f>WACC!$E$15*AH26</f>
        <v>127768908.8420022</v>
      </c>
      <c r="AI28" s="4">
        <f>WACC!$F$15*AI26</f>
        <v>146192427.65856358</v>
      </c>
      <c r="AJ28" s="4">
        <f>WACC!$G$15*AJ26</f>
        <v>177288447.06589079</v>
      </c>
      <c r="AK28" s="4">
        <f>WACC!$H$15*AK26</f>
        <v>241597651.39965898</v>
      </c>
      <c r="AL28" s="4">
        <f>WACC!$I$15*AL26</f>
        <v>264532376.21899498</v>
      </c>
      <c r="AM28" s="4">
        <f>WACC!$J$15*AM26</f>
        <v>286457901.35563499</v>
      </c>
      <c r="AN28" s="4">
        <f>WACC!$K$15*AN26</f>
        <v>257121828.96456119</v>
      </c>
      <c r="AO28" s="4">
        <f>WACC!$L$15*AO26</f>
        <v>330364023.36859137</v>
      </c>
      <c r="AP28" s="4">
        <f>WACC!$M$15*AP26</f>
        <v>344276056.80000001</v>
      </c>
      <c r="AQ28" s="4">
        <f>WACC!N$15*AQ26</f>
        <v>349609668.80163604</v>
      </c>
      <c r="AR28" s="4">
        <f>WACC!O$15*AR26</f>
        <v>350848085.54423279</v>
      </c>
      <c r="AS28" s="4">
        <f>WACC!P$15*AS26</f>
        <v>353074560</v>
      </c>
      <c r="AU28" s="4">
        <f>WACC!$C$15*AU26</f>
        <v>7850056.3261572002</v>
      </c>
      <c r="AV28" s="4">
        <f>WACC!$D$15*AV26</f>
        <v>7768229.9290441796</v>
      </c>
      <c r="AW28" s="4">
        <f>WACC!$E$15*AW26</f>
        <v>7759047.0880501196</v>
      </c>
      <c r="AX28" s="4">
        <f>WACC!$F$15*AX26</f>
        <v>8011410.559704599</v>
      </c>
      <c r="AY28" s="4">
        <f>WACC!$G$15*AY26</f>
        <v>8575397.5814911202</v>
      </c>
      <c r="AZ28" s="4">
        <f>WACC!$H$15*AZ26</f>
        <v>13624149.43207374</v>
      </c>
      <c r="BA28" s="4">
        <f>WACC!$I$15*BA26</f>
        <v>13554965.522279039</v>
      </c>
      <c r="BB28" s="4">
        <f>WACC!$J$15*BB26</f>
        <v>13602988.429504979</v>
      </c>
      <c r="BC28" s="4">
        <f>WACC!$K$15*BC26</f>
        <v>9222793.1342380792</v>
      </c>
      <c r="BD28" s="4">
        <f>WACC!$L$15*BD26</f>
        <v>13034917.208143199</v>
      </c>
      <c r="BE28" s="4">
        <f>WACC!$M$15*BE26</f>
        <v>13233861</v>
      </c>
      <c r="BF28" s="4">
        <f>WACC!N$15*BF26</f>
        <v>13742770.065454619</v>
      </c>
      <c r="BG28" s="4">
        <f>WACC!O$15*BG26</f>
        <v>14541374.27596752</v>
      </c>
      <c r="BH28" s="4">
        <f>WACC!P$15*BH26</f>
        <v>15595009.799999999</v>
      </c>
      <c r="BJ28" s="4">
        <f>WACC!$C$15*BJ26</f>
        <v>470024831.72835714</v>
      </c>
      <c r="BK28" s="4">
        <f>WACC!$D$15*BK26</f>
        <v>495355855.37958598</v>
      </c>
      <c r="BL28" s="4">
        <f>WACC!$E$15*BL26</f>
        <v>576100671.74179912</v>
      </c>
      <c r="BM28" s="4">
        <f>WACC!$F$15*BM26</f>
        <v>653933106.0733279</v>
      </c>
      <c r="BN28" s="4">
        <f>WACC!$G$15*BN26</f>
        <v>778599306.98664117</v>
      </c>
      <c r="BO28" s="4">
        <f>WACC!$H$15*BO26</f>
        <v>861945511.76164198</v>
      </c>
      <c r="BP28" s="4">
        <f>WACC!$I$15*BP26</f>
        <v>926676458.1746155</v>
      </c>
      <c r="BQ28" s="4">
        <f>WACC!$J$15*BQ26</f>
        <v>1008703883.0310671</v>
      </c>
      <c r="BR28" s="4">
        <f>WACC!$K$15*BR26</f>
        <v>1059541161.8769072</v>
      </c>
      <c r="BS28" s="4">
        <f>WACC!$L$15*BS26</f>
        <v>1115715230.5223935</v>
      </c>
      <c r="BT28" s="4">
        <f>WACC!$M$15*BT26</f>
        <v>1152765942.5999999</v>
      </c>
      <c r="BU28" s="4">
        <f>WACC!N$15*BU26</f>
        <v>1163202082.541472</v>
      </c>
      <c r="BV28" s="4">
        <f>WACC!O$15*BV26</f>
        <v>1169982642.3572669</v>
      </c>
      <c r="BW28" s="4">
        <f>WACC!P$15*BW26</f>
        <v>1185497863.2</v>
      </c>
      <c r="BY28" s="4">
        <f>WACC!$C$15*BY26</f>
        <v>202210578.66836277</v>
      </c>
      <c r="BZ28" s="4">
        <f>WACC!$D$15*BZ26</f>
        <v>276350008.27143598</v>
      </c>
      <c r="CA28" s="2">
        <f>WACC!$E$15*CA26</f>
        <v>321566726.36416203</v>
      </c>
      <c r="CB28" s="4">
        <f>WACC!$F$15*CB26</f>
        <v>367671118.96465856</v>
      </c>
      <c r="CC28" s="4">
        <f>WACC!$G$15*CC26</f>
        <v>387852026.48093039</v>
      </c>
      <c r="CD28" s="4">
        <f>WACC!$H$15*CD26</f>
        <v>416674986.8142882</v>
      </c>
      <c r="CE28" s="4">
        <f>WACC!$I$15*CE26</f>
        <v>422338721.55863219</v>
      </c>
      <c r="CF28" s="4">
        <f>WACC!$J$15*CF26</f>
        <v>461124362.40477663</v>
      </c>
      <c r="CG28" s="4">
        <f>WACC!$K$15*CG26</f>
        <v>426999468.63569099</v>
      </c>
      <c r="CH28" s="4">
        <f>WACC!$L$15*CH26</f>
        <v>347228988.22898161</v>
      </c>
      <c r="CI28" s="4">
        <f>WACC!$M$15*CI26</f>
        <v>341986370.9908368</v>
      </c>
      <c r="CJ28" s="4">
        <f>WACC!N$15*CJ26</f>
        <v>296535602.21556181</v>
      </c>
      <c r="CK28" s="4">
        <f>WACC!O$15*CK26</f>
        <v>266728882.68562442</v>
      </c>
      <c r="CL28" s="4">
        <f>WACC!P$15*CL26</f>
        <v>261326179.79999998</v>
      </c>
    </row>
    <row r="29" spans="1:130" s="55" customFormat="1" x14ac:dyDescent="0.35">
      <c r="A29" s="62" t="s">
        <v>63</v>
      </c>
      <c r="B29" s="4">
        <f>(WACC!$C$3+WACC!$C$9*WACC!$C$16)*B27</f>
        <v>32275362.261245895</v>
      </c>
      <c r="C29" s="4">
        <f>(WACC!$D$3+WACC!$D$9*WACC!$D$16)*C27</f>
        <v>36630784.147006162</v>
      </c>
      <c r="D29" s="4">
        <f>(WACC!$E$3+WACC!$E$9*WACC!$E$16)*D27</f>
        <v>44436010.780946724</v>
      </c>
      <c r="E29" s="4">
        <f>(WACC!$F$3+WACC!$F$9*WACC!$F$16)*E27</f>
        <v>52142557.746243954</v>
      </c>
      <c r="F29" s="4">
        <f>(WACC!$G$3+WACC!$G$9*WACC!$G$16)*F27</f>
        <v>56469756.482382417</v>
      </c>
      <c r="G29" s="4">
        <f>(WACC!$H$3+WACC!$H$9*WACC!$H$16)*G27</f>
        <v>64418669.09926264</v>
      </c>
      <c r="H29" s="4">
        <f>(WACC!$I$3+WACC!$I$9*WACC!$I$16)*H27</f>
        <v>74994138.356877953</v>
      </c>
      <c r="I29" s="4">
        <f>(WACC!$J$3+WACC!$J$9*WACC!$J$16)*I27</f>
        <v>77571362.629627764</v>
      </c>
      <c r="J29" s="4">
        <f>(WACC!$K$3+WACC!$K$9*WACC!$K$16)*J27</f>
        <v>81127239.434685066</v>
      </c>
      <c r="K29" s="4">
        <f>(WACC!$L$3+WACC!$L$9*WACC!$L$16)*K27</f>
        <v>95580354.240398824</v>
      </c>
      <c r="L29" s="102">
        <f>(WACC!M$3+WACC!M$9*WACC!M$16)*L27</f>
        <v>91401722.215142354</v>
      </c>
      <c r="M29" s="102">
        <f>(WACC!N$3+WACC!N$9*WACC!N$16)*M27</f>
        <v>94152982.534318894</v>
      </c>
      <c r="N29" s="102">
        <f>(WACC!O$3+WACC!O$9*WACC!O$16)*N27</f>
        <v>97254895.949494794</v>
      </c>
      <c r="O29" s="102">
        <f>(WACC!P$3+WACC!P$9*WACC!P$16)*O27</f>
        <v>106363700.86550027</v>
      </c>
      <c r="Q29" s="4">
        <f>(WACC!$C$3+WACC!$C$9*WACC!$C$16)*Q27</f>
        <v>16083694.377514094</v>
      </c>
      <c r="R29" s="4">
        <f>(WACC!$D$3+WACC!$D$9*WACC!$D$16)*R27</f>
        <v>15994978.060482124</v>
      </c>
      <c r="S29" s="4">
        <f>(WACC!$E$3+WACC!$E$9*WACC!$E$16)*S27</f>
        <v>17585613.744580936</v>
      </c>
      <c r="T29" s="4">
        <f>(WACC!$F$3+WACC!$F$9*WACC!$F$16)*T27</f>
        <v>19344480.508020021</v>
      </c>
      <c r="U29" s="4">
        <f>(WACC!$G$3+WACC!$G$9*WACC!$G$16)*U27</f>
        <v>18831534.905474402</v>
      </c>
      <c r="V29" s="4">
        <f>(WACC!$H$3+WACC!$H$9*WACC!$H$16)*V27</f>
        <v>22461068.209056195</v>
      </c>
      <c r="W29" s="4">
        <f>(WACC!$I$3+WACC!$I$9*WACC!$I$16)*W27</f>
        <v>26341862.006820764</v>
      </c>
      <c r="X29" s="4">
        <f>(WACC!$J$3+WACC!$J$9*WACC!$J$16)*X27</f>
        <v>26371892.909976222</v>
      </c>
      <c r="Y29" s="4">
        <f>(WACC!$K$3+WACC!$K$9*WACC!$K$16)*Y27</f>
        <v>27218911.042063288</v>
      </c>
      <c r="Z29" s="4">
        <f>(WACC!$L$3+WACC!$L$9*WACC!$L$16)*Z27</f>
        <v>32799831.442455456</v>
      </c>
      <c r="AA29" s="4">
        <f>(WACC!M3+WACC!M9*WACC!M16)*AA27</f>
        <v>30820673.624938723</v>
      </c>
      <c r="AB29" s="4">
        <f>(WACC!N3+WACC!N9*WACC!N16)*AB27</f>
        <v>30204811.077535618</v>
      </c>
      <c r="AC29" s="109">
        <f>(WACC!O3+WACC!O9*WACC!O16)*AC27</f>
        <v>29871516.974430021</v>
      </c>
      <c r="AD29" s="109">
        <f>(WACC!P3+WACC!P9*WACC!P16)*AD27</f>
        <v>31290346.347108766</v>
      </c>
      <c r="AF29" s="4">
        <f>(WACC!$C$3+WACC!$C$9*WACC!$C$16)*AF27</f>
        <v>7607983.7917267904</v>
      </c>
      <c r="AG29" s="4">
        <f>(WACC!$D$3+WACC!$D$9*WACC!$D$16)*AG27</f>
        <v>8047573.0876935069</v>
      </c>
      <c r="AH29" s="4">
        <f>(WACC!$E$3+WACC!$E$9*WACC!$E$16)*AH27</f>
        <v>8815101.0938743055</v>
      </c>
      <c r="AI29" s="4">
        <f>(WACC!$F$3+WACC!$F$9*WACC!$F$16)*AI27</f>
        <v>10444404.137781408</v>
      </c>
      <c r="AJ29" s="4">
        <f>(WACC!$G$3+WACC!$G$9*WACC!$G$16)*AJ27</f>
        <v>11311162.776754826</v>
      </c>
      <c r="AK29" s="4">
        <f>(WACC!$H$3+WACC!$H$9*WACC!$H$16)*AK27</f>
        <v>16249015.064068748</v>
      </c>
      <c r="AL29" s="4">
        <f>(WACC!$I$3+WACC!$I$9*WACC!$I$16)*AL27</f>
        <v>17420338.072918873</v>
      </c>
      <c r="AM29" s="4">
        <f>(WACC!$J$3+WACC!$J$9*WACC!$J$16)*AM27</f>
        <v>16468449.442024693</v>
      </c>
      <c r="AN29" s="4">
        <f>(WACC!$K$3+WACC!$K$9*WACC!$K$16)*AN27</f>
        <v>13425593.641139094</v>
      </c>
      <c r="AO29" s="4">
        <f>(WACC!$L$3+WACC!$L$9*WACC!$L$16)*AO27</f>
        <v>18867258.142919138</v>
      </c>
      <c r="AP29" s="4">
        <f>(WACC!$M$3+WACC!$M$9*WACC!$M$16)*AP27</f>
        <v>17333327.748404227</v>
      </c>
      <c r="AQ29" s="4">
        <f>(WACC!N$3+WACC!N$9*WACC!N$16)*AQ27</f>
        <v>16766398.130022181</v>
      </c>
      <c r="AR29" s="2">
        <f>(WACC!O$3+WACC!O$9*WACC!O$16)*AR27</f>
        <v>16375866.206588145</v>
      </c>
      <c r="AS29" s="2">
        <f>(WACC!P$3+WACC!P$9*WACC!P$16)*AS27</f>
        <v>17102238.163190193</v>
      </c>
      <c r="AU29" s="4">
        <f>(WACC!$C$3+WACC!$C$9*WACC!$C$16)*AU27</f>
        <v>522128.84142682317</v>
      </c>
      <c r="AV29" s="4">
        <f>(WACC!$D$3+WACC!$D$9*WACC!$D$16)*AV27</f>
        <v>514874.31125264009</v>
      </c>
      <c r="AW29" s="4">
        <f>(WACC!$E$3+WACC!$E$9*WACC!$E$16)*AW27</f>
        <v>535316.33863972081</v>
      </c>
      <c r="AX29" s="4">
        <f>(WACC!$F$3+WACC!$F$9*WACC!$F$16)*AX27</f>
        <v>572358.02797302371</v>
      </c>
      <c r="AY29" s="4">
        <f>(WACC!$G$3+WACC!$G$9*WACC!$G$16)*AY27</f>
        <v>547118.09779452626</v>
      </c>
      <c r="AZ29" s="4">
        <f>(WACC!$H$3+WACC!$H$9*WACC!$H$16)*AZ27</f>
        <v>916312.75417771842</v>
      </c>
      <c r="BA29" s="4">
        <f>(WACC!$I$3+WACC!$I$9*WACC!$I$16)*BA27</f>
        <v>892639.62823732628</v>
      </c>
      <c r="BB29" s="4">
        <f>(WACC!$J$3+WACC!$J$9*WACC!$J$16)*BB27</f>
        <v>782035.07793499692</v>
      </c>
      <c r="BC29" s="4">
        <f>(WACC!$K$3+WACC!$K$9*WACC!$K$16)*BC27</f>
        <v>481567.33076768147</v>
      </c>
      <c r="BD29" s="4">
        <f>(WACC!$L$3+WACC!$L$9*WACC!$L$16)*BD27</f>
        <v>744430.78071859491</v>
      </c>
      <c r="BE29" s="4">
        <f>(WACC!$M$3+WACC!$M$9*WACC!$M$16)*BE27</f>
        <v>666287.54907310335</v>
      </c>
      <c r="BF29" s="4">
        <f>(WACC!N$3+WACC!N$9*WACC!N$16)*BF27</f>
        <v>659068.59817855502</v>
      </c>
      <c r="BG29" s="4">
        <f>(WACC!O$3+WACC!O$9*WACC!O$16)*BG27</f>
        <v>678719.96289728931</v>
      </c>
      <c r="BH29" s="4">
        <f>(WACC!P$3+WACC!P$9*WACC!P$16)*BH27</f>
        <v>755391.64236835716</v>
      </c>
      <c r="BJ29" s="4">
        <f>(WACC!$C$3+WACC!$C$9*WACC!$C$16)*BJ27</f>
        <v>31262644.576755635</v>
      </c>
      <c r="BK29" s="4">
        <f>(WACC!$D$3+WACC!$D$9*WACC!$D$16)*BK27</f>
        <v>32831933.039204996</v>
      </c>
      <c r="BL29" s="4">
        <f>(WACC!$E$3+WACC!$E$9*WACC!$E$16)*BL27</f>
        <v>39746646.564327627</v>
      </c>
      <c r="BM29" s="4">
        <f>(WACC!$F$3+WACC!$F$9*WACC!$F$16)*BM27</f>
        <v>46718846.853381686</v>
      </c>
      <c r="BN29" s="4">
        <f>(WACC!$G$3+WACC!$G$9*WACC!$G$16)*BN27</f>
        <v>49675337.817817613</v>
      </c>
      <c r="BO29" s="4">
        <f>(WACC!$H$3+WACC!$H$9*WACC!$H$16)*BO27</f>
        <v>57971447.66880434</v>
      </c>
      <c r="BP29" s="4">
        <f>(WACC!$I$3+WACC!$I$9*WACC!$I$16)*BP27</f>
        <v>61024731.325335987</v>
      </c>
      <c r="BQ29" s="4">
        <f>(WACC!$J$3+WACC!$J$9*WACC!$J$16)*BQ27</f>
        <v>57990332.33524856</v>
      </c>
      <c r="BR29" s="4">
        <f>(WACC!$K$3+WACC!$K$9*WACC!$K$16)*BR27</f>
        <v>55323848.397875018</v>
      </c>
      <c r="BS29" s="4">
        <f>(WACC!$L$3+WACC!$L$9*WACC!$L$16)*BS27</f>
        <v>63719066.784600317</v>
      </c>
      <c r="BT29" s="4">
        <f>(WACC!$M$3+WACC!$M$9*WACC!$M$16)*BT27</f>
        <v>58038511.553801253</v>
      </c>
      <c r="BU29" s="4">
        <f>(WACC!N$3+WACC!N$9*WACC!N$16)*BU27</f>
        <v>55784238.715167865</v>
      </c>
      <c r="BV29" s="4">
        <f>(WACC!O$3+WACC!O$9*WACC!O$16)*BV27</f>
        <v>54609045.922405526</v>
      </c>
      <c r="BW29" s="4">
        <f>(WACC!P$3+WACC!P$9*WACC!P$16)*BW27</f>
        <v>57423187.890964068</v>
      </c>
      <c r="BY29" s="4">
        <f>(WACC!$C$3+WACC!$C$9*WACC!$C$16)*BY27</f>
        <v>13449581.860012436</v>
      </c>
      <c r="BZ29" s="4">
        <f>(WACC!$D$3+WACC!$D$9*WACC!$D$16)*BZ27</f>
        <v>18316337.373258483</v>
      </c>
      <c r="CA29" s="4">
        <f>(WACC!$E$3+WACC!$E$9*WACC!$E$16)*CA27</f>
        <v>22185704.07321547</v>
      </c>
      <c r="CB29" s="4">
        <f>(WACC!$F$3+WACC!$F$9*WACC!$F$16)*CB27</f>
        <v>26267473.751963899</v>
      </c>
      <c r="CC29" s="4">
        <f>(WACC!$G$3+WACC!$G$9*WACC!$G$16)*CC27</f>
        <v>24745309.000250533</v>
      </c>
      <c r="CD29" s="4">
        <f>(WACC!$H$3+WACC!$H$9*WACC!$H$16)*CD27</f>
        <v>28024105.773966853</v>
      </c>
      <c r="CE29" s="4">
        <f>(WACC!$I$3+WACC!$I$9*WACC!$I$16)*CE27</f>
        <v>27812411.531603772</v>
      </c>
      <c r="CF29" s="4">
        <f>(WACC!$J$3+WACC!$J$9*WACC!$J$16)*CF27</f>
        <v>26510014.954417497</v>
      </c>
      <c r="CG29" s="4">
        <f>(WACC!$K$3+WACC!$K$9*WACC!$K$16)*CG27</f>
        <v>22295739.626506928</v>
      </c>
      <c r="CH29" s="4">
        <f>(WACC!$L$3+WACC!$L$9*WACC!$L$16)*CH27</f>
        <v>19830424.901659172</v>
      </c>
      <c r="CI29" s="4">
        <f>(WACC!$M$3+WACC!$M$9*WACC!$M$16)*CI27</f>
        <v>17218048.530499883</v>
      </c>
      <c r="CJ29" s="102">
        <f>(WACC!N$3+WACC!N$9*WACC!N$16)*CJ27</f>
        <v>14221099.729632908</v>
      </c>
      <c r="CK29" s="102">
        <f>(WACC!O$3+WACC!O$9*WACC!O$16)*CK27</f>
        <v>12449594.785495417</v>
      </c>
      <c r="CL29" s="102">
        <f>(WACC!P$3+WACC!P$9*WACC!P$16)*CL27</f>
        <v>12658126.842149891</v>
      </c>
    </row>
    <row r="30" spans="1:130" s="55" customFormat="1" x14ac:dyDescent="0.35">
      <c r="A30" s="62" t="s">
        <v>64</v>
      </c>
      <c r="B30" s="4">
        <f>WACC!$C$7*B28</f>
        <v>33402435.553631984</v>
      </c>
      <c r="C30" s="4">
        <f>WACC!$D$7*C28</f>
        <v>36456552.913163528</v>
      </c>
      <c r="D30" s="4">
        <f>WACC!$E$7*D28</f>
        <v>45388264.625123262</v>
      </c>
      <c r="E30" s="4">
        <f>WACC!$F$7*E28</f>
        <v>62715830.161864892</v>
      </c>
      <c r="F30" s="4">
        <f>WACC!$G$7*F28</f>
        <v>73745456.990452945</v>
      </c>
      <c r="G30" s="4">
        <f>WACC!$H$7*G28</f>
        <v>89391854.524848849</v>
      </c>
      <c r="H30" s="4">
        <f>WACC!$I$7*H28</f>
        <v>107395342.95796524</v>
      </c>
      <c r="I30" s="4">
        <f>WACC!$J$7*I28</f>
        <v>102905844.26118822</v>
      </c>
      <c r="J30" s="4">
        <f>WACC!$K$7*J28</f>
        <v>94663984.34879005</v>
      </c>
      <c r="K30" s="4">
        <f>WACC!$L$7*K28</f>
        <v>99092963.098393917</v>
      </c>
      <c r="L30" s="4">
        <f>WACC!M$7*L28</f>
        <v>85747017.00229241</v>
      </c>
      <c r="M30" s="4">
        <f>WACC!N$7*M28</f>
        <v>97556822.508810982</v>
      </c>
      <c r="N30" s="4">
        <f>WACC!O$7*N28</f>
        <v>95668300.577950701</v>
      </c>
      <c r="O30" s="4">
        <f>WACC!P$7*O28</f>
        <v>92538903.295031548</v>
      </c>
      <c r="Q30" s="4">
        <f>WACC!$C$7*Q28</f>
        <v>16645345.776778564</v>
      </c>
      <c r="R30" s="4">
        <f>WACC!$D$7*R28</f>
        <v>15918899.297014229</v>
      </c>
      <c r="S30" s="4">
        <f>WACC!$E$7*S28</f>
        <v>17962469.542303927</v>
      </c>
      <c r="T30" s="4">
        <f>WACC!$F$7*T28</f>
        <v>23267081.757182915</v>
      </c>
      <c r="U30" s="4">
        <f>WACC!$G$7*U28</f>
        <v>24592635.668070193</v>
      </c>
      <c r="V30" s="4">
        <f>WACC!$H$7*V28</f>
        <v>31168550.513249289</v>
      </c>
      <c r="W30" s="4">
        <f>WACC!$I$7*W28</f>
        <v>37722858.964142688</v>
      </c>
      <c r="X30" s="4">
        <f>WACC!$J$7*X28</f>
        <v>34984842.50720413</v>
      </c>
      <c r="Y30" s="4">
        <f>WACC!$K$7*Y28</f>
        <v>31760609.467692167</v>
      </c>
      <c r="Z30" s="4">
        <f>WACC!$L$7*Z28</f>
        <v>34005235.831057511</v>
      </c>
      <c r="AA30" s="4">
        <f>WACC!M7*AA28</f>
        <v>28913906.229459438</v>
      </c>
      <c r="AB30" s="4">
        <f>WACC!N$7*AB28</f>
        <v>31296782.256783418</v>
      </c>
      <c r="AC30" s="4">
        <f>WACC!O$7*AC28</f>
        <v>29384199.496888906</v>
      </c>
      <c r="AD30" s="4">
        <f>WACC!P$7*AD28</f>
        <v>27223331.936754182</v>
      </c>
      <c r="AF30" s="4">
        <f>WACC!$C$7*AF28</f>
        <v>7873658.7443781365</v>
      </c>
      <c r="AG30" s="4">
        <f>WACC!$D$7*AG28</f>
        <v>8009295.4853664441</v>
      </c>
      <c r="AH30" s="4">
        <f>WACC!$E$7*AH28</f>
        <v>9004006.7529539876</v>
      </c>
      <c r="AI30" s="4">
        <f>WACC!$F$7*AI28</f>
        <v>12562281.260438591</v>
      </c>
      <c r="AJ30" s="4">
        <f>WACC!$G$7*AJ28</f>
        <v>14771568.358461484</v>
      </c>
      <c r="AK30" s="4">
        <f>WACC!$H$7*AK28</f>
        <v>22548270.727870982</v>
      </c>
      <c r="AL30" s="4">
        <f>WACC!$I$7*AL28</f>
        <v>24946792.146365646</v>
      </c>
      <c r="AM30" s="4">
        <f>WACC!$J$7*AM28</f>
        <v>21846975.946468268</v>
      </c>
      <c r="AN30" s="4">
        <f>WACC!$K$7*AN28</f>
        <v>15665763.99214489</v>
      </c>
      <c r="AO30" s="4">
        <f>WACC!$L$7*AO28</f>
        <v>19560635.967322372</v>
      </c>
      <c r="AP30" s="4">
        <f>WACC!$M$7*AP28</f>
        <v>16260975.320030617</v>
      </c>
      <c r="AQ30" s="4">
        <f>WACC!N$7*AQ28</f>
        <v>17372540.757128201</v>
      </c>
      <c r="AR30" s="4">
        <f>WACC!O$7*AR28</f>
        <v>16108713.861456949</v>
      </c>
      <c r="AS30" s="4">
        <f>WACC!P$7*AS28</f>
        <v>14879346.531137755</v>
      </c>
      <c r="AU30" s="4">
        <f>WACC!$C$7*AU28</f>
        <v>540361.86597332894</v>
      </c>
      <c r="AV30" s="4">
        <f>WACC!$D$7*AV28</f>
        <v>512425.35503692244</v>
      </c>
      <c r="AW30" s="4">
        <f>WACC!$E$7*AW28</f>
        <v>546788.04891166883</v>
      </c>
      <c r="AX30" s="4">
        <f>WACC!$F$7*AX28</f>
        <v>688418.64353541029</v>
      </c>
      <c r="AY30" s="4">
        <f>WACC!$G$7*AY28</f>
        <v>714497.04519608431</v>
      </c>
      <c r="AZ30" s="4">
        <f>WACC!$H$7*AZ28</f>
        <v>1271539.7192466334</v>
      </c>
      <c r="BA30" s="4">
        <f>WACC!$I$7*BA28</f>
        <v>1278304.4263568916</v>
      </c>
      <c r="BB30" s="4">
        <f>WACC!$J$7*BB28</f>
        <v>1037444.4538380177</v>
      </c>
      <c r="BC30" s="4">
        <f>WACC!$K$7*BC28</f>
        <v>561920.78739943088</v>
      </c>
      <c r="BD30" s="4">
        <f>WACC!$L$7*BD28</f>
        <v>771788.85210572847</v>
      </c>
      <c r="BE30" s="4">
        <f>WACC!$M$7*BE28</f>
        <v>625066.66629660223</v>
      </c>
      <c r="BF30" s="4">
        <f>WACC!$N$7*BF28</f>
        <v>682895.395588769</v>
      </c>
      <c r="BG30" s="109">
        <f>WACC!O$7*BG28</f>
        <v>667647.47198365314</v>
      </c>
      <c r="BH30" s="109">
        <f>WACC!P$7*BH28</f>
        <v>657208.36689760163</v>
      </c>
      <c r="BJ30" s="4">
        <f>WACC!$C$7*BJ28</f>
        <v>32354353.214031816</v>
      </c>
      <c r="BK30" s="4">
        <f>WACC!$D$7*BK28</f>
        <v>32675770.720104691</v>
      </c>
      <c r="BL30" s="4">
        <f>WACC!$E$7*BL28</f>
        <v>40598408.374598764</v>
      </c>
      <c r="BM30" s="4">
        <f>WACC!$F$7*BM28</f>
        <v>56192319.503657699</v>
      </c>
      <c r="BN30" s="4">
        <f>WACC!$G$7*BN28</f>
        <v>64872432.904381037</v>
      </c>
      <c r="BO30" s="4">
        <f>WACC!$H$7*BO28</f>
        <v>80445238.764859289</v>
      </c>
      <c r="BP30" s="4">
        <f>WACC!$I$7*BP28</f>
        <v>87390456.016901165</v>
      </c>
      <c r="BQ30" s="4">
        <f>WACC!$J$7*BQ28</f>
        <v>76929731.612918437</v>
      </c>
      <c r="BR30" s="4">
        <f>WACC!$K$7*BR28</f>
        <v>64555086.002497166</v>
      </c>
      <c r="BS30" s="4">
        <f>WACC!$L$7*BS28</f>
        <v>66060763.048330702</v>
      </c>
      <c r="BT30" s="4">
        <f>WACC!$M$7*BT28</f>
        <v>54447871.619721733</v>
      </c>
      <c r="BU30" s="4">
        <f>WACC!N$7*BU28</f>
        <v>57800963.162702888</v>
      </c>
      <c r="BV30" s="4">
        <f>WACC!O$7*BV28</f>
        <v>53718165.739366502</v>
      </c>
      <c r="BW30" s="4">
        <f>WACC!P$7*BW28</f>
        <v>49959514.269383051</v>
      </c>
      <c r="BY30" s="4">
        <f>WACC!$C$7*BY28</f>
        <v>13919248.610318191</v>
      </c>
      <c r="BZ30" s="4">
        <f>WACC!$D$7*BZ28</f>
        <v>18229217.260098647</v>
      </c>
      <c r="CA30" s="2">
        <f>WACC!$E$7*CA28</f>
        <v>22661138.785247296</v>
      </c>
      <c r="CB30" s="4">
        <f>WACC!$F$7*CB28</f>
        <v>31593893.621915385</v>
      </c>
      <c r="CC30" s="4">
        <f>WACC!$G$7*CC28</f>
        <v>32315601.027299747</v>
      </c>
      <c r="CD30" s="4">
        <f>WACC!$H$7*CD28</f>
        <v>38888210.848865494</v>
      </c>
      <c r="CE30" s="4">
        <f>WACC!$I$7*CE28</f>
        <v>39828759.158624478</v>
      </c>
      <c r="CF30" s="4">
        <f>WACC!$J$7*CF28</f>
        <v>35168074.631953247</v>
      </c>
      <c r="CG30" s="4">
        <f>WACC!$K$7*CG28</f>
        <v>26015966.54533748</v>
      </c>
      <c r="CH30" s="4">
        <f>WACC!$L$7*CH28</f>
        <v>20559199.415218499</v>
      </c>
      <c r="CI30" s="4">
        <f>WACC!$M$7*CI28</f>
        <v>16152828.024573887</v>
      </c>
      <c r="CJ30" s="4">
        <f>WACC!N$7*CJ28</f>
        <v>14735224.151802106</v>
      </c>
      <c r="CK30" s="4">
        <f>WACC!O$7*CK28</f>
        <v>12246494.78449882</v>
      </c>
      <c r="CL30" s="4">
        <f>WACC!P$7*CL28</f>
        <v>11012865.913937869</v>
      </c>
    </row>
    <row r="31" spans="1:130" s="55" customFormat="1" x14ac:dyDescent="0.35">
      <c r="A31" s="59"/>
      <c r="CA31" s="58"/>
    </row>
    <row r="32" spans="1:130" s="55" customFormat="1" x14ac:dyDescent="0.35">
      <c r="A32" s="56" t="s">
        <v>65</v>
      </c>
      <c r="CA32" s="58"/>
    </row>
    <row r="33" spans="1:90" s="55" customFormat="1" x14ac:dyDescent="0.35">
      <c r="A33" s="62" t="s">
        <v>66</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N33" s="1">
        <f>N17*WACC!O$21</f>
        <v>192923196.52744547</v>
      </c>
      <c r="O33" s="1">
        <f>O17*WACC!P$21</f>
        <v>198902604.16053182</v>
      </c>
      <c r="Q33" s="1">
        <f>Q17*WACC!$C$21</f>
        <v>32729040.154292658</v>
      </c>
      <c r="R33" s="1">
        <f>R17*WACC!$D$21</f>
        <v>31913877.357496347</v>
      </c>
      <c r="S33" s="1">
        <f>S17*WACC!$E$21</f>
        <v>35548083.286884867</v>
      </c>
      <c r="T33" s="1">
        <f>T17*WACC!$F$21</f>
        <v>42611562.26520294</v>
      </c>
      <c r="U33" s="1">
        <f>U17*WACC!$G$21</f>
        <v>43424170.573544599</v>
      </c>
      <c r="V33" s="1">
        <f>V17*WACC!$H$21</f>
        <v>53629618.722305484</v>
      </c>
      <c r="W33" s="1">
        <f>W17*WACC!$I$21</f>
        <v>64064720.970963448</v>
      </c>
      <c r="X33" s="1">
        <f>X17*WACC!$J$21</f>
        <v>61356735.417180359</v>
      </c>
      <c r="Y33" s="1">
        <f>Y17*WACC!$K$21</f>
        <v>58979520.509755455</v>
      </c>
      <c r="Z33" s="1">
        <f>Z17*WACC!$L$21</f>
        <v>66805067.273512959</v>
      </c>
      <c r="AA33" s="1">
        <f>AA17*WACC!M21</f>
        <v>59734579.854398154</v>
      </c>
      <c r="AB33" s="1">
        <f>AB17*WACC!N$21</f>
        <v>61501593.33431904</v>
      </c>
      <c r="AC33" s="1">
        <f>AC17*WACC!O$21</f>
        <v>59255716.471318923</v>
      </c>
      <c r="AD33" s="1">
        <f>AD17*WACC!P$21</f>
        <v>58513678.283862948</v>
      </c>
      <c r="AF33" s="1">
        <f>AF17*WACC!$C$21</f>
        <v>15481642.536104927</v>
      </c>
      <c r="AG33" s="1">
        <f>AG17*WACC!$D$21</f>
        <v>16056868.573059948</v>
      </c>
      <c r="AH33" s="1">
        <f>AH17*WACC!$E$21</f>
        <v>17819107.846828293</v>
      </c>
      <c r="AI33" s="1">
        <f>AI17*WACC!$F$21</f>
        <v>23006685.398219999</v>
      </c>
      <c r="AJ33" s="1">
        <f>AJ17*WACC!$G$21</f>
        <v>26082731.135216314</v>
      </c>
      <c r="AK33" s="1">
        <f>AK17*WACC!$H$21</f>
        <v>38797285.791939735</v>
      </c>
      <c r="AL33" s="1">
        <f>AL17*WACC!$I$21</f>
        <v>42367130.21928452</v>
      </c>
      <c r="AM33" s="1">
        <f>AM17*WACC!$J$21</f>
        <v>38315425.388492964</v>
      </c>
      <c r="AN33" s="1">
        <f>AN17*WACC!$K$21</f>
        <v>29091357.633283984</v>
      </c>
      <c r="AO33" s="1">
        <f>AO17*WACC!$L$21</f>
        <v>38427894.11024151</v>
      </c>
      <c r="AP33" s="1">
        <f>AP17*WACC!$M$21</f>
        <v>33594303.068434842</v>
      </c>
      <c r="AQ33" s="1">
        <f>AQ17*WACC!N$21</f>
        <v>34138938.887150377</v>
      </c>
      <c r="AR33" s="1">
        <f>AR17*WACC!O$21</f>
        <v>32484580.068045091</v>
      </c>
      <c r="AS33" s="1">
        <f>AS17*WACC!P$21</f>
        <v>31981584.694327943</v>
      </c>
      <c r="AU33" s="1">
        <f>AU17*WACC!$C$21</f>
        <v>1062490.7074001522</v>
      </c>
      <c r="AV33" s="1">
        <f>AV17*WACC!$D$21</f>
        <v>1027299.6662895624</v>
      </c>
      <c r="AW33" s="1">
        <f>AW17*WACC!$E$21</f>
        <v>1082104.3875513896</v>
      </c>
      <c r="AX33" s="1">
        <f>AX17*WACC!$F$21</f>
        <v>1260776.671508434</v>
      </c>
      <c r="AY33" s="1">
        <f>AY17*WACC!$G$21</f>
        <v>1261615.1429906106</v>
      </c>
      <c r="AZ33" s="1">
        <f>AZ17*WACC!$H$21</f>
        <v>2187852.4734243518</v>
      </c>
      <c r="BA33" s="1">
        <f>BA17*WACC!$I$21</f>
        <v>2170944.0545942178</v>
      </c>
      <c r="BB33" s="1">
        <f>BB17*WACC!$J$21</f>
        <v>1819479.5317730145</v>
      </c>
      <c r="BC33" s="1">
        <f>BC17*WACC!$K$21</f>
        <v>1043488.1181671122</v>
      </c>
      <c r="BD33" s="1">
        <f>BD17*WACC!$L$21</f>
        <v>1516219.6328243234</v>
      </c>
      <c r="BE33" s="1">
        <f>BE17*WACC!$M$21</f>
        <v>1291354.2153697056</v>
      </c>
      <c r="BF33" s="1">
        <f>BF17*WACC!N$21</f>
        <v>1341963.9937673239</v>
      </c>
      <c r="BG33" s="1">
        <f>BG17*WACC!O$21</f>
        <v>1346367.4348809423</v>
      </c>
      <c r="BH33" s="1">
        <f>BH17*WACC!P$21</f>
        <v>1412600.0092659588</v>
      </c>
      <c r="BJ33" s="1">
        <f>BJ17*WACC!$C$21</f>
        <v>63616997.790787451</v>
      </c>
      <c r="BK33" s="1">
        <f>BK17*WACC!$D$21</f>
        <v>65507703.759309679</v>
      </c>
      <c r="BL33" s="1">
        <f>BL17*WACC!$E$21</f>
        <v>80345054.938926384</v>
      </c>
      <c r="BM33" s="1">
        <f>BM17*WACC!$F$21</f>
        <v>102911166.35703938</v>
      </c>
      <c r="BN33" s="1">
        <f>BN17*WACC!$G$21</f>
        <v>114547770.72219865</v>
      </c>
      <c r="BO33" s="1">
        <f>BO17*WACC!$H$21</f>
        <v>138416686.43366364</v>
      </c>
      <c r="BP33" s="1">
        <f>BP17*WACC!$I$21</f>
        <v>148415187.34223714</v>
      </c>
      <c r="BQ33" s="1">
        <f>BQ17*WACC!$J$21</f>
        <v>134920063.948167</v>
      </c>
      <c r="BR33" s="1">
        <f>BR17*WACC!$K$21</f>
        <v>119878934.40037218</v>
      </c>
      <c r="BS33" s="1">
        <f>BS17*WACC!$L$21</f>
        <v>129779829.83293101</v>
      </c>
      <c r="BT33" s="1">
        <f>BT17*WACC!$M$21</f>
        <v>112486383.17352298</v>
      </c>
      <c r="BU33" s="1">
        <f>BU17*WACC!N$21</f>
        <v>113585201.87787075</v>
      </c>
      <c r="BV33" s="1">
        <f>BV17*WACC!O$21</f>
        <v>108327211.66177201</v>
      </c>
      <c r="BW33" s="1">
        <f>BW17*WACC!P$21</f>
        <v>107382702.1603471</v>
      </c>
      <c r="BY33" s="1">
        <f>BY17*WACC!$C$21</f>
        <v>27368830.470330626</v>
      </c>
      <c r="BZ33" s="1">
        <f>BZ17*WACC!$D$21</f>
        <v>36545554.633357123</v>
      </c>
      <c r="CA33" s="38">
        <f>CA17*WACC!$E$21</f>
        <v>44846842.858462766</v>
      </c>
      <c r="CB33" s="1">
        <f>CB17*WACC!$F$21</f>
        <v>57861367.373879284</v>
      </c>
      <c r="CC33" s="1">
        <f>CC17*WACC!$G$21</f>
        <v>57060910.02755028</v>
      </c>
      <c r="CD33" s="1">
        <f>CD17*WACC!$H$21</f>
        <v>66912316.62283235</v>
      </c>
      <c r="CE33" s="1">
        <f>CE17*WACC!$I$21</f>
        <v>67641170.690228254</v>
      </c>
      <c r="CF33" s="1">
        <f>CF17*WACC!$J$21</f>
        <v>61678089.586370744</v>
      </c>
      <c r="CG33" s="1">
        <f>CG17*WACC!$K$21</f>
        <v>48311706.171844408</v>
      </c>
      <c r="CH33" s="1">
        <f>CH17*WACC!$L$21</f>
        <v>40389624.316877671</v>
      </c>
      <c r="CI33" s="1">
        <f>CI17*WACC!$M$21</f>
        <v>33370876.555073764</v>
      </c>
      <c r="CJ33" s="1">
        <f>CJ17*WACC!N$21</f>
        <v>28956323.881435014</v>
      </c>
      <c r="CK33" s="1">
        <f>CK17*WACC!O$21</f>
        <v>24696089.569994234</v>
      </c>
      <c r="CL33" s="1">
        <f>CL17*WACC!P$21</f>
        <v>23670992.756087758</v>
      </c>
    </row>
    <row r="34" spans="1:90" s="55" customFormat="1" x14ac:dyDescent="0.35">
      <c r="A34" s="62" t="s">
        <v>67</v>
      </c>
      <c r="B34" s="1">
        <f>B20</f>
        <v>-9281145.1876589023</v>
      </c>
      <c r="C34" s="1">
        <f t="shared" ref="C34:N34" si="28">C20</f>
        <v>-1372914.093551401</v>
      </c>
      <c r="D34" s="1">
        <f t="shared" si="28"/>
        <v>-13366002.372941796</v>
      </c>
      <c r="E34" s="1">
        <f t="shared" si="28"/>
        <v>10673575.575003803</v>
      </c>
      <c r="F34" s="1">
        <f t="shared" si="28"/>
        <v>-21042563.4420872</v>
      </c>
      <c r="G34" s="1">
        <f t="shared" si="28"/>
        <v>-5398067.2694171965</v>
      </c>
      <c r="H34" s="1">
        <f t="shared" si="28"/>
        <v>6208557.2680429965</v>
      </c>
      <c r="I34" s="1">
        <f t="shared" si="28"/>
        <v>-27950915.190911494</v>
      </c>
      <c r="J34" s="1">
        <f t="shared" si="28"/>
        <v>-12785151.794535406</v>
      </c>
      <c r="K34" s="1">
        <f t="shared" si="28"/>
        <v>-3277619.5570511967</v>
      </c>
      <c r="L34" s="1">
        <f t="shared" si="28"/>
        <v>-32757468</v>
      </c>
      <c r="M34" s="1">
        <f t="shared" si="28"/>
        <v>-43616956.119606704</v>
      </c>
      <c r="N34" s="1">
        <f t="shared" si="28"/>
        <v>-24390222.667171299</v>
      </c>
      <c r="O34" s="1">
        <f t="shared" ref="O34" si="29">O20</f>
        <v>-29333648</v>
      </c>
      <c r="Q34" s="1">
        <f t="shared" ref="Q34:AC34" si="30">Q20</f>
        <v>-4711077.3038000595</v>
      </c>
      <c r="R34" s="1">
        <f t="shared" si="30"/>
        <v>-1715509.4393594619</v>
      </c>
      <c r="S34" s="1">
        <f t="shared" si="30"/>
        <v>-6951084.3706578221</v>
      </c>
      <c r="T34" s="1">
        <f t="shared" si="30"/>
        <v>1868528.064002458</v>
      </c>
      <c r="U34" s="1">
        <f t="shared" si="30"/>
        <v>-9706508.0165328868</v>
      </c>
      <c r="V34" s="1">
        <f t="shared" si="30"/>
        <v>-4206776.7073762901</v>
      </c>
      <c r="W34" s="1">
        <f t="shared" si="30"/>
        <v>50930.822198841721</v>
      </c>
      <c r="X34" s="1">
        <f t="shared" si="30"/>
        <v>-11562330.789317481</v>
      </c>
      <c r="Y34" s="1">
        <f t="shared" si="30"/>
        <v>-6191957.8357685581</v>
      </c>
      <c r="Z34" s="1">
        <f t="shared" si="30"/>
        <v>-371043.22757782787</v>
      </c>
      <c r="AA34" s="1">
        <f t="shared" si="30"/>
        <v>-10539484</v>
      </c>
      <c r="AB34" s="1">
        <f t="shared" si="30"/>
        <v>-13606521.923780661</v>
      </c>
      <c r="AC34" s="1">
        <f t="shared" si="30"/>
        <v>-7222354.8733377308</v>
      </c>
      <c r="AD34" s="1">
        <f t="shared" ref="AD34" si="31">AD20</f>
        <v>-8801733</v>
      </c>
      <c r="AF34" s="1">
        <f t="shared" ref="AF34:AR34" si="32">AF20</f>
        <v>-1859057.8481608396</v>
      </c>
      <c r="AG34" s="1">
        <f t="shared" si="32"/>
        <v>-275001.27073340025</v>
      </c>
      <c r="AH34" s="1">
        <f t="shared" si="32"/>
        <v>-2677274.31341065</v>
      </c>
      <c r="AI34" s="1">
        <f t="shared" si="32"/>
        <v>2137968.3260459695</v>
      </c>
      <c r="AJ34" s="1">
        <f t="shared" si="32"/>
        <v>-4214926.2748794695</v>
      </c>
      <c r="AK34" s="1">
        <f t="shared" si="32"/>
        <v>-1081258.7368479706</v>
      </c>
      <c r="AL34" s="1">
        <f t="shared" si="32"/>
        <v>1243603.7667268999</v>
      </c>
      <c r="AM34" s="1">
        <f t="shared" si="32"/>
        <v>-5598702.2289056005</v>
      </c>
      <c r="AN34" s="1">
        <f t="shared" si="32"/>
        <v>-2523748.3290467989</v>
      </c>
      <c r="AO34" s="1">
        <f t="shared" si="32"/>
        <v>-695211.98541679978</v>
      </c>
      <c r="AP34" s="1">
        <f t="shared" si="32"/>
        <v>-6710240</v>
      </c>
      <c r="AQ34" s="1">
        <f t="shared" si="32"/>
        <v>-7701543.6314685605</v>
      </c>
      <c r="AR34" s="1">
        <f t="shared" si="32"/>
        <v>-3925325.7980172001</v>
      </c>
      <c r="AS34" s="1">
        <f t="shared" ref="AS34" si="33">AS20</f>
        <v>-4587935</v>
      </c>
      <c r="AU34" s="1">
        <f t="shared" ref="AU34:BG34" si="34">AU20</f>
        <v>-145251.51911599998</v>
      </c>
      <c r="AV34" s="1">
        <f t="shared" si="34"/>
        <v>-54278.626633098</v>
      </c>
      <c r="AW34" s="1">
        <f t="shared" si="34"/>
        <v>-218209.914966657</v>
      </c>
      <c r="AX34" s="1">
        <f t="shared" si="34"/>
        <v>38391.931707793963</v>
      </c>
      <c r="AY34" s="1">
        <f t="shared" si="34"/>
        <v>-309713.26854101405</v>
      </c>
      <c r="AZ34" s="1">
        <f t="shared" si="34"/>
        <v>-162305.69392366504</v>
      </c>
      <c r="BA34" s="1">
        <f t="shared" si="34"/>
        <v>-52343.89915900596</v>
      </c>
      <c r="BB34" s="1">
        <f t="shared" si="34"/>
        <v>-387066.59907186701</v>
      </c>
      <c r="BC34" s="1">
        <f t="shared" si="34"/>
        <v>-201538.38483636401</v>
      </c>
      <c r="BD34" s="1">
        <f t="shared" si="34"/>
        <v>-67512.007931308006</v>
      </c>
      <c r="BE34" s="1">
        <f t="shared" si="34"/>
        <v>-287230</v>
      </c>
      <c r="BF34" s="1">
        <f t="shared" si="34"/>
        <v>-363945.636024495</v>
      </c>
      <c r="BG34" s="1">
        <f t="shared" si="34"/>
        <v>-220600.89898904902</v>
      </c>
      <c r="BH34" s="1">
        <f t="shared" ref="BH34" si="35">BH20</f>
        <v>-263969</v>
      </c>
      <c r="BJ34" s="1">
        <f t="shared" ref="BJ34:BV34" si="36">BJ20</f>
        <v>-20062190.283430591</v>
      </c>
      <c r="BK34" s="1">
        <f t="shared" si="36"/>
        <v>-14430019.5361345</v>
      </c>
      <c r="BL34" s="1">
        <f t="shared" si="36"/>
        <v>-26392389.623976581</v>
      </c>
      <c r="BM34" s="1">
        <f t="shared" si="36"/>
        <v>-6040513.4911718071</v>
      </c>
      <c r="BN34" s="1">
        <f t="shared" si="36"/>
        <v>-37101113.685751557</v>
      </c>
      <c r="BO34" s="1">
        <f t="shared" si="36"/>
        <v>-25089894.534328103</v>
      </c>
      <c r="BP34" s="1">
        <f t="shared" si="36"/>
        <v>-18766388.612211913</v>
      </c>
      <c r="BQ34" s="1">
        <f t="shared" si="36"/>
        <v>-47609295.446661294</v>
      </c>
      <c r="BR34" s="1">
        <f t="shared" si="36"/>
        <v>-38533830.770837396</v>
      </c>
      <c r="BS34" s="1">
        <f t="shared" si="36"/>
        <v>-26174178.296451807</v>
      </c>
      <c r="BT34" s="1">
        <f t="shared" si="36"/>
        <v>-47962444</v>
      </c>
      <c r="BU34" s="1">
        <f t="shared" si="36"/>
        <v>-56383401.538464859</v>
      </c>
      <c r="BV34" s="1">
        <f t="shared" si="36"/>
        <v>-46739380.182528198</v>
      </c>
      <c r="BW34" s="1">
        <f t="shared" ref="BW34" si="37">BW20</f>
        <v>-50694470</v>
      </c>
      <c r="BY34" s="1">
        <f t="shared" ref="BY34:CK34" si="38">BY20</f>
        <v>-39249775.439165413</v>
      </c>
      <c r="BZ34" s="1">
        <f t="shared" si="38"/>
        <v>-41817313.908537447</v>
      </c>
      <c r="CA34" s="38">
        <f t="shared" si="38"/>
        <v>-60009254.124807298</v>
      </c>
      <c r="CB34" s="1">
        <f t="shared" si="38"/>
        <v>-61699222.731749102</v>
      </c>
      <c r="CC34" s="1">
        <f t="shared" si="38"/>
        <v>-99476354.837229192</v>
      </c>
      <c r="CD34" s="1">
        <f t="shared" si="38"/>
        <v>-109023214.62578636</v>
      </c>
      <c r="CE34" s="1">
        <f t="shared" si="38"/>
        <v>-62789419.756301001</v>
      </c>
      <c r="CF34" s="1">
        <f t="shared" si="38"/>
        <v>-90761077.148612857</v>
      </c>
      <c r="CG34" s="1">
        <f t="shared" si="38"/>
        <v>-196563748.44147873</v>
      </c>
      <c r="CH34" s="1">
        <f t="shared" si="38"/>
        <v>-65107261.79824122</v>
      </c>
      <c r="CI34" s="1">
        <f t="shared" si="38"/>
        <v>-86403362.613004372</v>
      </c>
      <c r="CJ34" s="1">
        <f t="shared" si="38"/>
        <v>-99369006.045939714</v>
      </c>
      <c r="CK34" s="1">
        <f t="shared" si="38"/>
        <v>-83262204.891847044</v>
      </c>
      <c r="CL34" s="1">
        <f t="shared" ref="CL34" si="39">CL20</f>
        <v>-86391769</v>
      </c>
    </row>
    <row r="35" spans="1:90" s="55" customFormat="1" x14ac:dyDescent="0.35">
      <c r="A35" s="62" t="s">
        <v>68</v>
      </c>
      <c r="B35" s="1">
        <f>B12*B4</f>
        <v>63308468.05467321</v>
      </c>
      <c r="C35" s="1">
        <f t="shared" ref="C35:N35" si="40">C12*C4</f>
        <v>81259249.032434642</v>
      </c>
      <c r="D35" s="1">
        <f t="shared" si="40"/>
        <v>101540201.13492823</v>
      </c>
      <c r="E35" s="1">
        <f t="shared" si="40"/>
        <v>99457047.624316663</v>
      </c>
      <c r="F35" s="1">
        <f t="shared" si="40"/>
        <v>113563580.00978461</v>
      </c>
      <c r="G35" s="1">
        <f t="shared" si="40"/>
        <v>113965490.1667873</v>
      </c>
      <c r="H35" s="1">
        <f t="shared" si="40"/>
        <v>154478681.82772896</v>
      </c>
      <c r="I35" s="1">
        <f t="shared" si="40"/>
        <v>151323349.57919002</v>
      </c>
      <c r="J35" s="1">
        <f t="shared" si="40"/>
        <v>158683705.30550769</v>
      </c>
      <c r="K35" s="1">
        <f t="shared" si="40"/>
        <v>161528717.32252246</v>
      </c>
      <c r="L35" s="1">
        <f t="shared" si="40"/>
        <v>133165760.47117543</v>
      </c>
      <c r="M35" s="1">
        <f t="shared" si="40"/>
        <v>143123212.87655222</v>
      </c>
      <c r="N35" s="1">
        <f t="shared" si="40"/>
        <v>159018155.79493907</v>
      </c>
      <c r="O35" s="1">
        <f t="shared" ref="O35" si="41">O12*O4</f>
        <v>189427040.92191634</v>
      </c>
      <c r="Q35" s="1">
        <f t="shared" ref="Q35:AD35" si="42">B12*B5</f>
        <v>31548338.434069436</v>
      </c>
      <c r="R35" s="1">
        <f t="shared" si="42"/>
        <v>35482175.327422611</v>
      </c>
      <c r="S35" s="1">
        <f t="shared" si="42"/>
        <v>40184677.36693313</v>
      </c>
      <c r="T35" s="1">
        <f t="shared" si="42"/>
        <v>36897785.653646849</v>
      </c>
      <c r="U35" s="1">
        <f t="shared" si="42"/>
        <v>37871183.694799408</v>
      </c>
      <c r="V35" s="1">
        <f t="shared" si="42"/>
        <v>39736720.486577585</v>
      </c>
      <c r="W35" s="1">
        <f t="shared" si="42"/>
        <v>54260989.043397702</v>
      </c>
      <c r="X35" s="1">
        <f t="shared" si="42"/>
        <v>51445314.799163848</v>
      </c>
      <c r="Y35" s="1">
        <f t="shared" si="42"/>
        <v>53239795.765674412</v>
      </c>
      <c r="Z35" s="1">
        <f t="shared" si="42"/>
        <v>55431000.893439084</v>
      </c>
      <c r="AA35" s="1">
        <f t="shared" si="42"/>
        <v>44903513.216503918</v>
      </c>
      <c r="AB35" s="1">
        <f t="shared" si="42"/>
        <v>45914738.857799113</v>
      </c>
      <c r="AC35" s="1">
        <f t="shared" si="42"/>
        <v>48841896.273662664</v>
      </c>
      <c r="AD35" s="1">
        <f t="shared" si="42"/>
        <v>55726132.78518635</v>
      </c>
      <c r="AF35" s="1">
        <f t="shared" ref="AF35:AS35" si="43">B12*B6</f>
        <v>14923141.526356781</v>
      </c>
      <c r="AG35" s="1">
        <f t="shared" si="43"/>
        <v>17852190.742497448</v>
      </c>
      <c r="AH35" s="1">
        <f t="shared" si="43"/>
        <v>20143282.944753405</v>
      </c>
      <c r="AI35" s="1">
        <f t="shared" si="43"/>
        <v>19921723.149719529</v>
      </c>
      <c r="AJ35" s="1">
        <f t="shared" si="43"/>
        <v>22747329.17260671</v>
      </c>
      <c r="AK35" s="1">
        <f t="shared" si="43"/>
        <v>28746743.644309506</v>
      </c>
      <c r="AL35" s="1">
        <f t="shared" si="43"/>
        <v>35883749.336405315</v>
      </c>
      <c r="AM35" s="1">
        <f t="shared" si="43"/>
        <v>32126043.006893069</v>
      </c>
      <c r="AN35" s="1">
        <f t="shared" si="43"/>
        <v>26260266.7087816</v>
      </c>
      <c r="AO35" s="1">
        <f t="shared" si="43"/>
        <v>31885255.41089195</v>
      </c>
      <c r="AP35" s="1">
        <f t="shared" si="43"/>
        <v>25253416.622493133</v>
      </c>
      <c r="AQ35" s="1">
        <f t="shared" si="43"/>
        <v>25486826.908128079</v>
      </c>
      <c r="AR35" s="1">
        <f t="shared" si="43"/>
        <v>26775619.039977379</v>
      </c>
      <c r="AS35" s="1">
        <f t="shared" si="43"/>
        <v>30458007.215183139</v>
      </c>
      <c r="AU35" s="1">
        <f t="shared" ref="AU35:BH35" si="44">B12*B7</f>
        <v>1024161.3032980275</v>
      </c>
      <c r="AV35" s="1">
        <f t="shared" si="44"/>
        <v>1142162.2783333454</v>
      </c>
      <c r="AW35" s="1">
        <f t="shared" si="44"/>
        <v>1223245.0154953469</v>
      </c>
      <c r="AX35" s="1">
        <f t="shared" si="44"/>
        <v>1091719.3575985162</v>
      </c>
      <c r="AY35" s="1">
        <f t="shared" si="44"/>
        <v>1100282.5891957611</v>
      </c>
      <c r="AZ35" s="1">
        <f t="shared" si="44"/>
        <v>1621083.3541908411</v>
      </c>
      <c r="BA35" s="1">
        <f t="shared" si="44"/>
        <v>1838727.6144316082</v>
      </c>
      <c r="BB35" s="1">
        <f t="shared" si="44"/>
        <v>1525565.1502033502</v>
      </c>
      <c r="BC35" s="1">
        <f t="shared" si="44"/>
        <v>941938.72406839847</v>
      </c>
      <c r="BD35" s="1">
        <f t="shared" si="44"/>
        <v>1258071.8087991141</v>
      </c>
      <c r="BE35" s="1">
        <f t="shared" si="44"/>
        <v>970733.22049610387</v>
      </c>
      <c r="BF35" s="1">
        <f t="shared" si="44"/>
        <v>1001859.0249435538</v>
      </c>
      <c r="BG35" s="1">
        <f t="shared" si="44"/>
        <v>1109751.8098953564</v>
      </c>
      <c r="BH35" s="1">
        <f t="shared" si="44"/>
        <v>1345304.858580725</v>
      </c>
      <c r="BJ35" s="1">
        <f t="shared" ref="BJ35:BW35" si="45">B12*B8</f>
        <v>61322011.491986141</v>
      </c>
      <c r="BK35" s="1">
        <f t="shared" si="45"/>
        <v>72832135.188321531</v>
      </c>
      <c r="BL35" s="1">
        <f t="shared" si="45"/>
        <v>90824590.588839173</v>
      </c>
      <c r="BM35" s="1">
        <f t="shared" si="45"/>
        <v>89111826.831790715</v>
      </c>
      <c r="BN35" s="1">
        <f t="shared" si="45"/>
        <v>99899655.181739628</v>
      </c>
      <c r="BO35" s="1">
        <f t="shared" si="45"/>
        <v>102559468.26646203</v>
      </c>
      <c r="BP35" s="1">
        <f t="shared" si="45"/>
        <v>125703425.10195184</v>
      </c>
      <c r="BQ35" s="1">
        <f t="shared" si="45"/>
        <v>113125398.79025626</v>
      </c>
      <c r="BR35" s="1">
        <f t="shared" si="45"/>
        <v>108212646.1680344</v>
      </c>
      <c r="BS35" s="1">
        <f t="shared" si="45"/>
        <v>107683835.32893765</v>
      </c>
      <c r="BT35" s="1">
        <f t="shared" si="45"/>
        <v>84557952.961597905</v>
      </c>
      <c r="BU35" s="1">
        <f t="shared" si="45"/>
        <v>84798370.24681817</v>
      </c>
      <c r="BV35" s="1">
        <f t="shared" si="45"/>
        <v>89289384.226081982</v>
      </c>
      <c r="BW35" s="1">
        <f t="shared" si="45"/>
        <v>102267074.89469022</v>
      </c>
      <c r="BY35" s="1">
        <f t="shared" ref="BY35:CL35" si="46">B12*B9</f>
        <v>26381498.575949401</v>
      </c>
      <c r="BZ35" s="1">
        <f t="shared" si="46"/>
        <v>40631721.505130425</v>
      </c>
      <c r="CA35" s="38">
        <f t="shared" si="46"/>
        <v>50696289.21055679</v>
      </c>
      <c r="CB35" s="1">
        <f t="shared" si="46"/>
        <v>50102747.176949702</v>
      </c>
      <c r="CC35" s="1">
        <f t="shared" si="46"/>
        <v>49764087.071873911</v>
      </c>
      <c r="CD35" s="1">
        <f t="shared" si="46"/>
        <v>49578499.457893699</v>
      </c>
      <c r="CE35" s="1">
        <f t="shared" si="46"/>
        <v>57290139.81608656</v>
      </c>
      <c r="CF35" s="1">
        <f t="shared" si="46"/>
        <v>51714758.18274051</v>
      </c>
      <c r="CG35" s="1">
        <f t="shared" si="46"/>
        <v>43610143.782956518</v>
      </c>
      <c r="CH35" s="1">
        <f t="shared" si="46"/>
        <v>33512986.259384774</v>
      </c>
      <c r="CI35" s="1">
        <f t="shared" si="46"/>
        <v>25085463.061589535</v>
      </c>
      <c r="CJ35" s="1">
        <f t="shared" si="46"/>
        <v>21617684.635757927</v>
      </c>
      <c r="CK35" s="1">
        <f t="shared" si="46"/>
        <v>20355906.855443563</v>
      </c>
      <c r="CL35" s="1">
        <f t="shared" si="46"/>
        <v>22543325.324443214</v>
      </c>
    </row>
    <row r="36" spans="1:90" s="55" customFormat="1" x14ac:dyDescent="0.35">
      <c r="A36" s="63" t="s">
        <v>69</v>
      </c>
      <c r="B36" s="1">
        <f>B52</f>
        <v>3678698.9383532917</v>
      </c>
      <c r="C36" s="1">
        <f t="shared" ref="C36:N36" si="47">C52</f>
        <v>1284361.4715440024</v>
      </c>
      <c r="D36" s="1">
        <f t="shared" si="47"/>
        <v>7112006.819691468</v>
      </c>
      <c r="E36" s="1">
        <f t="shared" si="47"/>
        <v>-294040.73474302603</v>
      </c>
      <c r="F36" s="1">
        <f t="shared" si="47"/>
        <v>10836683.364914497</v>
      </c>
      <c r="G36" s="1">
        <f t="shared" si="47"/>
        <v>6231897.9712370317</v>
      </c>
      <c r="H36" s="1">
        <f t="shared" si="47"/>
        <v>3274375.3552107709</v>
      </c>
      <c r="I36" s="1">
        <f t="shared" si="47"/>
        <v>13731622.405275045</v>
      </c>
      <c r="J36" s="1">
        <f t="shared" si="47"/>
        <v>7089232.5087524476</v>
      </c>
      <c r="K36" s="1">
        <f t="shared" si="47"/>
        <v>9887579.8736472186</v>
      </c>
      <c r="L36" s="1">
        <f t="shared" si="47"/>
        <v>16953250.68846048</v>
      </c>
      <c r="M36" s="1">
        <f t="shared" si="47"/>
        <v>19139692.931584612</v>
      </c>
      <c r="N36" s="1">
        <f t="shared" si="47"/>
        <v>10664334.858394751</v>
      </c>
      <c r="O36" s="1">
        <f t="shared" ref="O36" si="48">O52</f>
        <v>13223877.755665941</v>
      </c>
      <c r="Q36" s="1">
        <f>Q52</f>
        <v>1941459.7247108431</v>
      </c>
      <c r="R36" s="1">
        <f t="shared" ref="R36:AC36" si="49">R52</f>
        <v>635916.4902323978</v>
      </c>
      <c r="S36" s="1">
        <f t="shared" si="49"/>
        <v>2807001.3335037092</v>
      </c>
      <c r="T36" s="1">
        <f t="shared" si="49"/>
        <v>-109086.80946344446</v>
      </c>
      <c r="U36" s="1">
        <f t="shared" si="49"/>
        <v>3613817.2671176149</v>
      </c>
      <c r="V36" s="1">
        <f t="shared" si="49"/>
        <v>2353908.7596672866</v>
      </c>
      <c r="W36" s="1">
        <f t="shared" si="49"/>
        <v>1324421.5618673689</v>
      </c>
      <c r="X36" s="1">
        <f t="shared" si="49"/>
        <v>4709776.9555355767</v>
      </c>
      <c r="Y36" s="1">
        <f t="shared" si="49"/>
        <v>2208941.7575302059</v>
      </c>
      <c r="Z36" s="1">
        <f t="shared" si="49"/>
        <v>3304553.640541919</v>
      </c>
      <c r="AA36" s="1">
        <f t="shared" si="49"/>
        <v>5644843.3993657492</v>
      </c>
      <c r="AB36" s="1">
        <f t="shared" si="49"/>
        <v>6147157.1074534059</v>
      </c>
      <c r="AC36" s="1">
        <f t="shared" si="49"/>
        <v>3314834.4149325015</v>
      </c>
      <c r="AD36" s="1">
        <f t="shared" ref="AD36" si="50">AD52</f>
        <v>3902341.2245505508</v>
      </c>
      <c r="AF36" s="1">
        <f t="shared" ref="AF36:AR36" si="51">AF52</f>
        <v>1155058.8623243493</v>
      </c>
      <c r="AG36" s="1">
        <f t="shared" si="51"/>
        <v>517111.87357008865</v>
      </c>
      <c r="AH36" s="1">
        <f t="shared" si="51"/>
        <v>1393235.5902956494</v>
      </c>
      <c r="AI36" s="1">
        <f t="shared" si="51"/>
        <v>-58897.767953244962</v>
      </c>
      <c r="AJ36" s="1">
        <f t="shared" si="51"/>
        <v>2170639.5978339319</v>
      </c>
      <c r="AK36" s="1">
        <f t="shared" si="51"/>
        <v>2472296.2187085431</v>
      </c>
      <c r="AL36" s="1">
        <f t="shared" si="51"/>
        <v>1533428.9938323807</v>
      </c>
      <c r="AM36" s="1">
        <f t="shared" si="51"/>
        <v>3090948.9723720676</v>
      </c>
      <c r="AN36" s="1">
        <f t="shared" si="51"/>
        <v>452319.19386623538</v>
      </c>
      <c r="AO36" s="1">
        <f t="shared" si="51"/>
        <v>1582787.7691117835</v>
      </c>
      <c r="AP36" s="1">
        <f t="shared" si="51"/>
        <v>2964285.2738053333</v>
      </c>
      <c r="AQ36" s="1">
        <f t="shared" si="51"/>
        <v>3431341.5440725563</v>
      </c>
      <c r="AR36" s="1">
        <f t="shared" si="51"/>
        <v>1981110.3295049793</v>
      </c>
      <c r="AS36" s="1">
        <f t="shared" ref="AS36" si="52">AS52</f>
        <v>2238917.9865321731</v>
      </c>
      <c r="AU36" s="1">
        <f>AU52</f>
        <v>71122.855863443241</v>
      </c>
      <c r="AV36" s="1">
        <f t="shared" ref="AV36:BG36" si="53">AV52</f>
        <v>29776.270654287029</v>
      </c>
      <c r="AW36" s="1">
        <f t="shared" si="53"/>
        <v>87265.051290663672</v>
      </c>
      <c r="AX36" s="1">
        <f t="shared" si="53"/>
        <v>-3227.6240820471221</v>
      </c>
      <c r="AY36" s="1">
        <f t="shared" si="53"/>
        <v>104993.29124720643</v>
      </c>
      <c r="AZ36" s="1">
        <f t="shared" si="53"/>
        <v>168554.42572740637</v>
      </c>
      <c r="BA36" s="1">
        <f t="shared" si="53"/>
        <v>92436.061435400537</v>
      </c>
      <c r="BB36" s="1">
        <f t="shared" si="53"/>
        <v>147728.41051167078</v>
      </c>
      <c r="BC36" s="1">
        <f t="shared" si="53"/>
        <v>453.5936567231638</v>
      </c>
      <c r="BD36" s="1">
        <f t="shared" si="53"/>
        <v>57377.744415517642</v>
      </c>
      <c r="BE36" s="1">
        <f t="shared" si="53"/>
        <v>122778.85941694367</v>
      </c>
      <c r="BF36" s="1">
        <f t="shared" si="53"/>
        <v>133347.59822276374</v>
      </c>
      <c r="BG36" s="1">
        <f t="shared" si="53"/>
        <v>84961.021955199496</v>
      </c>
      <c r="BH36" s="1">
        <f t="shared" ref="BH36" si="54">BH52</f>
        <v>111046.33257374815</v>
      </c>
      <c r="BJ36" s="1">
        <f>BJ52</f>
        <v>3788951.2051469679</v>
      </c>
      <c r="BK36" s="1">
        <f t="shared" ref="BK36:BV36" si="55">BK52</f>
        <v>1323814.3902203329</v>
      </c>
      <c r="BL36" s="1">
        <f t="shared" si="55"/>
        <v>6348315.595895241</v>
      </c>
      <c r="BM36" s="1">
        <f t="shared" si="55"/>
        <v>-263455.50830039789</v>
      </c>
      <c r="BN36" s="1">
        <f t="shared" si="55"/>
        <v>9532817.9278548341</v>
      </c>
      <c r="BO36" s="1">
        <f t="shared" si="55"/>
        <v>6255227.7682828009</v>
      </c>
      <c r="BP36" s="1">
        <f t="shared" si="55"/>
        <v>3174772.8274554685</v>
      </c>
      <c r="BQ36" s="1">
        <f t="shared" si="55"/>
        <v>10373760.681035141</v>
      </c>
      <c r="BR36" s="1">
        <f t="shared" si="55"/>
        <v>4412640.5260202764</v>
      </c>
      <c r="BS36" s="1">
        <f t="shared" si="55"/>
        <v>6386163.1243555946</v>
      </c>
      <c r="BT36" s="1">
        <f t="shared" si="55"/>
        <v>10631200.812362382</v>
      </c>
      <c r="BU36" s="1">
        <f t="shared" si="55"/>
        <v>11351559.73371863</v>
      </c>
      <c r="BV36" s="1">
        <f t="shared" si="55"/>
        <v>6077189.6964549934</v>
      </c>
      <c r="BW36" s="1">
        <f t="shared" ref="BW36" si="56">BW52</f>
        <v>7191643.4966915213</v>
      </c>
      <c r="BY36" s="1">
        <f>BY52</f>
        <v>1630054.3376009271</v>
      </c>
      <c r="BZ36" s="1">
        <f t="shared" ref="BZ36:CK36" si="57">BZ52</f>
        <v>738531.93358718872</v>
      </c>
      <c r="CA36" s="38">
        <f t="shared" si="57"/>
        <v>3543490.1645341557</v>
      </c>
      <c r="CB36" s="1">
        <f t="shared" si="57"/>
        <v>-148126.74359898377</v>
      </c>
      <c r="CC36" s="1">
        <f t="shared" si="57"/>
        <v>4748684.8732266743</v>
      </c>
      <c r="CD36" s="1">
        <f t="shared" si="57"/>
        <v>3023853.4945702469</v>
      </c>
      <c r="CE36" s="1">
        <f t="shared" si="57"/>
        <v>1446923.01774418</v>
      </c>
      <c r="CF36" s="1">
        <f t="shared" si="57"/>
        <v>4742317.2055403655</v>
      </c>
      <c r="CG36" s="1">
        <f t="shared" si="57"/>
        <v>1531097.1615991392</v>
      </c>
      <c r="CH36" s="1">
        <f t="shared" si="57"/>
        <v>1987479.3313495985</v>
      </c>
      <c r="CI36" s="1">
        <f t="shared" si="57"/>
        <v>3153915.0525003877</v>
      </c>
      <c r="CJ36" s="1">
        <f t="shared" si="57"/>
        <v>2893857.9566239398</v>
      </c>
      <c r="CK36" s="1">
        <f t="shared" si="57"/>
        <v>1385458.1759761316</v>
      </c>
      <c r="CL36" s="1">
        <f t="shared" ref="CL36" si="58">CL52</f>
        <v>1585295.7959079104</v>
      </c>
    </row>
    <row r="37" spans="1:90" s="55" customFormat="1" x14ac:dyDescent="0.35">
      <c r="A37" s="63" t="s">
        <v>70</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N37" s="1">
        <f>-N36*WACC!O$13</f>
        <v>-4265733.9433579007</v>
      </c>
      <c r="O37" s="1">
        <f>-O36*WACC!P$13</f>
        <v>-5289551.1022663768</v>
      </c>
      <c r="Q37" s="1">
        <f>-Q36*WACC!$C$13</f>
        <v>-776583.88988433732</v>
      </c>
      <c r="R37" s="1">
        <f>-R36*WACC!$D$13</f>
        <v>-254366.59609295914</v>
      </c>
      <c r="S37" s="1">
        <f>-S36*WACC!$E$13</f>
        <v>-1122800.5334014837</v>
      </c>
      <c r="T37" s="1">
        <f>-T36*WACC!$F$13</f>
        <v>43634.723785377784</v>
      </c>
      <c r="U37" s="1">
        <f>-U36*WACC!$G$13</f>
        <v>-1445526.906847046</v>
      </c>
      <c r="V37" s="1">
        <f>-V36*WACC!$H$13</f>
        <v>-941563.50386691466</v>
      </c>
      <c r="W37" s="1">
        <f>-W36*WACC!$I$13</f>
        <v>-529768.62474694755</v>
      </c>
      <c r="X37" s="1">
        <f>-X36*WACC!$J$13</f>
        <v>-1883910.7822142309</v>
      </c>
      <c r="Y37" s="1">
        <f>-Y36*WACC!$K$13</f>
        <v>-883576.70301208238</v>
      </c>
      <c r="Z37" s="1">
        <f>-Z36*WACC!$L$13</f>
        <v>-1321821.4562167677</v>
      </c>
      <c r="AA37" s="1">
        <f>-AA36*WACC!M13</f>
        <v>-2257937.3597462997</v>
      </c>
      <c r="AB37" s="1">
        <f>-AB36*WACC!N$13</f>
        <v>-2458862.8429813622</v>
      </c>
      <c r="AC37" s="1">
        <f>-AC36*WACC!O$13</f>
        <v>-1325933.7659730008</v>
      </c>
      <c r="AD37" s="1">
        <f>-AD36*WACC!P$13</f>
        <v>-1560936.4898202205</v>
      </c>
      <c r="AF37" s="1">
        <f>-AF36*WACC!$C$13</f>
        <v>-462023.54492973979</v>
      </c>
      <c r="AG37" s="1">
        <f>-AG36*WACC!$D$13</f>
        <v>-206844.74942803546</v>
      </c>
      <c r="AH37" s="1">
        <f>-AH36*WACC!$E$13</f>
        <v>-557294.23611825972</v>
      </c>
      <c r="AI37" s="1">
        <f>-AI36*WACC!$F$13</f>
        <v>23559.107181297986</v>
      </c>
      <c r="AJ37" s="1">
        <f>-AJ36*WACC!$G$13</f>
        <v>-868255.83913357276</v>
      </c>
      <c r="AK37" s="1">
        <f>-AK36*WACC!$H$13</f>
        <v>-988918.48748341727</v>
      </c>
      <c r="AL37" s="1">
        <f>-AL36*WACC!$I$13</f>
        <v>-613371.59753295232</v>
      </c>
      <c r="AM37" s="1">
        <f>-AM36*WACC!$J$13</f>
        <v>-1236379.588948827</v>
      </c>
      <c r="AN37" s="1">
        <f>-AN36*WACC!$K$13</f>
        <v>-180927.67754649417</v>
      </c>
      <c r="AO37" s="1">
        <f>-AO36*WACC!$L$13</f>
        <v>-633115.10764471348</v>
      </c>
      <c r="AP37" s="1">
        <f>-AP36*WACC!$M$13</f>
        <v>-1185714.1095221334</v>
      </c>
      <c r="AQ37" s="1">
        <f>-AQ36*WACC!N$13</f>
        <v>-1372536.6176290226</v>
      </c>
      <c r="AR37" s="1">
        <f>-AR36*WACC!O$13</f>
        <v>-792444.13180199172</v>
      </c>
      <c r="AS37" s="1">
        <f>-AS36*WACC!P$13</f>
        <v>-895567.19461286929</v>
      </c>
      <c r="AU37" s="38">
        <f>-AU36*WACC!C13</f>
        <v>-28449.142345377299</v>
      </c>
      <c r="AV37" s="38">
        <f>-AV36*WACC!D13</f>
        <v>-11910.508261714813</v>
      </c>
      <c r="AW37" s="38">
        <f>-AW36*WACC!E13</f>
        <v>-34906.020516265467</v>
      </c>
      <c r="AX37" s="38">
        <f>-AX36*WACC!F13</f>
        <v>1291.049632818849</v>
      </c>
      <c r="AY37" s="38">
        <f>-AY36*WACC!G13</f>
        <v>-41997.316498882574</v>
      </c>
      <c r="AZ37" s="38">
        <f>-AZ36*WACC!H13</f>
        <v>-67421.770290962551</v>
      </c>
      <c r="BA37" s="38">
        <f>-BA36*WACC!I13</f>
        <v>-36974.424574160214</v>
      </c>
      <c r="BB37" s="38">
        <f>-BB36*WACC!J13</f>
        <v>-59091.364204668316</v>
      </c>
      <c r="BC37" s="38">
        <f>-BC36*WACC!K13</f>
        <v>-181.43746268926554</v>
      </c>
      <c r="BD37" s="38">
        <f>-BD36*WACC!L13</f>
        <v>-22951.097766207058</v>
      </c>
      <c r="BE37" s="38">
        <f>-BE36*WACC!M13</f>
        <v>-49111.543766777468</v>
      </c>
      <c r="BF37" s="1">
        <f>-BF36*WACC!N$13</f>
        <v>-53339.039289105502</v>
      </c>
      <c r="BG37" s="1">
        <f>-BG36*WACC!O$13</f>
        <v>-33984.408782079801</v>
      </c>
      <c r="BH37" s="1">
        <f>-BH36*WACC!P$13</f>
        <v>-44418.53302949926</v>
      </c>
      <c r="BJ37" s="38">
        <f>-BJ36*WACC!C13</f>
        <v>-1515580.4820587873</v>
      </c>
      <c r="BK37" s="38">
        <f>-BK36*WACC!D13</f>
        <v>-529525.7560881332</v>
      </c>
      <c r="BL37" s="38">
        <f>-BL36*WACC!E13</f>
        <v>-2539326.2383580967</v>
      </c>
      <c r="BM37" s="38">
        <f>-BM36*WACC!F13</f>
        <v>105382.20332015917</v>
      </c>
      <c r="BN37" s="38">
        <f>-BN36*WACC!G13</f>
        <v>-3813127.1711419336</v>
      </c>
      <c r="BO37" s="38">
        <f>-BO36*WACC!H13</f>
        <v>-2502091.1073131203</v>
      </c>
      <c r="BP37" s="38">
        <f>-BP36*WACC!I13</f>
        <v>-1269909.1309821876</v>
      </c>
      <c r="BQ37" s="38">
        <f>-BQ36*WACC!J13</f>
        <v>-4149504.2724140566</v>
      </c>
      <c r="BR37" s="38">
        <f>-BR36*WACC!K13</f>
        <v>-1765056.2104081106</v>
      </c>
      <c r="BS37" s="38">
        <f>-BS36*WACC!L13</f>
        <v>-2554465.2497422379</v>
      </c>
      <c r="BT37" s="38">
        <f>-BT36*WACC!M13</f>
        <v>-4252480.3249449534</v>
      </c>
      <c r="BU37" s="1">
        <f>-BU36*WACC!N$13</f>
        <v>-4540623.8934874525</v>
      </c>
      <c r="BV37" s="1">
        <f>-BV36*WACC!O$13</f>
        <v>-2430875.8785819975</v>
      </c>
      <c r="BW37" s="1">
        <f>-BW36*WACC!P$13</f>
        <v>-2876657.3986766087</v>
      </c>
      <c r="BY37" s="38">
        <f>-BY36*WACC!C13</f>
        <v>-652021.73504037084</v>
      </c>
      <c r="BZ37" s="38">
        <f>-BZ36*WACC!D13</f>
        <v>-295412.77343487547</v>
      </c>
      <c r="CA37" s="38">
        <f>-CA36*WACC!E13</f>
        <v>-1417396.0658136625</v>
      </c>
      <c r="CB37" s="38">
        <f>-CB36*WACC!F13</f>
        <v>59250.69743959351</v>
      </c>
      <c r="CC37" s="38">
        <f>-CC36*WACC!G13</f>
        <v>-1899473.9492906698</v>
      </c>
      <c r="CD37" s="38">
        <f>-CD36*WACC!H13</f>
        <v>-1209541.3978280989</v>
      </c>
      <c r="CE37" s="38">
        <f>-CE36*WACC!I13</f>
        <v>-578769.20709767204</v>
      </c>
      <c r="CF37" s="38">
        <f>-CF36*WACC!J13</f>
        <v>-1896926.8822161462</v>
      </c>
      <c r="CG37" s="38">
        <f>-CG36*WACC!K13</f>
        <v>-612438.86463965569</v>
      </c>
      <c r="CH37" s="38">
        <f>-CH36*WACC!L13</f>
        <v>-794991.73253983946</v>
      </c>
      <c r="CI37" s="38">
        <f>-CI36*WACC!M13</f>
        <v>-1261566.0210001552</v>
      </c>
      <c r="CJ37" s="1">
        <f>-CJ36*WACC!N$13</f>
        <v>-1157543.1826495759</v>
      </c>
      <c r="CK37" s="1">
        <f>-CK36*WACC!O$13</f>
        <v>-554183.2703904527</v>
      </c>
      <c r="CL37" s="1">
        <f>-CL36*WACC!P$13</f>
        <v>-634118.3183631642</v>
      </c>
    </row>
    <row r="38" spans="1:90" s="55" customFormat="1" x14ac:dyDescent="0.35">
      <c r="A38" s="62" t="s">
        <v>71</v>
      </c>
      <c r="B38" s="1">
        <f>B36+B37</f>
        <v>2207219.3630119748</v>
      </c>
      <c r="C38" s="1">
        <f t="shared" ref="C38:N38" si="59">C36+C37</f>
        <v>770616.88292640145</v>
      </c>
      <c r="D38" s="1">
        <f t="shared" si="59"/>
        <v>4267204.0918148812</v>
      </c>
      <c r="E38" s="1">
        <f t="shared" si="59"/>
        <v>-176424.44084581561</v>
      </c>
      <c r="F38" s="1">
        <f t="shared" si="59"/>
        <v>6502010.0189486984</v>
      </c>
      <c r="G38" s="1">
        <f t="shared" si="59"/>
        <v>3739138.782742219</v>
      </c>
      <c r="H38" s="1">
        <f t="shared" si="59"/>
        <v>1964625.2131264624</v>
      </c>
      <c r="I38" s="1">
        <f t="shared" si="59"/>
        <v>8238973.4431650266</v>
      </c>
      <c r="J38" s="1">
        <f t="shared" si="59"/>
        <v>4253539.5052514682</v>
      </c>
      <c r="K38" s="1">
        <f t="shared" si="59"/>
        <v>5932547.9241883308</v>
      </c>
      <c r="L38" s="1">
        <f t="shared" si="59"/>
        <v>10171950.413076289</v>
      </c>
      <c r="M38" s="1">
        <f t="shared" si="59"/>
        <v>11483815.758950766</v>
      </c>
      <c r="N38" s="1">
        <f t="shared" si="59"/>
        <v>6398600.9150368506</v>
      </c>
      <c r="O38" s="1">
        <f t="shared" ref="O38" si="60">O36+O37</f>
        <v>7934326.6533995643</v>
      </c>
      <c r="Q38" s="1">
        <f t="shared" ref="Q38:AC38" si="61">Q36+Q37</f>
        <v>1164875.8348265057</v>
      </c>
      <c r="R38" s="1">
        <f t="shared" si="61"/>
        <v>381549.89413943863</v>
      </c>
      <c r="S38" s="1">
        <f t="shared" si="61"/>
        <v>1684200.8001022255</v>
      </c>
      <c r="T38" s="1">
        <f t="shared" si="61"/>
        <v>-65452.085678066673</v>
      </c>
      <c r="U38" s="1">
        <f t="shared" si="61"/>
        <v>2168290.3602705691</v>
      </c>
      <c r="V38" s="1">
        <f t="shared" si="61"/>
        <v>1412345.255800372</v>
      </c>
      <c r="W38" s="1">
        <f t="shared" si="61"/>
        <v>794652.93712042132</v>
      </c>
      <c r="X38" s="1">
        <f t="shared" si="61"/>
        <v>2825866.1733213458</v>
      </c>
      <c r="Y38" s="1">
        <f t="shared" si="61"/>
        <v>1325365.0545181236</v>
      </c>
      <c r="Z38" s="1">
        <f t="shared" si="61"/>
        <v>1982732.1843251514</v>
      </c>
      <c r="AA38" s="1">
        <f t="shared" si="61"/>
        <v>3386906.0396194495</v>
      </c>
      <c r="AB38" s="1">
        <f t="shared" si="61"/>
        <v>3688294.2644720436</v>
      </c>
      <c r="AC38" s="1">
        <f t="shared" si="61"/>
        <v>1988900.6489595007</v>
      </c>
      <c r="AD38" s="1">
        <f t="shared" ref="AD38" si="62">AD36+AD37</f>
        <v>2341404.7347303303</v>
      </c>
      <c r="AF38" s="1">
        <f t="shared" ref="AF38:AR38" si="63">AF36+AF37</f>
        <v>693035.31739460956</v>
      </c>
      <c r="AG38" s="1">
        <f t="shared" si="63"/>
        <v>310267.12414205319</v>
      </c>
      <c r="AH38" s="1">
        <f t="shared" si="63"/>
        <v>835941.35417738964</v>
      </c>
      <c r="AI38" s="1">
        <f t="shared" si="63"/>
        <v>-35338.660771946976</v>
      </c>
      <c r="AJ38" s="1">
        <f t="shared" si="63"/>
        <v>1302383.7587003591</v>
      </c>
      <c r="AK38" s="1">
        <f t="shared" si="63"/>
        <v>1483377.731225126</v>
      </c>
      <c r="AL38" s="1">
        <f t="shared" si="63"/>
        <v>920057.39629942842</v>
      </c>
      <c r="AM38" s="1">
        <f t="shared" si="63"/>
        <v>1854569.3834232406</v>
      </c>
      <c r="AN38" s="1">
        <f t="shared" si="63"/>
        <v>271391.5163197412</v>
      </c>
      <c r="AO38" s="1">
        <f t="shared" si="63"/>
        <v>949672.66146706999</v>
      </c>
      <c r="AP38" s="1">
        <f t="shared" si="63"/>
        <v>1778571.1642831999</v>
      </c>
      <c r="AQ38" s="1">
        <f t="shared" si="63"/>
        <v>2058804.9264435337</v>
      </c>
      <c r="AR38" s="1">
        <f t="shared" si="63"/>
        <v>1188666.1977029876</v>
      </c>
      <c r="AS38" s="1">
        <f t="shared" ref="AS38" si="64">AS36+AS37</f>
        <v>1343350.7919193038</v>
      </c>
      <c r="AU38" s="1">
        <f>AU36+AU37</f>
        <v>42673.713518065939</v>
      </c>
      <c r="AV38" s="1">
        <f t="shared" ref="AV38:BG38" si="65">AV36+AV37</f>
        <v>17865.762392572215</v>
      </c>
      <c r="AW38" s="1">
        <f t="shared" si="65"/>
        <v>52359.030774398205</v>
      </c>
      <c r="AX38" s="1">
        <f t="shared" si="65"/>
        <v>-1936.5744492282731</v>
      </c>
      <c r="AY38" s="1">
        <f t="shared" si="65"/>
        <v>62995.974748323861</v>
      </c>
      <c r="AZ38" s="1">
        <f t="shared" si="65"/>
        <v>101132.65543644382</v>
      </c>
      <c r="BA38" s="1">
        <f t="shared" si="65"/>
        <v>55461.636861240324</v>
      </c>
      <c r="BB38" s="1">
        <f t="shared" si="65"/>
        <v>88637.046307002456</v>
      </c>
      <c r="BC38" s="1">
        <f t="shared" si="65"/>
        <v>272.15619403389826</v>
      </c>
      <c r="BD38" s="1">
        <f t="shared" si="65"/>
        <v>34426.646649310584</v>
      </c>
      <c r="BE38" s="1">
        <f t="shared" si="65"/>
        <v>73667.315650166202</v>
      </c>
      <c r="BF38" s="1">
        <f t="shared" si="65"/>
        <v>80008.558933658234</v>
      </c>
      <c r="BG38" s="1">
        <f t="shared" si="65"/>
        <v>50976.613173119695</v>
      </c>
      <c r="BH38" s="1">
        <f t="shared" ref="BH38" si="66">BH36+BH37</f>
        <v>66627.79954424889</v>
      </c>
      <c r="BJ38" s="1">
        <f>BJ36+BJ37</f>
        <v>2273370.7230881806</v>
      </c>
      <c r="BK38" s="1">
        <f t="shared" ref="BK38:BV38" si="67">BK36+BK37</f>
        <v>794288.63413219969</v>
      </c>
      <c r="BL38" s="1">
        <f t="shared" si="67"/>
        <v>3808989.3575371443</v>
      </c>
      <c r="BM38" s="1">
        <f t="shared" si="67"/>
        <v>-158073.30498023872</v>
      </c>
      <c r="BN38" s="1">
        <f t="shared" si="67"/>
        <v>5719690.7567129005</v>
      </c>
      <c r="BO38" s="1">
        <f t="shared" si="67"/>
        <v>3753136.6609696806</v>
      </c>
      <c r="BP38" s="1">
        <f t="shared" si="67"/>
        <v>1904863.6964732809</v>
      </c>
      <c r="BQ38" s="1">
        <f t="shared" si="67"/>
        <v>6224256.4086210839</v>
      </c>
      <c r="BR38" s="1">
        <f t="shared" si="67"/>
        <v>2647584.3156121657</v>
      </c>
      <c r="BS38" s="1">
        <f t="shared" si="67"/>
        <v>3831697.8746133568</v>
      </c>
      <c r="BT38" s="1">
        <f t="shared" si="67"/>
        <v>6378720.4874174288</v>
      </c>
      <c r="BU38" s="1">
        <f t="shared" si="67"/>
        <v>6810935.8402311774</v>
      </c>
      <c r="BV38" s="1">
        <f t="shared" si="67"/>
        <v>3646313.817872996</v>
      </c>
      <c r="BW38" s="1">
        <f t="shared" ref="BW38" si="68">BW36+BW37</f>
        <v>4314986.0980149126</v>
      </c>
      <c r="BY38" s="1">
        <f>BY36+BY37</f>
        <v>978032.60256055626</v>
      </c>
      <c r="BZ38" s="1">
        <f t="shared" ref="BZ38:CK38" si="69">BZ36+BZ37</f>
        <v>443119.16015231324</v>
      </c>
      <c r="CA38" s="38">
        <f t="shared" si="69"/>
        <v>2126094.0987204933</v>
      </c>
      <c r="CB38" s="1">
        <f t="shared" si="69"/>
        <v>-88876.046159390258</v>
      </c>
      <c r="CC38" s="1">
        <f t="shared" si="69"/>
        <v>2849210.9239360048</v>
      </c>
      <c r="CD38" s="1">
        <f t="shared" si="69"/>
        <v>1814312.096742148</v>
      </c>
      <c r="CE38" s="1">
        <f t="shared" si="69"/>
        <v>868153.81064650801</v>
      </c>
      <c r="CF38" s="1">
        <f t="shared" si="69"/>
        <v>2845390.3233242193</v>
      </c>
      <c r="CG38" s="1">
        <f t="shared" si="69"/>
        <v>918658.29695948353</v>
      </c>
      <c r="CH38" s="1">
        <f t="shared" si="69"/>
        <v>1192487.5988097591</v>
      </c>
      <c r="CI38" s="1">
        <f t="shared" si="69"/>
        <v>1892349.0315002324</v>
      </c>
      <c r="CJ38" s="1">
        <f t="shared" si="69"/>
        <v>1736314.7739743639</v>
      </c>
      <c r="CK38" s="1">
        <f t="shared" si="69"/>
        <v>831274.90558567888</v>
      </c>
      <c r="CL38" s="1">
        <f t="shared" ref="CL38" si="70">CL36+CL37</f>
        <v>951177.47754474625</v>
      </c>
    </row>
    <row r="39" spans="1:90" s="55" customFormat="1" x14ac:dyDescent="0.35">
      <c r="A39" s="61" t="s">
        <v>72</v>
      </c>
      <c r="B39" s="1">
        <f>B33-B34+B35+B38</f>
        <v>140474630.42022195</v>
      </c>
      <c r="C39" s="1">
        <f t="shared" ref="C39:N39" si="71">C33-C34+C35+C38</f>
        <v>156490117.06908214</v>
      </c>
      <c r="D39" s="1">
        <f t="shared" si="71"/>
        <v>208997683.00575489</v>
      </c>
      <c r="E39" s="1">
        <f t="shared" si="71"/>
        <v>203465435.5165759</v>
      </c>
      <c r="F39" s="1">
        <f t="shared" si="71"/>
        <v>271323366.94365585</v>
      </c>
      <c r="G39" s="1">
        <f t="shared" si="71"/>
        <v>276913219.84305817</v>
      </c>
      <c r="H39" s="1">
        <f t="shared" si="71"/>
        <v>332624231.0876556</v>
      </c>
      <c r="I39" s="1">
        <f t="shared" si="71"/>
        <v>367990445.10408252</v>
      </c>
      <c r="J39" s="1">
        <f t="shared" si="71"/>
        <v>351513620.38876969</v>
      </c>
      <c r="K39" s="1">
        <f t="shared" si="71"/>
        <v>365412202.1425547</v>
      </c>
      <c r="L39" s="1">
        <f t="shared" si="71"/>
        <v>353243918.10168648</v>
      </c>
      <c r="M39" s="1">
        <f t="shared" si="71"/>
        <v>389933789.79823953</v>
      </c>
      <c r="N39" s="1">
        <f t="shared" si="71"/>
        <v>382730175.90459269</v>
      </c>
      <c r="O39" s="1">
        <f t="shared" ref="O39" si="72">O33-O34+O35+O38</f>
        <v>425597619.73584771</v>
      </c>
      <c r="Q39" s="1">
        <f t="shared" ref="Q39:AC39" si="73">Q33-Q34+Q35+Q38</f>
        <v>70153331.726988658</v>
      </c>
      <c r="R39" s="1">
        <f t="shared" si="73"/>
        <v>69493112.018417865</v>
      </c>
      <c r="S39" s="1">
        <f t="shared" si="73"/>
        <v>84368045.824578032</v>
      </c>
      <c r="T39" s="1">
        <f t="shared" si="73"/>
        <v>77575367.769169271</v>
      </c>
      <c r="U39" s="1">
        <f t="shared" si="73"/>
        <v>93170152.645147473</v>
      </c>
      <c r="V39" s="1">
        <f t="shared" si="73"/>
        <v>98985461.17205973</v>
      </c>
      <c r="W39" s="1">
        <f t="shared" si="73"/>
        <v>119069432.12928273</v>
      </c>
      <c r="X39" s="1">
        <f t="shared" si="73"/>
        <v>127190247.17898305</v>
      </c>
      <c r="Y39" s="1">
        <f t="shared" si="73"/>
        <v>119736639.16571654</v>
      </c>
      <c r="Z39" s="1">
        <f t="shared" si="73"/>
        <v>124589843.57885504</v>
      </c>
      <c r="AA39" s="1">
        <f t="shared" si="73"/>
        <v>118564483.11052153</v>
      </c>
      <c r="AB39" s="1">
        <f t="shared" si="73"/>
        <v>124711148.38037086</v>
      </c>
      <c r="AC39" s="1">
        <f t="shared" si="73"/>
        <v>117308868.26727882</v>
      </c>
      <c r="AD39" s="1">
        <f t="shared" ref="AD39" si="74">AD33-AD34+AD35+AD38</f>
        <v>125382948.80377963</v>
      </c>
      <c r="AF39" s="1">
        <f t="shared" ref="AF39:AR39" si="75">AF33-AF34+AF35+AF38</f>
        <v>32956877.228017155</v>
      </c>
      <c r="AG39" s="1">
        <f t="shared" si="75"/>
        <v>34494327.710432842</v>
      </c>
      <c r="AH39" s="1">
        <f t="shared" si="75"/>
        <v>41475606.459169738</v>
      </c>
      <c r="AI39" s="1">
        <f t="shared" si="75"/>
        <v>40755101.561121613</v>
      </c>
      <c r="AJ39" s="1">
        <f t="shared" si="75"/>
        <v>54347370.341402851</v>
      </c>
      <c r="AK39" s="1">
        <f t="shared" si="75"/>
        <v>70108665.904322341</v>
      </c>
      <c r="AL39" s="1">
        <f t="shared" si="75"/>
        <v>77927333.185262352</v>
      </c>
      <c r="AM39" s="1">
        <f t="shared" si="75"/>
        <v>77894740.007714868</v>
      </c>
      <c r="AN39" s="1">
        <f t="shared" si="75"/>
        <v>58146764.187432125</v>
      </c>
      <c r="AO39" s="1">
        <f t="shared" si="75"/>
        <v>71958034.168017328</v>
      </c>
      <c r="AP39" s="1">
        <f t="shared" si="75"/>
        <v>67336530.855211169</v>
      </c>
      <c r="AQ39" s="1">
        <f t="shared" si="75"/>
        <v>69386114.353190556</v>
      </c>
      <c r="AR39" s="1">
        <f t="shared" si="75"/>
        <v>64374191.103742659</v>
      </c>
      <c r="AS39" s="1">
        <f t="shared" ref="AS39" si="76">AS33-AS34+AS35+AS38</f>
        <v>68370877.70143038</v>
      </c>
      <c r="AU39" s="1">
        <f t="shared" ref="AU39:BG39" si="77">AU33-AU34+AU35+AU38</f>
        <v>2274577.2433322459</v>
      </c>
      <c r="AV39" s="1">
        <f t="shared" si="77"/>
        <v>2241606.3336485778</v>
      </c>
      <c r="AW39" s="1">
        <f t="shared" si="77"/>
        <v>2575918.3487877916</v>
      </c>
      <c r="AX39" s="1">
        <f t="shared" si="77"/>
        <v>2312167.522949928</v>
      </c>
      <c r="AY39" s="1">
        <f t="shared" si="77"/>
        <v>2734606.9754757094</v>
      </c>
      <c r="AZ39" s="1">
        <f t="shared" si="77"/>
        <v>4072374.1769753019</v>
      </c>
      <c r="BA39" s="1">
        <f t="shared" si="77"/>
        <v>4117477.2050460726</v>
      </c>
      <c r="BB39" s="1">
        <f t="shared" si="77"/>
        <v>3820748.3273552344</v>
      </c>
      <c r="BC39" s="1">
        <f t="shared" si="77"/>
        <v>2187237.3832659088</v>
      </c>
      <c r="BD39" s="1">
        <f t="shared" si="77"/>
        <v>2876230.0962040559</v>
      </c>
      <c r="BE39" s="1">
        <f t="shared" si="77"/>
        <v>2622984.7515159752</v>
      </c>
      <c r="BF39" s="1">
        <f t="shared" si="77"/>
        <v>2787777.2136690309</v>
      </c>
      <c r="BG39" s="1">
        <f t="shared" si="77"/>
        <v>2727696.7569384677</v>
      </c>
      <c r="BH39" s="1">
        <f t="shared" ref="BH39" si="78">BH33-BH34+BH35+BH38</f>
        <v>3088501.6673909323</v>
      </c>
      <c r="BJ39" s="1">
        <f t="shared" ref="BJ39:BV39" si="79">BJ33-BJ34+BJ35+BJ38</f>
        <v>147274570.28929237</v>
      </c>
      <c r="BK39" s="1">
        <f t="shared" si="79"/>
        <v>153564147.11789793</v>
      </c>
      <c r="BL39" s="1">
        <f t="shared" si="79"/>
        <v>201371024.50927928</v>
      </c>
      <c r="BM39" s="1">
        <f t="shared" si="79"/>
        <v>197905433.37502167</v>
      </c>
      <c r="BN39" s="1">
        <f t="shared" si="79"/>
        <v>257268230.34640276</v>
      </c>
      <c r="BO39" s="1">
        <f t="shared" si="79"/>
        <v>269819185.89542347</v>
      </c>
      <c r="BP39" s="1">
        <f t="shared" si="79"/>
        <v>294789864.7528742</v>
      </c>
      <c r="BQ39" s="1">
        <f t="shared" si="79"/>
        <v>301879014.59370565</v>
      </c>
      <c r="BR39" s="1">
        <f t="shared" si="79"/>
        <v>269272995.65485615</v>
      </c>
      <c r="BS39" s="1">
        <f t="shared" si="79"/>
        <v>267469541.33293381</v>
      </c>
      <c r="BT39" s="1">
        <f t="shared" si="79"/>
        <v>251385500.6225383</v>
      </c>
      <c r="BU39" s="1">
        <f t="shared" si="79"/>
        <v>261577909.50338495</v>
      </c>
      <c r="BV39" s="1">
        <f t="shared" si="79"/>
        <v>248002289.88825518</v>
      </c>
      <c r="BW39" s="1">
        <f t="shared" ref="BW39" si="80">BW33-BW34+BW35+BW38</f>
        <v>264659233.15305224</v>
      </c>
      <c r="BY39" s="1">
        <f t="shared" ref="BY39:CK39" si="81">BY33-BY34+BY35+BY38</f>
        <v>93978137.08800599</v>
      </c>
      <c r="BZ39" s="1">
        <f t="shared" si="81"/>
        <v>119437709.20717731</v>
      </c>
      <c r="CA39" s="38">
        <f t="shared" si="81"/>
        <v>157678480.29254735</v>
      </c>
      <c r="CB39" s="1">
        <f t="shared" si="81"/>
        <v>169574461.23641869</v>
      </c>
      <c r="CC39" s="1">
        <f t="shared" si="81"/>
        <v>209150562.86058939</v>
      </c>
      <c r="CD39" s="1">
        <f t="shared" si="81"/>
        <v>227328342.80325457</v>
      </c>
      <c r="CE39" s="1">
        <f t="shared" si="81"/>
        <v>188588884.0732623</v>
      </c>
      <c r="CF39" s="1">
        <f t="shared" si="81"/>
        <v>206999315.24104834</v>
      </c>
      <c r="CG39" s="1">
        <f t="shared" si="81"/>
        <v>289404256.69323915</v>
      </c>
      <c r="CH39" s="1">
        <f t="shared" si="81"/>
        <v>140202359.97331342</v>
      </c>
      <c r="CI39" s="1">
        <f t="shared" si="81"/>
        <v>146752051.26116788</v>
      </c>
      <c r="CJ39" s="1">
        <f t="shared" si="81"/>
        <v>151679329.337107</v>
      </c>
      <c r="CK39" s="1">
        <f t="shared" si="81"/>
        <v>129145476.22287053</v>
      </c>
      <c r="CL39" s="1">
        <f t="shared" ref="CL39" si="82">CL33-CL34+CL35+CL38</f>
        <v>133557264.55807571</v>
      </c>
    </row>
    <row r="40" spans="1:90" s="55" customFormat="1"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s="55" customFormat="1"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s="55" customFormat="1"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s="55" customFormat="1" x14ac:dyDescent="0.35">
      <c r="A43" s="59" t="s">
        <v>74</v>
      </c>
      <c r="B43" s="1">
        <f>B35</f>
        <v>63308468.05467321</v>
      </c>
      <c r="C43" s="1">
        <f t="shared" ref="C43:N43" si="83">C35</f>
        <v>81259249.032434642</v>
      </c>
      <c r="D43" s="1">
        <f t="shared" si="83"/>
        <v>101540201.13492823</v>
      </c>
      <c r="E43" s="1">
        <f t="shared" si="83"/>
        <v>99457047.624316663</v>
      </c>
      <c r="F43" s="1">
        <f t="shared" si="83"/>
        <v>113563580.00978461</v>
      </c>
      <c r="G43" s="1">
        <f t="shared" si="83"/>
        <v>113965490.1667873</v>
      </c>
      <c r="H43" s="1">
        <f t="shared" si="83"/>
        <v>154478681.82772896</v>
      </c>
      <c r="I43" s="1">
        <f t="shared" si="83"/>
        <v>151323349.57919002</v>
      </c>
      <c r="J43" s="1">
        <f t="shared" si="83"/>
        <v>158683705.30550769</v>
      </c>
      <c r="K43" s="1">
        <f t="shared" si="83"/>
        <v>161528717.32252246</v>
      </c>
      <c r="L43" s="1">
        <f t="shared" si="83"/>
        <v>133165760.47117543</v>
      </c>
      <c r="M43" s="1">
        <f t="shared" si="83"/>
        <v>143123212.87655222</v>
      </c>
      <c r="N43" s="1">
        <f t="shared" si="83"/>
        <v>159018155.79493907</v>
      </c>
      <c r="O43" s="1">
        <f t="shared" ref="O43" si="84">O35</f>
        <v>189427040.92191634</v>
      </c>
      <c r="Q43" s="1">
        <f t="shared" ref="Q43:AC43" si="85">Q35</f>
        <v>31548338.434069436</v>
      </c>
      <c r="R43" s="1">
        <f t="shared" si="85"/>
        <v>35482175.327422611</v>
      </c>
      <c r="S43" s="1">
        <f t="shared" si="85"/>
        <v>40184677.36693313</v>
      </c>
      <c r="T43" s="1">
        <f t="shared" si="85"/>
        <v>36897785.653646849</v>
      </c>
      <c r="U43" s="1">
        <f t="shared" si="85"/>
        <v>37871183.694799408</v>
      </c>
      <c r="V43" s="1">
        <f t="shared" si="85"/>
        <v>39736720.486577585</v>
      </c>
      <c r="W43" s="1">
        <f t="shared" si="85"/>
        <v>54260989.043397702</v>
      </c>
      <c r="X43" s="1">
        <f t="shared" si="85"/>
        <v>51445314.799163848</v>
      </c>
      <c r="Y43" s="1">
        <f t="shared" si="85"/>
        <v>53239795.765674412</v>
      </c>
      <c r="Z43" s="1">
        <f t="shared" si="85"/>
        <v>55431000.893439084</v>
      </c>
      <c r="AA43" s="1">
        <f t="shared" si="85"/>
        <v>44903513.216503918</v>
      </c>
      <c r="AB43" s="1">
        <f t="shared" si="85"/>
        <v>45914738.857799113</v>
      </c>
      <c r="AC43" s="1">
        <f t="shared" si="85"/>
        <v>48841896.273662664</v>
      </c>
      <c r="AD43" s="1">
        <f t="shared" ref="AD43" si="86">AD35</f>
        <v>55726132.78518635</v>
      </c>
      <c r="AF43" s="1">
        <f t="shared" ref="AF43:AR43" si="87">AF35</f>
        <v>14923141.526356781</v>
      </c>
      <c r="AG43" s="1">
        <f t="shared" si="87"/>
        <v>17852190.742497448</v>
      </c>
      <c r="AH43" s="1">
        <f t="shared" si="87"/>
        <v>20143282.944753405</v>
      </c>
      <c r="AI43" s="1">
        <f t="shared" si="87"/>
        <v>19921723.149719529</v>
      </c>
      <c r="AJ43" s="1">
        <f t="shared" si="87"/>
        <v>22747329.17260671</v>
      </c>
      <c r="AK43" s="1">
        <f t="shared" si="87"/>
        <v>28746743.644309506</v>
      </c>
      <c r="AL43" s="1">
        <f t="shared" si="87"/>
        <v>35883749.336405315</v>
      </c>
      <c r="AM43" s="1">
        <f t="shared" si="87"/>
        <v>32126043.006893069</v>
      </c>
      <c r="AN43" s="1">
        <f t="shared" si="87"/>
        <v>26260266.7087816</v>
      </c>
      <c r="AO43" s="1">
        <f t="shared" si="87"/>
        <v>31885255.41089195</v>
      </c>
      <c r="AP43" s="1">
        <f t="shared" si="87"/>
        <v>25253416.622493133</v>
      </c>
      <c r="AQ43" s="1">
        <f t="shared" si="87"/>
        <v>25486826.908128079</v>
      </c>
      <c r="AR43" s="1">
        <f t="shared" si="87"/>
        <v>26775619.039977379</v>
      </c>
      <c r="AS43" s="1">
        <f t="shared" ref="AS43" si="88">AS35</f>
        <v>30458007.215183139</v>
      </c>
      <c r="AU43" s="1">
        <f t="shared" ref="AU43:BG43" si="89">AU35</f>
        <v>1024161.3032980275</v>
      </c>
      <c r="AV43" s="1">
        <f t="shared" si="89"/>
        <v>1142162.2783333454</v>
      </c>
      <c r="AW43" s="1">
        <f t="shared" si="89"/>
        <v>1223245.0154953469</v>
      </c>
      <c r="AX43" s="1">
        <f t="shared" si="89"/>
        <v>1091719.3575985162</v>
      </c>
      <c r="AY43" s="1">
        <f t="shared" si="89"/>
        <v>1100282.5891957611</v>
      </c>
      <c r="AZ43" s="1">
        <f t="shared" si="89"/>
        <v>1621083.3541908411</v>
      </c>
      <c r="BA43" s="1">
        <f t="shared" si="89"/>
        <v>1838727.6144316082</v>
      </c>
      <c r="BB43" s="1">
        <f t="shared" si="89"/>
        <v>1525565.1502033502</v>
      </c>
      <c r="BC43" s="1">
        <f t="shared" si="89"/>
        <v>941938.72406839847</v>
      </c>
      <c r="BD43" s="1">
        <f t="shared" si="89"/>
        <v>1258071.8087991141</v>
      </c>
      <c r="BE43" s="1">
        <f t="shared" si="89"/>
        <v>970733.22049610387</v>
      </c>
      <c r="BF43" s="1">
        <f t="shared" si="89"/>
        <v>1001859.0249435538</v>
      </c>
      <c r="BG43" s="1">
        <f t="shared" si="89"/>
        <v>1109751.8098953564</v>
      </c>
      <c r="BH43" s="1">
        <f t="shared" ref="BH43" si="90">BH35</f>
        <v>1345304.858580725</v>
      </c>
      <c r="BJ43" s="1">
        <f t="shared" ref="BJ43:BV43" si="91">BJ35</f>
        <v>61322011.491986141</v>
      </c>
      <c r="BK43" s="1">
        <f t="shared" si="91"/>
        <v>72832135.188321531</v>
      </c>
      <c r="BL43" s="1">
        <f t="shared" si="91"/>
        <v>90824590.588839173</v>
      </c>
      <c r="BM43" s="1">
        <f t="shared" si="91"/>
        <v>89111826.831790715</v>
      </c>
      <c r="BN43" s="1">
        <f t="shared" si="91"/>
        <v>99899655.181739628</v>
      </c>
      <c r="BO43" s="1">
        <f t="shared" si="91"/>
        <v>102559468.26646203</v>
      </c>
      <c r="BP43" s="1">
        <f t="shared" si="91"/>
        <v>125703425.10195184</v>
      </c>
      <c r="BQ43" s="1">
        <f t="shared" si="91"/>
        <v>113125398.79025626</v>
      </c>
      <c r="BR43" s="1">
        <f t="shared" si="91"/>
        <v>108212646.1680344</v>
      </c>
      <c r="BS43" s="1">
        <f t="shared" si="91"/>
        <v>107683835.32893765</v>
      </c>
      <c r="BT43" s="1">
        <f t="shared" si="91"/>
        <v>84557952.961597905</v>
      </c>
      <c r="BU43" s="1">
        <f t="shared" si="91"/>
        <v>84798370.24681817</v>
      </c>
      <c r="BV43" s="1">
        <f t="shared" si="91"/>
        <v>89289384.226081982</v>
      </c>
      <c r="BW43" s="1">
        <f t="shared" ref="BW43" si="92">BW35</f>
        <v>102267074.89469022</v>
      </c>
      <c r="BY43" s="1">
        <f t="shared" ref="BY43:CK43" si="93">BY35</f>
        <v>26381498.575949401</v>
      </c>
      <c r="BZ43" s="1">
        <f t="shared" si="93"/>
        <v>40631721.505130425</v>
      </c>
      <c r="CA43" s="38">
        <f t="shared" si="93"/>
        <v>50696289.21055679</v>
      </c>
      <c r="CB43" s="1">
        <f t="shared" si="93"/>
        <v>50102747.176949702</v>
      </c>
      <c r="CC43" s="1">
        <f t="shared" si="93"/>
        <v>49764087.071873911</v>
      </c>
      <c r="CD43" s="1">
        <f t="shared" si="93"/>
        <v>49578499.457893699</v>
      </c>
      <c r="CE43" s="1">
        <f t="shared" si="93"/>
        <v>57290139.81608656</v>
      </c>
      <c r="CF43" s="1">
        <f t="shared" si="93"/>
        <v>51714758.18274051</v>
      </c>
      <c r="CG43" s="1">
        <f t="shared" si="93"/>
        <v>43610143.782956518</v>
      </c>
      <c r="CH43" s="1">
        <f t="shared" si="93"/>
        <v>33512986.259384774</v>
      </c>
      <c r="CI43" s="1">
        <f t="shared" si="93"/>
        <v>25085463.061589535</v>
      </c>
      <c r="CJ43" s="1">
        <f t="shared" si="93"/>
        <v>21617684.635757927</v>
      </c>
      <c r="CK43" s="1">
        <f t="shared" si="93"/>
        <v>20355906.855443563</v>
      </c>
      <c r="CL43" s="1">
        <f t="shared" ref="CL43" si="94">CL35</f>
        <v>22543325.324443214</v>
      </c>
    </row>
    <row r="44" spans="1:90" s="55" customFormat="1" x14ac:dyDescent="0.35">
      <c r="A44" s="59" t="s">
        <v>75</v>
      </c>
      <c r="B44" s="1">
        <f>B19</f>
        <v>-31501397.017402101</v>
      </c>
      <c r="C44" s="1">
        <f t="shared" ref="C44:N44" si="95">C19</f>
        <v>-34493110.218336001</v>
      </c>
      <c r="D44" s="1">
        <f t="shared" si="95"/>
        <v>-38362527.846724696</v>
      </c>
      <c r="E44" s="1">
        <f t="shared" si="95"/>
        <v>-42272693.5128714</v>
      </c>
      <c r="F44" s="1">
        <f t="shared" si="95"/>
        <v>-47892052.060359098</v>
      </c>
      <c r="G44" s="1">
        <f t="shared" si="95"/>
        <v>-52782881.913958997</v>
      </c>
      <c r="H44" s="1">
        <f t="shared" si="95"/>
        <v>-59835621.784588903</v>
      </c>
      <c r="I44" s="1">
        <f t="shared" si="95"/>
        <v>-67989176.579440296</v>
      </c>
      <c r="J44" s="1">
        <f t="shared" si="95"/>
        <v>-74535155.705290005</v>
      </c>
      <c r="K44" s="1">
        <f t="shared" si="95"/>
        <v>-71831922.142804295</v>
      </c>
      <c r="L44" s="1">
        <f t="shared" si="95"/>
        <v>-77820305</v>
      </c>
      <c r="M44" s="1">
        <f t="shared" si="95"/>
        <v>-85454777.974241704</v>
      </c>
      <c r="N44" s="1">
        <f t="shared" si="95"/>
        <v>-92495936.670376405</v>
      </c>
      <c r="O44" s="1">
        <f t="shared" ref="O44" si="96">O19</f>
        <v>-99552083</v>
      </c>
      <c r="Q44" s="1">
        <f t="shared" ref="Q44:AC44" si="97">Q19</f>
        <v>-15488115.1004359</v>
      </c>
      <c r="R44" s="1">
        <f t="shared" si="97"/>
        <v>-15972315.759872399</v>
      </c>
      <c r="S44" s="1">
        <f t="shared" si="97"/>
        <v>-16864227.8036591</v>
      </c>
      <c r="T44" s="1">
        <f t="shared" si="97"/>
        <v>-17774123.056551099</v>
      </c>
      <c r="U44" s="1">
        <f t="shared" si="97"/>
        <v>-18660275.725215498</v>
      </c>
      <c r="V44" s="1">
        <f t="shared" si="97"/>
        <v>-20233827.640006199</v>
      </c>
      <c r="W44" s="1">
        <f t="shared" si="97"/>
        <v>-22670845.5821831</v>
      </c>
      <c r="X44" s="1">
        <f t="shared" si="97"/>
        <v>-25060833.354158401</v>
      </c>
      <c r="Y44" s="1">
        <f t="shared" si="97"/>
        <v>-27373094.740580399</v>
      </c>
      <c r="Z44" s="1">
        <f t="shared" si="97"/>
        <v>-24138428.052548699</v>
      </c>
      <c r="AA44" s="1">
        <f t="shared" si="97"/>
        <v>-25930919</v>
      </c>
      <c r="AB44" s="1">
        <f t="shared" si="97"/>
        <v>-27009103.5742708</v>
      </c>
      <c r="AC44" s="1">
        <f t="shared" si="97"/>
        <v>-28033324.446948901</v>
      </c>
      <c r="AD44" s="1">
        <f t="shared" ref="AD44" si="98">AD19</f>
        <v>-29425680</v>
      </c>
      <c r="AF44" s="1">
        <f t="shared" ref="AF44:AR44" si="99">AF19</f>
        <v>-6309880.74953325</v>
      </c>
      <c r="AG44" s="1">
        <f t="shared" si="99"/>
        <v>-6909135.2373348102</v>
      </c>
      <c r="AH44" s="1">
        <f t="shared" si="99"/>
        <v>-7684198.1271421099</v>
      </c>
      <c r="AI44" s="1">
        <f t="shared" si="99"/>
        <v>-8467423.0441410299</v>
      </c>
      <c r="AJ44" s="1">
        <f t="shared" si="99"/>
        <v>-9593007.4842193592</v>
      </c>
      <c r="AK44" s="1">
        <f t="shared" si="99"/>
        <v>-10572664.1364442</v>
      </c>
      <c r="AL44" s="1">
        <f t="shared" si="99"/>
        <v>-11985361.723048599</v>
      </c>
      <c r="AM44" s="1">
        <f t="shared" si="99"/>
        <v>-13618557.813110201</v>
      </c>
      <c r="AN44" s="1">
        <f t="shared" si="99"/>
        <v>-14713002.8402844</v>
      </c>
      <c r="AO44" s="1">
        <f t="shared" si="99"/>
        <v>-15236183.5594288</v>
      </c>
      <c r="AP44" s="1">
        <f t="shared" si="99"/>
        <v>-15941188</v>
      </c>
      <c r="AQ44" s="1">
        <f t="shared" si="99"/>
        <v>-15088941.541022301</v>
      </c>
      <c r="AR44" s="1">
        <f t="shared" si="99"/>
        <v>-14886157.103956399</v>
      </c>
      <c r="AS44" s="1">
        <f t="shared" ref="AS44" si="100">AS19</f>
        <v>-15570464</v>
      </c>
      <c r="AU44" s="1">
        <f t="shared" ref="AU44:BG44" si="101">AU19</f>
        <v>-472977.88784933998</v>
      </c>
      <c r="AV44" s="1">
        <f t="shared" si="101"/>
        <v>-487764.46476399002</v>
      </c>
      <c r="AW44" s="1">
        <f t="shared" si="101"/>
        <v>-515001.780078476</v>
      </c>
      <c r="AX44" s="1">
        <f t="shared" si="101"/>
        <v>-542788.26875616203</v>
      </c>
      <c r="AY44" s="1">
        <f t="shared" si="101"/>
        <v>-569849.70359307004</v>
      </c>
      <c r="AZ44" s="1">
        <f t="shared" si="101"/>
        <v>-617903.01777963701</v>
      </c>
      <c r="BA44" s="1">
        <f t="shared" si="101"/>
        <v>-692324.95947281097</v>
      </c>
      <c r="BB44" s="1">
        <f t="shared" si="101"/>
        <v>-765310.68827481498</v>
      </c>
      <c r="BC44" s="1">
        <f t="shared" si="101"/>
        <v>-681865.89294233499</v>
      </c>
      <c r="BD44" s="1">
        <f t="shared" si="101"/>
        <v>-655110.28724742995</v>
      </c>
      <c r="BE44" s="1">
        <f t="shared" si="101"/>
        <v>-617922</v>
      </c>
      <c r="BF44" s="1">
        <f t="shared" si="101"/>
        <v>-658530.79906069499</v>
      </c>
      <c r="BG44" s="1">
        <f t="shared" si="101"/>
        <v>-667094.068542041</v>
      </c>
      <c r="BH44" s="1">
        <f t="shared" ref="BH44" si="102">BH19</f>
        <v>-715834</v>
      </c>
      <c r="BJ44" s="1">
        <f t="shared" ref="BJ44:BV44" si="103">BJ19</f>
        <v>-40968368.232780702</v>
      </c>
      <c r="BK44" s="1">
        <f t="shared" si="103"/>
        <v>-43643526.575402603</v>
      </c>
      <c r="BL44" s="1">
        <f t="shared" si="103"/>
        <v>-48786973.559517503</v>
      </c>
      <c r="BM44" s="1">
        <f t="shared" si="103"/>
        <v>-53479472.067241505</v>
      </c>
      <c r="BN44" s="1">
        <f t="shared" si="103"/>
        <v>-60720082.500756398</v>
      </c>
      <c r="BO44" s="1">
        <f t="shared" si="103"/>
        <v>-65963719.636486501</v>
      </c>
      <c r="BP44" s="1">
        <f t="shared" si="103"/>
        <v>-71113407.542499706</v>
      </c>
      <c r="BQ44" s="1">
        <f t="shared" si="103"/>
        <v>-77244681.920403391</v>
      </c>
      <c r="BR44" s="1">
        <f t="shared" si="103"/>
        <v>-81796461.730919197</v>
      </c>
      <c r="BS44" s="1">
        <f t="shared" si="103"/>
        <v>-72437732.541140407</v>
      </c>
      <c r="BT44" s="1">
        <f t="shared" si="103"/>
        <v>-76942340</v>
      </c>
      <c r="BU44" s="1">
        <f t="shared" si="103"/>
        <v>-81140043.648123696</v>
      </c>
      <c r="BV44" s="1">
        <f t="shared" si="103"/>
        <v>-84737440.934617296</v>
      </c>
      <c r="BW44" s="1">
        <f t="shared" ref="BW44" si="104">BW19</f>
        <v>-88460499</v>
      </c>
      <c r="BY44" s="1">
        <f t="shared" ref="BY44:CK44" si="105">BY19</f>
        <v>-48243875.443066999</v>
      </c>
      <c r="BZ44" s="1">
        <f t="shared" si="105"/>
        <v>-58114997.329990193</v>
      </c>
      <c r="CA44" s="38">
        <f t="shared" si="105"/>
        <v>-72509418.414959192</v>
      </c>
      <c r="CB44" s="1">
        <f t="shared" si="105"/>
        <v>-88371576.249550402</v>
      </c>
      <c r="CC44" s="1">
        <f t="shared" si="105"/>
        <v>-111241925.18398871</v>
      </c>
      <c r="CD44" s="1">
        <f t="shared" si="105"/>
        <v>-128782120.8479248</v>
      </c>
      <c r="CE44" s="1">
        <f t="shared" si="105"/>
        <v>-86646908.372735903</v>
      </c>
      <c r="CF44" s="1">
        <f t="shared" si="105"/>
        <v>-104308758.4078819</v>
      </c>
      <c r="CG44" s="1">
        <f t="shared" si="105"/>
        <v>-214674489.15961319</v>
      </c>
      <c r="CH44" s="1">
        <f t="shared" si="105"/>
        <v>-79505243.194209501</v>
      </c>
      <c r="CI44" s="1">
        <f t="shared" si="105"/>
        <v>-95000710</v>
      </c>
      <c r="CJ44" s="1">
        <f t="shared" si="105"/>
        <v>-105680227.3607976</v>
      </c>
      <c r="CK44" s="1">
        <f t="shared" si="105"/>
        <v>-91924880.663006306</v>
      </c>
      <c r="CL44" s="1">
        <f t="shared" ref="CL44" si="106">CL19</f>
        <v>-94716754</v>
      </c>
    </row>
    <row r="45" spans="1:90" s="55" customFormat="1" x14ac:dyDescent="0.35">
      <c r="A45" s="59" t="s">
        <v>76</v>
      </c>
      <c r="B45" s="1">
        <f>B30</f>
        <v>33402435.553631984</v>
      </c>
      <c r="C45" s="1">
        <f t="shared" ref="C45:N45" si="107">C30</f>
        <v>36456552.913163528</v>
      </c>
      <c r="D45" s="1">
        <f t="shared" si="107"/>
        <v>45388264.625123262</v>
      </c>
      <c r="E45" s="1">
        <f t="shared" si="107"/>
        <v>62715830.161864892</v>
      </c>
      <c r="F45" s="1">
        <f t="shared" si="107"/>
        <v>73745456.990452945</v>
      </c>
      <c r="G45" s="1">
        <f t="shared" si="107"/>
        <v>89391854.524848849</v>
      </c>
      <c r="H45" s="1">
        <f t="shared" si="107"/>
        <v>107395342.95796524</v>
      </c>
      <c r="I45" s="1">
        <f t="shared" si="107"/>
        <v>102905844.26118822</v>
      </c>
      <c r="J45" s="1">
        <f t="shared" si="107"/>
        <v>94663984.34879005</v>
      </c>
      <c r="K45" s="1">
        <f t="shared" si="107"/>
        <v>99092963.098393917</v>
      </c>
      <c r="L45" s="1">
        <f t="shared" si="107"/>
        <v>85747017.00229241</v>
      </c>
      <c r="M45" s="1">
        <f t="shared" si="107"/>
        <v>97556822.508810982</v>
      </c>
      <c r="N45" s="1">
        <f t="shared" si="107"/>
        <v>95668300.577950701</v>
      </c>
      <c r="O45" s="1">
        <f t="shared" ref="O45" si="108">O30</f>
        <v>92538903.295031548</v>
      </c>
      <c r="Q45" s="1">
        <f t="shared" ref="Q45:AC45" si="109">Q30</f>
        <v>16645345.776778564</v>
      </c>
      <c r="R45" s="1">
        <f t="shared" si="109"/>
        <v>15918899.297014229</v>
      </c>
      <c r="S45" s="1">
        <f t="shared" si="109"/>
        <v>17962469.542303927</v>
      </c>
      <c r="T45" s="1">
        <f t="shared" si="109"/>
        <v>23267081.757182915</v>
      </c>
      <c r="U45" s="1">
        <f t="shared" si="109"/>
        <v>24592635.668070193</v>
      </c>
      <c r="V45" s="1">
        <f t="shared" si="109"/>
        <v>31168550.513249289</v>
      </c>
      <c r="W45" s="1">
        <f t="shared" si="109"/>
        <v>37722858.964142688</v>
      </c>
      <c r="X45" s="1">
        <f t="shared" si="109"/>
        <v>34984842.50720413</v>
      </c>
      <c r="Y45" s="1">
        <f t="shared" si="109"/>
        <v>31760609.467692167</v>
      </c>
      <c r="Z45" s="1">
        <f t="shared" si="109"/>
        <v>34005235.831057511</v>
      </c>
      <c r="AA45" s="1">
        <f t="shared" si="109"/>
        <v>28913906.229459438</v>
      </c>
      <c r="AB45" s="1">
        <f t="shared" si="109"/>
        <v>31296782.256783418</v>
      </c>
      <c r="AC45" s="1">
        <f t="shared" si="109"/>
        <v>29384199.496888906</v>
      </c>
      <c r="AD45" s="1">
        <f t="shared" ref="AD45" si="110">AD30</f>
        <v>27223331.936754182</v>
      </c>
      <c r="AF45" s="1">
        <f t="shared" ref="AF45:AR45" si="111">AF30</f>
        <v>7873658.7443781365</v>
      </c>
      <c r="AG45" s="1">
        <f t="shared" si="111"/>
        <v>8009295.4853664441</v>
      </c>
      <c r="AH45" s="1">
        <f t="shared" si="111"/>
        <v>9004006.7529539876</v>
      </c>
      <c r="AI45" s="1">
        <f t="shared" si="111"/>
        <v>12562281.260438591</v>
      </c>
      <c r="AJ45" s="1">
        <f t="shared" si="111"/>
        <v>14771568.358461484</v>
      </c>
      <c r="AK45" s="1">
        <f t="shared" si="111"/>
        <v>22548270.727870982</v>
      </c>
      <c r="AL45" s="1">
        <f t="shared" si="111"/>
        <v>24946792.146365646</v>
      </c>
      <c r="AM45" s="1">
        <f t="shared" si="111"/>
        <v>21846975.946468268</v>
      </c>
      <c r="AN45" s="1">
        <f t="shared" si="111"/>
        <v>15665763.99214489</v>
      </c>
      <c r="AO45" s="1">
        <f t="shared" si="111"/>
        <v>19560635.967322372</v>
      </c>
      <c r="AP45" s="1">
        <f t="shared" si="111"/>
        <v>16260975.320030617</v>
      </c>
      <c r="AQ45" s="1">
        <f t="shared" si="111"/>
        <v>17372540.757128201</v>
      </c>
      <c r="AR45" s="1">
        <f t="shared" si="111"/>
        <v>16108713.861456949</v>
      </c>
      <c r="AS45" s="1">
        <f t="shared" ref="AS45" si="112">AS30</f>
        <v>14879346.531137755</v>
      </c>
      <c r="AU45" s="1">
        <f t="shared" ref="AU45:BG45" si="113">AU30</f>
        <v>540361.86597332894</v>
      </c>
      <c r="AV45" s="1">
        <f t="shared" si="113"/>
        <v>512425.35503692244</v>
      </c>
      <c r="AW45" s="1">
        <f t="shared" si="113"/>
        <v>546788.04891166883</v>
      </c>
      <c r="AX45" s="1">
        <f t="shared" si="113"/>
        <v>688418.64353541029</v>
      </c>
      <c r="AY45" s="1">
        <f t="shared" si="113"/>
        <v>714497.04519608431</v>
      </c>
      <c r="AZ45" s="1">
        <f t="shared" si="113"/>
        <v>1271539.7192466334</v>
      </c>
      <c r="BA45" s="1">
        <f t="shared" si="113"/>
        <v>1278304.4263568916</v>
      </c>
      <c r="BB45" s="1">
        <f t="shared" si="113"/>
        <v>1037444.4538380177</v>
      </c>
      <c r="BC45" s="1">
        <f t="shared" si="113"/>
        <v>561920.78739943088</v>
      </c>
      <c r="BD45" s="1">
        <f t="shared" si="113"/>
        <v>771788.85210572847</v>
      </c>
      <c r="BE45" s="1">
        <f t="shared" si="113"/>
        <v>625066.66629660223</v>
      </c>
      <c r="BF45" s="1">
        <f t="shared" si="113"/>
        <v>682895.395588769</v>
      </c>
      <c r="BG45" s="1">
        <f t="shared" si="113"/>
        <v>667647.47198365314</v>
      </c>
      <c r="BH45" s="1">
        <f t="shared" ref="BH45" si="114">BH30</f>
        <v>657208.36689760163</v>
      </c>
      <c r="BJ45" s="1">
        <f t="shared" ref="BJ45:BV45" si="115">BJ30</f>
        <v>32354353.214031816</v>
      </c>
      <c r="BK45" s="1">
        <f t="shared" si="115"/>
        <v>32675770.720104691</v>
      </c>
      <c r="BL45" s="1">
        <f t="shared" si="115"/>
        <v>40598408.374598764</v>
      </c>
      <c r="BM45" s="1">
        <f t="shared" si="115"/>
        <v>56192319.503657699</v>
      </c>
      <c r="BN45" s="1">
        <f t="shared" si="115"/>
        <v>64872432.904381037</v>
      </c>
      <c r="BO45" s="1">
        <f t="shared" si="115"/>
        <v>80445238.764859289</v>
      </c>
      <c r="BP45" s="1">
        <f t="shared" si="115"/>
        <v>87390456.016901165</v>
      </c>
      <c r="BQ45" s="1">
        <f t="shared" si="115"/>
        <v>76929731.612918437</v>
      </c>
      <c r="BR45" s="1">
        <f t="shared" si="115"/>
        <v>64555086.002497166</v>
      </c>
      <c r="BS45" s="1">
        <f t="shared" si="115"/>
        <v>66060763.048330702</v>
      </c>
      <c r="BT45" s="1">
        <f t="shared" si="115"/>
        <v>54447871.619721733</v>
      </c>
      <c r="BU45" s="1">
        <f t="shared" si="115"/>
        <v>57800963.162702888</v>
      </c>
      <c r="BV45" s="1">
        <f t="shared" si="115"/>
        <v>53718165.739366502</v>
      </c>
      <c r="BW45" s="1">
        <f t="shared" ref="BW45" si="116">BW30</f>
        <v>49959514.269383051</v>
      </c>
      <c r="BY45" s="1">
        <f t="shared" ref="BY45:CK45" si="117">BY30</f>
        <v>13919248.610318191</v>
      </c>
      <c r="BZ45" s="1">
        <f t="shared" si="117"/>
        <v>18229217.260098647</v>
      </c>
      <c r="CA45" s="38">
        <f t="shared" si="117"/>
        <v>22661138.785247296</v>
      </c>
      <c r="CB45" s="1">
        <f t="shared" si="117"/>
        <v>31593893.621915385</v>
      </c>
      <c r="CC45" s="1">
        <f t="shared" si="117"/>
        <v>32315601.027299747</v>
      </c>
      <c r="CD45" s="1">
        <f t="shared" si="117"/>
        <v>38888210.848865494</v>
      </c>
      <c r="CE45" s="1">
        <f t="shared" si="117"/>
        <v>39828759.158624478</v>
      </c>
      <c r="CF45" s="1">
        <f t="shared" si="117"/>
        <v>35168074.631953247</v>
      </c>
      <c r="CG45" s="1">
        <f t="shared" si="117"/>
        <v>26015966.54533748</v>
      </c>
      <c r="CH45" s="1">
        <f t="shared" si="117"/>
        <v>20559199.415218499</v>
      </c>
      <c r="CI45" s="1">
        <f t="shared" si="117"/>
        <v>16152828.024573887</v>
      </c>
      <c r="CJ45" s="1">
        <f t="shared" si="117"/>
        <v>14735224.151802106</v>
      </c>
      <c r="CK45" s="1">
        <f t="shared" si="117"/>
        <v>12246494.78449882</v>
      </c>
      <c r="CL45" s="1">
        <f t="shared" ref="CL45" si="118">CL30</f>
        <v>11012865.913937869</v>
      </c>
    </row>
    <row r="46" spans="1:90" s="55" customFormat="1" x14ac:dyDescent="0.35">
      <c r="A46" s="59" t="s">
        <v>77</v>
      </c>
      <c r="B46" s="1">
        <f>B43-B44+B45</f>
        <v>128212300.6257073</v>
      </c>
      <c r="C46" s="1">
        <f t="shared" ref="C46:N46" si="119">C43-C44+C45</f>
        <v>152208912.16393417</v>
      </c>
      <c r="D46" s="1">
        <f t="shared" si="119"/>
        <v>185290993.60677618</v>
      </c>
      <c r="E46" s="1">
        <f t="shared" si="119"/>
        <v>204445571.29905295</v>
      </c>
      <c r="F46" s="1">
        <f t="shared" si="119"/>
        <v>235201089.06059664</v>
      </c>
      <c r="G46" s="1">
        <f t="shared" si="119"/>
        <v>256140226.60559514</v>
      </c>
      <c r="H46" s="1">
        <f t="shared" si="119"/>
        <v>321709646.57028311</v>
      </c>
      <c r="I46" s="1">
        <f t="shared" si="119"/>
        <v>322218370.41981852</v>
      </c>
      <c r="J46" s="1">
        <f t="shared" si="119"/>
        <v>327882845.35958773</v>
      </c>
      <c r="K46" s="1">
        <f t="shared" si="119"/>
        <v>332453602.5637207</v>
      </c>
      <c r="L46" s="1">
        <f t="shared" si="119"/>
        <v>296733082.47346783</v>
      </c>
      <c r="M46" s="1">
        <f t="shared" si="119"/>
        <v>326134813.3596049</v>
      </c>
      <c r="N46" s="1">
        <f t="shared" si="119"/>
        <v>347182393.04326618</v>
      </c>
      <c r="O46" s="1">
        <f t="shared" ref="O46" si="120">O43-O44+O45</f>
        <v>381518027.21694791</v>
      </c>
      <c r="Q46" s="1">
        <f t="shared" ref="Q46:AC46" si="121">Q43-Q44+Q45</f>
        <v>63681799.311283901</v>
      </c>
      <c r="R46" s="1">
        <f t="shared" si="121"/>
        <v>67373390.384309232</v>
      </c>
      <c r="S46" s="1">
        <f t="shared" si="121"/>
        <v>75011374.712896168</v>
      </c>
      <c r="T46" s="1">
        <f t="shared" si="121"/>
        <v>77938990.467380866</v>
      </c>
      <c r="U46" s="1">
        <f t="shared" si="121"/>
        <v>81124095.0880851</v>
      </c>
      <c r="V46" s="1">
        <f t="shared" si="121"/>
        <v>91139098.639833078</v>
      </c>
      <c r="W46" s="1">
        <f t="shared" si="121"/>
        <v>114654693.5897235</v>
      </c>
      <c r="X46" s="1">
        <f t="shared" si="121"/>
        <v>111490990.66052638</v>
      </c>
      <c r="Y46" s="1">
        <f t="shared" si="121"/>
        <v>112373499.97394697</v>
      </c>
      <c r="Z46" s="1">
        <f t="shared" si="121"/>
        <v>113574664.77704531</v>
      </c>
      <c r="AA46" s="1">
        <f t="shared" si="121"/>
        <v>99748338.445963353</v>
      </c>
      <c r="AB46" s="1">
        <f t="shared" si="121"/>
        <v>104220624.68885332</v>
      </c>
      <c r="AC46" s="1">
        <f t="shared" si="121"/>
        <v>106259420.21750048</v>
      </c>
      <c r="AD46" s="1">
        <f t="shared" ref="AD46" si="122">AD43-AD44+AD45</f>
        <v>112375144.72194053</v>
      </c>
      <c r="AF46" s="1">
        <f t="shared" ref="AF46:AR46" si="123">AF43-AF44+AF45</f>
        <v>29106681.020268165</v>
      </c>
      <c r="AG46" s="1">
        <f t="shared" si="123"/>
        <v>32770621.465198703</v>
      </c>
      <c r="AH46" s="1">
        <f t="shared" si="123"/>
        <v>36831487.824849501</v>
      </c>
      <c r="AI46" s="1">
        <f t="shared" si="123"/>
        <v>40951427.454299152</v>
      </c>
      <c r="AJ46" s="1">
        <f t="shared" si="123"/>
        <v>47111905.015287556</v>
      </c>
      <c r="AK46" s="1">
        <f t="shared" si="123"/>
        <v>61867678.508624688</v>
      </c>
      <c r="AL46" s="1">
        <f t="shared" si="123"/>
        <v>72815903.205819562</v>
      </c>
      <c r="AM46" s="1">
        <f t="shared" si="123"/>
        <v>67591576.766471535</v>
      </c>
      <c r="AN46" s="1">
        <f t="shared" si="123"/>
        <v>56639033.54121089</v>
      </c>
      <c r="AO46" s="1">
        <f t="shared" si="123"/>
        <v>66682074.937643118</v>
      </c>
      <c r="AP46" s="1">
        <f t="shared" si="123"/>
        <v>57455579.942523748</v>
      </c>
      <c r="AQ46" s="1">
        <f t="shared" si="123"/>
        <v>57948309.206278585</v>
      </c>
      <c r="AR46" s="1">
        <f t="shared" si="123"/>
        <v>57770490.005390733</v>
      </c>
      <c r="AS46" s="1">
        <f t="shared" ref="AS46" si="124">AS43-AS44+AS45</f>
        <v>60907817.746320896</v>
      </c>
      <c r="AU46" s="1">
        <f t="shared" ref="AU46:BG46" si="125">AU43-AU44+AU45</f>
        <v>2037501.0571206964</v>
      </c>
      <c r="AV46" s="1">
        <f t="shared" si="125"/>
        <v>2142352.0981342578</v>
      </c>
      <c r="AW46" s="1">
        <f t="shared" si="125"/>
        <v>2285034.8444854915</v>
      </c>
      <c r="AX46" s="1">
        <f t="shared" si="125"/>
        <v>2322926.2698900886</v>
      </c>
      <c r="AY46" s="1">
        <f t="shared" si="125"/>
        <v>2384629.3379849154</v>
      </c>
      <c r="AZ46" s="1">
        <f t="shared" si="125"/>
        <v>3510526.0912171113</v>
      </c>
      <c r="BA46" s="1">
        <f t="shared" si="125"/>
        <v>3809357.000261311</v>
      </c>
      <c r="BB46" s="1">
        <f t="shared" si="125"/>
        <v>3328320.292316183</v>
      </c>
      <c r="BC46" s="1">
        <f t="shared" si="125"/>
        <v>2185725.4044101643</v>
      </c>
      <c r="BD46" s="1">
        <f t="shared" si="125"/>
        <v>2684970.9481522725</v>
      </c>
      <c r="BE46" s="1">
        <f t="shared" si="125"/>
        <v>2213721.8867927063</v>
      </c>
      <c r="BF46" s="1">
        <f t="shared" si="125"/>
        <v>2343285.2195930178</v>
      </c>
      <c r="BG46" s="1">
        <f t="shared" si="125"/>
        <v>2444493.3504210506</v>
      </c>
      <c r="BH46" s="1">
        <f t="shared" ref="BH46" si="126">BH43-BH44+BH45</f>
        <v>2718347.2254783269</v>
      </c>
      <c r="BJ46" s="1">
        <f t="shared" ref="BJ46:BV46" si="127">BJ43-BJ44+BJ45</f>
        <v>134644732.93879867</v>
      </c>
      <c r="BK46" s="1">
        <f t="shared" si="127"/>
        <v>149151432.48382881</v>
      </c>
      <c r="BL46" s="1">
        <f t="shared" si="127"/>
        <v>180209972.52295545</v>
      </c>
      <c r="BM46" s="1">
        <f t="shared" si="127"/>
        <v>198783618.40268993</v>
      </c>
      <c r="BN46" s="1">
        <f t="shared" si="127"/>
        <v>225492170.58687705</v>
      </c>
      <c r="BO46" s="1">
        <f t="shared" si="127"/>
        <v>248968426.66780782</v>
      </c>
      <c r="BP46" s="1">
        <f t="shared" si="127"/>
        <v>284207288.66135275</v>
      </c>
      <c r="BQ46" s="1">
        <f t="shared" si="127"/>
        <v>267299812.32357809</v>
      </c>
      <c r="BR46" s="1">
        <f t="shared" si="127"/>
        <v>254564193.90145078</v>
      </c>
      <c r="BS46" s="1">
        <f t="shared" si="127"/>
        <v>246182330.91840875</v>
      </c>
      <c r="BT46" s="1">
        <f t="shared" si="127"/>
        <v>215948164.58131966</v>
      </c>
      <c r="BU46" s="1">
        <f t="shared" si="127"/>
        <v>223739377.05764475</v>
      </c>
      <c r="BV46" s="1">
        <f t="shared" si="127"/>
        <v>227744990.90006578</v>
      </c>
      <c r="BW46" s="1">
        <f t="shared" ref="BW46" si="128">BW43-BW44+BW45</f>
        <v>240687088.16407326</v>
      </c>
      <c r="BY46" s="1">
        <f t="shared" ref="BY46:CK46" si="129">BY43-BY44+BY45</f>
        <v>88544622.629334599</v>
      </c>
      <c r="BZ46" s="1">
        <f t="shared" si="129"/>
        <v>116975936.09521927</v>
      </c>
      <c r="CA46" s="38">
        <f t="shared" si="129"/>
        <v>145866846.41076326</v>
      </c>
      <c r="CB46" s="1">
        <f t="shared" si="129"/>
        <v>170068217.04841548</v>
      </c>
      <c r="CC46" s="1">
        <f t="shared" si="129"/>
        <v>193321613.28316236</v>
      </c>
      <c r="CD46" s="1">
        <f t="shared" si="129"/>
        <v>217248831.15468401</v>
      </c>
      <c r="CE46" s="1">
        <f t="shared" si="129"/>
        <v>183765807.34744692</v>
      </c>
      <c r="CF46" s="1">
        <f t="shared" si="129"/>
        <v>191191591.22257566</v>
      </c>
      <c r="CG46" s="1">
        <f t="shared" si="129"/>
        <v>284300599.48790717</v>
      </c>
      <c r="CH46" s="1">
        <f t="shared" si="129"/>
        <v>133577428.86881277</v>
      </c>
      <c r="CI46" s="1">
        <f t="shared" si="129"/>
        <v>136239001.08616343</v>
      </c>
      <c r="CJ46" s="1">
        <f t="shared" si="129"/>
        <v>142033136.14835763</v>
      </c>
      <c r="CK46" s="1">
        <f t="shared" si="129"/>
        <v>124527282.3029487</v>
      </c>
      <c r="CL46" s="1">
        <f t="shared" ref="CL46" si="130">CL43-CL44+CL45</f>
        <v>128272945.23838109</v>
      </c>
    </row>
    <row r="47" spans="1:90" s="55" customFormat="1"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s="55" customFormat="1"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s="55" customFormat="1" x14ac:dyDescent="0.35">
      <c r="A49" s="59" t="s">
        <v>79</v>
      </c>
      <c r="B49" s="1">
        <f>B39-B46</f>
        <v>12262329.794514656</v>
      </c>
      <c r="C49" s="1">
        <f t="shared" ref="C49:N49" si="131">C39-C46</f>
        <v>4281204.9051479697</v>
      </c>
      <c r="D49" s="1">
        <f t="shared" si="131"/>
        <v>23706689.39897871</v>
      </c>
      <c r="E49" s="1">
        <f t="shared" si="131"/>
        <v>-980135.78247705102</v>
      </c>
      <c r="F49" s="1">
        <f t="shared" si="131"/>
        <v>36122277.883059204</v>
      </c>
      <c r="G49" s="1">
        <f t="shared" si="131"/>
        <v>20772993.237463027</v>
      </c>
      <c r="H49" s="1">
        <f t="shared" si="131"/>
        <v>10914584.517372489</v>
      </c>
      <c r="I49" s="1">
        <f t="shared" si="131"/>
        <v>45772074.684264004</v>
      </c>
      <c r="J49" s="1">
        <f t="shared" si="131"/>
        <v>23630775.029181957</v>
      </c>
      <c r="K49" s="1">
        <f t="shared" si="131"/>
        <v>32958599.578833997</v>
      </c>
      <c r="L49" s="1">
        <f t="shared" si="131"/>
        <v>56510835.628218651</v>
      </c>
      <c r="M49" s="1">
        <f t="shared" si="131"/>
        <v>63798976.438634634</v>
      </c>
      <c r="N49" s="1">
        <f t="shared" si="131"/>
        <v>35547782.861326516</v>
      </c>
      <c r="O49" s="1">
        <f t="shared" ref="O49" si="132">O39-O46</f>
        <v>44079592.518899798</v>
      </c>
      <c r="Q49" s="1">
        <f t="shared" ref="Q49:AC49" si="133">Q39-Q46</f>
        <v>6471532.415704757</v>
      </c>
      <c r="R49" s="1">
        <f t="shared" si="133"/>
        <v>2119721.6341086328</v>
      </c>
      <c r="S49" s="1">
        <f t="shared" si="133"/>
        <v>9356671.1116818637</v>
      </c>
      <c r="T49" s="1">
        <f t="shared" si="133"/>
        <v>-363622.69821159542</v>
      </c>
      <c r="U49" s="1">
        <f t="shared" si="133"/>
        <v>12046057.557062373</v>
      </c>
      <c r="V49" s="1">
        <f t="shared" si="133"/>
        <v>7846362.5322266519</v>
      </c>
      <c r="W49" s="1">
        <f t="shared" si="133"/>
        <v>4414738.5395592302</v>
      </c>
      <c r="X49" s="1">
        <f t="shared" si="133"/>
        <v>15699256.518456668</v>
      </c>
      <c r="Y49" s="1">
        <f t="shared" si="133"/>
        <v>7363139.1917695701</v>
      </c>
      <c r="Z49" s="1">
        <f t="shared" si="133"/>
        <v>11015178.801809728</v>
      </c>
      <c r="AA49" s="1">
        <f t="shared" si="133"/>
        <v>18816144.664558172</v>
      </c>
      <c r="AB49" s="1">
        <f t="shared" si="133"/>
        <v>20490523.691517532</v>
      </c>
      <c r="AC49" s="1">
        <f t="shared" si="133"/>
        <v>11049448.049778342</v>
      </c>
      <c r="AD49" s="1">
        <f t="shared" ref="AD49" si="134">AD39-AD46</f>
        <v>13007804.0818391</v>
      </c>
      <c r="AF49" s="1">
        <f t="shared" ref="AF49:AR49" si="135">AF39-AF46</f>
        <v>3850196.2077489905</v>
      </c>
      <c r="AG49" s="1">
        <f t="shared" si="135"/>
        <v>1723706.2452341393</v>
      </c>
      <c r="AH49" s="1">
        <f t="shared" si="135"/>
        <v>4644118.6343202367</v>
      </c>
      <c r="AI49" s="1">
        <f t="shared" si="135"/>
        <v>-196325.89317753911</v>
      </c>
      <c r="AJ49" s="1">
        <f t="shared" si="135"/>
        <v>7235465.3261152953</v>
      </c>
      <c r="AK49" s="1">
        <f t="shared" si="135"/>
        <v>8240987.3956976533</v>
      </c>
      <c r="AL49" s="1">
        <f t="shared" si="135"/>
        <v>5111429.9794427902</v>
      </c>
      <c r="AM49" s="1">
        <f t="shared" si="135"/>
        <v>10303163.241243333</v>
      </c>
      <c r="AN49" s="1">
        <f t="shared" si="135"/>
        <v>1507730.6462212354</v>
      </c>
      <c r="AO49" s="1">
        <f t="shared" si="135"/>
        <v>5275959.2303742096</v>
      </c>
      <c r="AP49" s="1">
        <f t="shared" si="135"/>
        <v>9880950.9126874208</v>
      </c>
      <c r="AQ49" s="1">
        <f t="shared" si="135"/>
        <v>11437805.146911971</v>
      </c>
      <c r="AR49" s="1">
        <f t="shared" si="135"/>
        <v>6603701.0983519256</v>
      </c>
      <c r="AS49" s="1">
        <f t="shared" ref="AS49" si="136">AS39-AS46</f>
        <v>7463059.9551094845</v>
      </c>
      <c r="AU49" s="1">
        <f t="shared" ref="AU49:BG49" si="137">AU39-AU46</f>
        <v>237076.18621154944</v>
      </c>
      <c r="AV49" s="1">
        <f t="shared" si="137"/>
        <v>99254.235514319967</v>
      </c>
      <c r="AW49" s="1">
        <f t="shared" si="137"/>
        <v>290883.50430230005</v>
      </c>
      <c r="AX49" s="1">
        <f t="shared" si="137"/>
        <v>-10758.746940160636</v>
      </c>
      <c r="AY49" s="1">
        <f t="shared" si="137"/>
        <v>349977.63749079406</v>
      </c>
      <c r="AZ49" s="1">
        <f t="shared" si="137"/>
        <v>561848.0857581906</v>
      </c>
      <c r="BA49" s="1">
        <f t="shared" si="137"/>
        <v>308120.20478476165</v>
      </c>
      <c r="BB49" s="1">
        <f t="shared" si="137"/>
        <v>492428.03503905144</v>
      </c>
      <c r="BC49" s="1">
        <f t="shared" si="137"/>
        <v>1511.9788557444699</v>
      </c>
      <c r="BD49" s="1">
        <f t="shared" si="137"/>
        <v>191259.14805178344</v>
      </c>
      <c r="BE49" s="1">
        <f t="shared" si="137"/>
        <v>409262.8647232689</v>
      </c>
      <c r="BF49" s="1">
        <f t="shared" si="137"/>
        <v>444491.9940760131</v>
      </c>
      <c r="BG49" s="1">
        <f t="shared" si="137"/>
        <v>283203.40651741717</v>
      </c>
      <c r="BH49" s="1">
        <f t="shared" ref="BH49" si="138">BH39-BH46</f>
        <v>370154.44191260543</v>
      </c>
      <c r="BJ49" s="1">
        <f t="shared" ref="BJ49:BV49" si="139">BJ39-BJ46</f>
        <v>12629837.350493699</v>
      </c>
      <c r="BK49" s="1">
        <f t="shared" si="139"/>
        <v>4412714.6340691149</v>
      </c>
      <c r="BL49" s="1">
        <f t="shared" si="139"/>
        <v>21161051.986323833</v>
      </c>
      <c r="BM49" s="1">
        <f t="shared" si="139"/>
        <v>-878185.02766826749</v>
      </c>
      <c r="BN49" s="1">
        <f t="shared" si="139"/>
        <v>31776059.759525716</v>
      </c>
      <c r="BO49" s="1">
        <f t="shared" si="139"/>
        <v>20850759.227615654</v>
      </c>
      <c r="BP49" s="1">
        <f t="shared" si="139"/>
        <v>10582576.091521442</v>
      </c>
      <c r="BQ49" s="1">
        <f t="shared" si="139"/>
        <v>34579202.270127565</v>
      </c>
      <c r="BR49" s="1">
        <f t="shared" si="139"/>
        <v>14708801.753405362</v>
      </c>
      <c r="BS49" s="1">
        <f t="shared" si="139"/>
        <v>21287210.414525062</v>
      </c>
      <c r="BT49" s="1">
        <f t="shared" si="139"/>
        <v>35437336.041218638</v>
      </c>
      <c r="BU49" s="1">
        <f t="shared" si="139"/>
        <v>37838532.445740193</v>
      </c>
      <c r="BV49" s="1">
        <f t="shared" si="139"/>
        <v>20257298.988189399</v>
      </c>
      <c r="BW49" s="1">
        <f t="shared" ref="BW49" si="140">BW39-BW46</f>
        <v>23972144.988978982</v>
      </c>
      <c r="BY49" s="1">
        <f t="shared" ref="BY49:CK49" si="141">BY39-BY46</f>
        <v>5433514.458671391</v>
      </c>
      <c r="BZ49" s="1">
        <f t="shared" si="141"/>
        <v>2461773.1119580418</v>
      </c>
      <c r="CA49" s="38">
        <f t="shared" si="141"/>
        <v>11811633.881784081</v>
      </c>
      <c r="CB49" s="1">
        <f t="shared" si="141"/>
        <v>-493755.81199678779</v>
      </c>
      <c r="CC49" s="1">
        <f t="shared" si="141"/>
        <v>15828949.57742703</v>
      </c>
      <c r="CD49" s="1">
        <f t="shared" si="141"/>
        <v>10079511.648570567</v>
      </c>
      <c r="CE49" s="1">
        <f t="shared" si="141"/>
        <v>4823076.7258153856</v>
      </c>
      <c r="CF49" s="1">
        <f t="shared" si="141"/>
        <v>15807724.018472672</v>
      </c>
      <c r="CG49" s="1">
        <f t="shared" si="141"/>
        <v>5103657.2053319812</v>
      </c>
      <c r="CH49" s="1">
        <f t="shared" si="141"/>
        <v>6624931.1045006514</v>
      </c>
      <c r="CI49" s="1">
        <f t="shared" si="141"/>
        <v>10513050.175004452</v>
      </c>
      <c r="CJ49" s="1">
        <f t="shared" si="141"/>
        <v>9646193.188749373</v>
      </c>
      <c r="CK49" s="1">
        <f t="shared" si="141"/>
        <v>4618193.9199218303</v>
      </c>
      <c r="CL49" s="1">
        <f t="shared" ref="CL49" si="142">CL39-CL46</f>
        <v>5284319.3196946234</v>
      </c>
    </row>
    <row r="50" spans="1:90" s="55" customFormat="1" x14ac:dyDescent="0.35">
      <c r="A50" s="59" t="s">
        <v>80</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N50" s="1">
        <f>N49*WACC!O$12</f>
        <v>10664334.858394736</v>
      </c>
      <c r="O50" s="1">
        <f>O49*WACC!P$12</f>
        <v>13223877.755665949</v>
      </c>
      <c r="Q50" s="1">
        <f>Q49*WACC!C12</f>
        <v>1941459.7247108412</v>
      </c>
      <c r="R50" s="1">
        <f>R49*WACC!D12</f>
        <v>635916.49023239792</v>
      </c>
      <c r="S50" s="1">
        <f>S49*WACC!E12</f>
        <v>2807001.333503712</v>
      </c>
      <c r="T50" s="1">
        <f>T49*WACC!F12</f>
        <v>-109086.80946344569</v>
      </c>
      <c r="U50" s="1">
        <f>U49*WACC!G12</f>
        <v>3613817.2671176209</v>
      </c>
      <c r="V50" s="1">
        <f>V49*WACC!H12</f>
        <v>2353908.7596672853</v>
      </c>
      <c r="W50" s="1">
        <f>W49*WACC!I12</f>
        <v>1324421.5618673693</v>
      </c>
      <c r="X50" s="1">
        <f>X49*WACC!J12</f>
        <v>4709776.9555355785</v>
      </c>
      <c r="Y50" s="1">
        <f>Y49*WACC!K12</f>
        <v>2208941.7575302045</v>
      </c>
      <c r="Z50" s="1">
        <f>Z49*WACC!L12</f>
        <v>3304553.6405419209</v>
      </c>
      <c r="AA50" s="1">
        <f>AA49*WACC!M12</f>
        <v>5644843.3993657483</v>
      </c>
      <c r="AB50" s="1">
        <f>AB49*WACC!N$12</f>
        <v>6147157.107453404</v>
      </c>
      <c r="AC50" s="1">
        <f>AC49*WACC!O$12</f>
        <v>3314834.414932502</v>
      </c>
      <c r="AD50" s="1">
        <f>AD49*WACC!P$12</f>
        <v>3902341.2245505522</v>
      </c>
      <c r="AF50" s="1">
        <f>AF49*WACC!C12</f>
        <v>1155058.8623243484</v>
      </c>
      <c r="AG50" s="1">
        <f>AG49*WACC!D12</f>
        <v>517111.87357008568</v>
      </c>
      <c r="AH50" s="1">
        <f>AH49*WACC!E12</f>
        <v>1393235.5902956505</v>
      </c>
      <c r="AI50" s="1">
        <f>AI49*WACC!F12</f>
        <v>-58897.767953243958</v>
      </c>
      <c r="AJ50" s="1">
        <f>AJ49*WACC!G12</f>
        <v>2170639.5978339333</v>
      </c>
      <c r="AK50" s="1">
        <f>AK49*WACC!H12</f>
        <v>2472296.2187085496</v>
      </c>
      <c r="AL50" s="1">
        <f>AL49*WACC!I12</f>
        <v>1533428.9938323742</v>
      </c>
      <c r="AM50" s="1">
        <f>AM49*WACC!J12</f>
        <v>3090948.9723720667</v>
      </c>
      <c r="AN50" s="1">
        <f>AN49*WACC!K12</f>
        <v>452319.1938662341</v>
      </c>
      <c r="AO50" s="1">
        <f>AO49*WACC!L12</f>
        <v>1582787.7691117851</v>
      </c>
      <c r="AP50" s="1">
        <f>AP49*WACC!M12</f>
        <v>2964285.2738053314</v>
      </c>
      <c r="AQ50" s="1">
        <f>AQ49*WACC!N$12</f>
        <v>3431341.5440725558</v>
      </c>
      <c r="AR50" s="1">
        <f>AR49*WACC!O$12</f>
        <v>1981110.3295049798</v>
      </c>
      <c r="AS50" s="1">
        <f>AS49*WACC!P$12</f>
        <v>2238917.9865321694</v>
      </c>
      <c r="AU50" s="1">
        <f>AU49*WACC!C12</f>
        <v>71122.855863443372</v>
      </c>
      <c r="AV50" s="1">
        <f>AV49*WACC!D12</f>
        <v>29776.270654287004</v>
      </c>
      <c r="AW50" s="1">
        <f>AW49*WACC!E12</f>
        <v>87265.051290663672</v>
      </c>
      <c r="AX50" s="1">
        <f>AX49*WACC!F12</f>
        <v>-3227.6240820472167</v>
      </c>
      <c r="AY50" s="1">
        <f>AY49*WACC!G12</f>
        <v>104993.29124720652</v>
      </c>
      <c r="AZ50" s="1">
        <f>AZ49*WACC!H12</f>
        <v>168554.42572740631</v>
      </c>
      <c r="BA50" s="1">
        <f>BA49*WACC!I12</f>
        <v>92436.061435400596</v>
      </c>
      <c r="BB50" s="1">
        <f>BB49*WACC!J12</f>
        <v>147728.41051167084</v>
      </c>
      <c r="BC50" s="1">
        <f>BC49*WACC!K12</f>
        <v>453.59365672320405</v>
      </c>
      <c r="BD50" s="1">
        <f>BD49*WACC!L12</f>
        <v>57377.744415517715</v>
      </c>
      <c r="BE50" s="1">
        <f>BE49*WACC!M12</f>
        <v>122778.85941694361</v>
      </c>
      <c r="BF50" s="1">
        <f>BF49*WACC!N$12</f>
        <v>133347.59822276369</v>
      </c>
      <c r="BG50" s="1">
        <f>BG49*WACC!O$12</f>
        <v>84961.021955199511</v>
      </c>
      <c r="BH50" s="1">
        <f>BH49*WACC!P$12</f>
        <v>111046.33257374811</v>
      </c>
      <c r="BJ50" s="1">
        <f>BJ49*WACC!C12</f>
        <v>3788951.205146966</v>
      </c>
      <c r="BK50" s="1">
        <f>BK49*WACC!D12</f>
        <v>1323814.390220335</v>
      </c>
      <c r="BL50" s="1">
        <f>BL49*WACC!E12</f>
        <v>6348315.5958952336</v>
      </c>
      <c r="BM50" s="1">
        <f>BM49*WACC!F12</f>
        <v>-263455.50830040075</v>
      </c>
      <c r="BN50" s="1">
        <f>BN49*WACC!G12</f>
        <v>9532817.9278548378</v>
      </c>
      <c r="BO50" s="1">
        <f>BO49*WACC!H12</f>
        <v>6255227.7682828084</v>
      </c>
      <c r="BP50" s="1">
        <f>BP49*WACC!I12</f>
        <v>3174772.8274554745</v>
      </c>
      <c r="BQ50" s="1">
        <f>BQ49*WACC!J12</f>
        <v>10373760.681035139</v>
      </c>
      <c r="BR50" s="1">
        <f>BR49*WACC!K12</f>
        <v>4412640.5260202773</v>
      </c>
      <c r="BS50" s="1">
        <f>BS49*WACC!L12</f>
        <v>6386163.1243555909</v>
      </c>
      <c r="BT50" s="1">
        <f>BT49*WACC!M12</f>
        <v>10631200.812362382</v>
      </c>
      <c r="BU50" s="1">
        <f>BU49*WACC!N$12</f>
        <v>11351559.733718632</v>
      </c>
      <c r="BV50" s="1">
        <f>BV49*WACC!O$12</f>
        <v>6077189.6964549851</v>
      </c>
      <c r="BW50" s="1">
        <f>BW49*WACC!P$12</f>
        <v>7191643.4966915241</v>
      </c>
      <c r="BY50" s="1">
        <f>BY49*WACC!C12</f>
        <v>1630054.3376009252</v>
      </c>
      <c r="BZ50" s="1">
        <f>BZ49*WACC!D12</f>
        <v>738531.93358718965</v>
      </c>
      <c r="CA50" s="38">
        <f>CA49*WACC!E12</f>
        <v>3543490.1645341548</v>
      </c>
      <c r="CB50" s="1">
        <f>CB49*WACC!F12</f>
        <v>-148126.74359899163</v>
      </c>
      <c r="CC50" s="1">
        <f>CC49*WACC!G12</f>
        <v>4748684.8732266752</v>
      </c>
      <c r="CD50" s="1">
        <f>CD49*WACC!H12</f>
        <v>3023853.4945702576</v>
      </c>
      <c r="CE50" s="1">
        <f>CE49*WACC!I12</f>
        <v>1446923.0177441789</v>
      </c>
      <c r="CF50" s="1">
        <f>CF49*WACC!J12</f>
        <v>4742317.2055403702</v>
      </c>
      <c r="CG50" s="1">
        <f>CG49*WACC!K12</f>
        <v>1531097.1615991322</v>
      </c>
      <c r="CH50" s="1">
        <f>CH49*WACC!L12</f>
        <v>1987479.3313495954</v>
      </c>
      <c r="CI50" s="1">
        <f>CI49*WACC!M12</f>
        <v>3153915.0525003839</v>
      </c>
      <c r="CJ50" s="1">
        <f>CJ49*WACC!N$12</f>
        <v>2893857.9566239384</v>
      </c>
      <c r="CK50" s="1">
        <f>CK49*WACC!O$12</f>
        <v>1385458.1759761309</v>
      </c>
      <c r="CL50" s="1">
        <f>CL49*WACC!P$12</f>
        <v>1585295.7959079086</v>
      </c>
    </row>
    <row r="51" spans="1:90" s="55" customFormat="1" x14ac:dyDescent="0.35">
      <c r="A51" s="59" t="s">
        <v>81</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N51" s="1">
        <f>N50*WACC!O$13</f>
        <v>4265733.9433578951</v>
      </c>
      <c r="O51" s="1">
        <f>O50*WACC!P$13</f>
        <v>5289551.1022663796</v>
      </c>
      <c r="Q51" s="1">
        <f>Q50*WACC!C13</f>
        <v>776583.8898843365</v>
      </c>
      <c r="R51" s="1">
        <f>R50*WACC!D13</f>
        <v>254366.59609295917</v>
      </c>
      <c r="S51" s="1">
        <f>S50*WACC!E13</f>
        <v>1122800.5334014848</v>
      </c>
      <c r="T51" s="1">
        <f>T50*WACC!F13</f>
        <v>-43634.723785378279</v>
      </c>
      <c r="U51" s="1">
        <f>U50*WACC!G13</f>
        <v>1445526.9068470486</v>
      </c>
      <c r="V51" s="1">
        <f>V50*WACC!H13</f>
        <v>941563.50386691419</v>
      </c>
      <c r="W51" s="1">
        <f>W50*WACC!I13</f>
        <v>529768.62474694778</v>
      </c>
      <c r="X51" s="1">
        <f>X50*WACC!J13</f>
        <v>1883910.7822142316</v>
      </c>
      <c r="Y51" s="1">
        <f>Y50*WACC!K13</f>
        <v>883576.70301208179</v>
      </c>
      <c r="Z51" s="1">
        <f>Z50*WACC!L13</f>
        <v>1321821.4562167684</v>
      </c>
      <c r="AA51" s="1">
        <f>AA50*WACC!M13</f>
        <v>2257937.3597462992</v>
      </c>
      <c r="AB51" s="1">
        <f>AB50*WACC!N$13</f>
        <v>2458862.8429813618</v>
      </c>
      <c r="AC51" s="1">
        <f>AC50*WACC!O$13</f>
        <v>1325933.7659730008</v>
      </c>
      <c r="AD51" s="1">
        <f>AD50*WACC!P$13</f>
        <v>1560936.489820221</v>
      </c>
      <c r="AF51" s="1">
        <f>AF50*WACC!C13</f>
        <v>462023.54492973938</v>
      </c>
      <c r="AG51" s="1">
        <f>AG50*WACC!D13</f>
        <v>206844.74942803429</v>
      </c>
      <c r="AH51" s="1">
        <f>AH50*WACC!E13</f>
        <v>557294.23611826019</v>
      </c>
      <c r="AI51" s="1">
        <f>AI50*WACC!F13</f>
        <v>-23559.107181297586</v>
      </c>
      <c r="AJ51" s="1">
        <f>AJ50*WACC!G13</f>
        <v>868255.83913357335</v>
      </c>
      <c r="AK51" s="1">
        <f>AK50*WACC!H13</f>
        <v>988918.48748341994</v>
      </c>
      <c r="AL51" s="1">
        <f>AL50*WACC!I13</f>
        <v>613371.59753294976</v>
      </c>
      <c r="AM51" s="1">
        <f>AM50*WACC!J13</f>
        <v>1236379.5889488268</v>
      </c>
      <c r="AN51" s="1">
        <f>AN50*WACC!K13</f>
        <v>180927.67754649365</v>
      </c>
      <c r="AO51" s="1">
        <f>AO50*WACC!L13</f>
        <v>633115.10764471407</v>
      </c>
      <c r="AP51" s="1">
        <f>AP50*WACC!M13</f>
        <v>1185714.1095221327</v>
      </c>
      <c r="AQ51" s="1">
        <f>AQ50*WACC!N$13</f>
        <v>1372536.6176290223</v>
      </c>
      <c r="AR51" s="1">
        <f>AR50*WACC!O$13</f>
        <v>792444.13180199196</v>
      </c>
      <c r="AS51" s="1">
        <f>AS50*WACC!P$13</f>
        <v>895567.19461286778</v>
      </c>
      <c r="AU51" s="1">
        <f>AU50*WACC!C13</f>
        <v>28449.14234537735</v>
      </c>
      <c r="AV51" s="1">
        <f>AV50*WACC!D13</f>
        <v>11910.508261714802</v>
      </c>
      <c r="AW51" s="1">
        <f>AW50*WACC!E13</f>
        <v>34906.020516265467</v>
      </c>
      <c r="AX51" s="1">
        <f>AX50*WACC!F13</f>
        <v>-1291.0496328188867</v>
      </c>
      <c r="AY51" s="1">
        <f>AY50*WACC!G13</f>
        <v>41997.31649888261</v>
      </c>
      <c r="AZ51" s="1">
        <f>AZ50*WACC!H13</f>
        <v>67421.770290962522</v>
      </c>
      <c r="BA51" s="1">
        <f>BA50*WACC!I13</f>
        <v>36974.424574160243</v>
      </c>
      <c r="BB51" s="1">
        <f>BB50*WACC!J13</f>
        <v>59091.364204668338</v>
      </c>
      <c r="BC51" s="1">
        <f>BC50*WACC!K13</f>
        <v>181.43746268928163</v>
      </c>
      <c r="BD51" s="1">
        <f>BD50*WACC!L13</f>
        <v>22951.097766207087</v>
      </c>
      <c r="BE51" s="1">
        <f>BE50*WACC!M13</f>
        <v>49111.543766777446</v>
      </c>
      <c r="BF51" s="1">
        <f>BF50*WACC!N$13</f>
        <v>53339.03928910548</v>
      </c>
      <c r="BG51" s="1">
        <f>BG50*WACC!O$13</f>
        <v>33984.408782079809</v>
      </c>
      <c r="BH51" s="1">
        <f>BH50*WACC!P$13</f>
        <v>44418.533029499245</v>
      </c>
      <c r="BJ51" s="1">
        <f>BJ50*WACC!C13</f>
        <v>1515580.4820587866</v>
      </c>
      <c r="BK51" s="1">
        <f>BK50*WACC!D13</f>
        <v>529525.75608813402</v>
      </c>
      <c r="BL51" s="1">
        <f>BL50*WACC!E13</f>
        <v>2539326.2383580934</v>
      </c>
      <c r="BM51" s="1">
        <f>BM50*WACC!F13</f>
        <v>-105382.2033201603</v>
      </c>
      <c r="BN51" s="1">
        <f>BN50*WACC!G13</f>
        <v>3813127.1711419355</v>
      </c>
      <c r="BO51" s="1">
        <f>BO50*WACC!H13</f>
        <v>2502091.1073131235</v>
      </c>
      <c r="BP51" s="1">
        <f>BP50*WACC!I13</f>
        <v>1269909.1309821899</v>
      </c>
      <c r="BQ51" s="1">
        <f>BQ50*WACC!J13</f>
        <v>4149504.2724140557</v>
      </c>
      <c r="BR51" s="1">
        <f>BR50*WACC!K13</f>
        <v>1765056.2104081111</v>
      </c>
      <c r="BS51" s="1">
        <f>BS50*WACC!L13</f>
        <v>2554465.2497422365</v>
      </c>
      <c r="BT51" s="1">
        <f>BT50*WACC!M13</f>
        <v>4252480.3249449534</v>
      </c>
      <c r="BU51" s="1">
        <f>BU50*WACC!N$13</f>
        <v>4540623.8934874525</v>
      </c>
      <c r="BV51" s="1">
        <f>BV50*WACC!O$13</f>
        <v>2430875.8785819942</v>
      </c>
      <c r="BW51" s="1">
        <f>BW50*WACC!P$13</f>
        <v>2876657.3986766096</v>
      </c>
      <c r="BY51" s="1">
        <f>BY50*WACC!C13</f>
        <v>652021.73504037014</v>
      </c>
      <c r="BZ51" s="1">
        <f>BZ50*WACC!D13</f>
        <v>295412.77343487588</v>
      </c>
      <c r="CA51" s="38">
        <f>CA50*WACC!E13</f>
        <v>1417396.065813662</v>
      </c>
      <c r="CB51" s="1">
        <f>CB50*WACC!F13</f>
        <v>-59250.697439596654</v>
      </c>
      <c r="CC51" s="1">
        <f>CC50*WACC!G13</f>
        <v>1899473.9492906702</v>
      </c>
      <c r="CD51" s="1">
        <f>CD50*WACC!H13</f>
        <v>1209541.397828103</v>
      </c>
      <c r="CE51" s="1">
        <f>CE50*WACC!I13</f>
        <v>578769.20709767158</v>
      </c>
      <c r="CF51" s="1">
        <f>CF50*WACC!J13</f>
        <v>1896926.8822161481</v>
      </c>
      <c r="CG51" s="1">
        <f>CG50*WACC!K13</f>
        <v>612438.86463965289</v>
      </c>
      <c r="CH51" s="1">
        <f>CH50*WACC!L13</f>
        <v>794991.73253983818</v>
      </c>
      <c r="CI51" s="1">
        <f>CI50*WACC!M13</f>
        <v>1261566.0210001536</v>
      </c>
      <c r="CJ51" s="1">
        <f>CJ50*WACC!N$13</f>
        <v>1157543.1826495754</v>
      </c>
      <c r="CK51" s="1">
        <f>CK50*WACC!O$13</f>
        <v>554183.27039045235</v>
      </c>
      <c r="CL51" s="1">
        <f>CL50*WACC!P$13</f>
        <v>634118.3183631635</v>
      </c>
    </row>
    <row r="52" spans="1:90" s="55" customFormat="1" x14ac:dyDescent="0.35">
      <c r="A52" s="59" t="s">
        <v>82</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N52" s="1">
        <f>(N29+N30+N43-N34-N46)*WACC!O12/(1-(1-WACC!O$13)*WACC!O$12)</f>
        <v>10664334.858394751</v>
      </c>
      <c r="O52" s="1">
        <f>(O29+O30+O43-O34-O46)*WACC!P12/(1-(1-WACC!P$13)*WACC!P$12)</f>
        <v>13223877.755665941</v>
      </c>
      <c r="Q52" s="1">
        <f>(Q29+Q30+Q43-Q34-Q46)*WACC!C12/(1-(1-WACC!C13)*WACC!C12)</f>
        <v>1941459.7247108431</v>
      </c>
      <c r="R52" s="1">
        <f>(R29+R30+R43-R34-R46)*WACC!D12/(1-(1-WACC!D13)*WACC!D12)</f>
        <v>635916.4902323978</v>
      </c>
      <c r="S52" s="1">
        <f>(S29+S30+S43-S34-S46)*WACC!E12/(1-(1-WACC!E13)*WACC!E12)</f>
        <v>2807001.3335037092</v>
      </c>
      <c r="T52" s="1">
        <f>(T29+T30+T43-T34-T46)*WACC!F12/(1-(1-WACC!F13)*WACC!F12)</f>
        <v>-109086.80946344446</v>
      </c>
      <c r="U52" s="1">
        <f>(U29+U30+U43-U34-U46)*WACC!G12/(1-(1-WACC!G13)*WACC!G12)</f>
        <v>3613817.2671176149</v>
      </c>
      <c r="V52" s="1">
        <f>(V29+V30+V43-V34-V46)*WACC!H12/(1-(1-WACC!H13)*WACC!H12)</f>
        <v>2353908.7596672866</v>
      </c>
      <c r="W52" s="1">
        <f>(W29+W30+W43-W34-W46)*WACC!I12/(1-(1-WACC!I13)*WACC!I12)</f>
        <v>1324421.5618673689</v>
      </c>
      <c r="X52" s="1">
        <f>(X29+X30+X43-X34-X46)*WACC!J12/(1-(1-WACC!J13)*WACC!J12)</f>
        <v>4709776.9555355767</v>
      </c>
      <c r="Y52" s="1">
        <f>(Y29+Y30+Y43-Y34-Y46)*WACC!K12/(1-(1-WACC!K13)*WACC!K12)</f>
        <v>2208941.7575302059</v>
      </c>
      <c r="Z52" s="1">
        <f>(Z29+Z30+Z43-Z34-Z46)*WACC!L12/(1-(1-WACC!L13)*WACC!L12)</f>
        <v>3304553.640541919</v>
      </c>
      <c r="AA52" s="1">
        <f>(AA29+AA30+AA43-AA34-AA46)*WACC!M12/(1-(1-WACC!M13)*WACC!M12)</f>
        <v>5644843.3993657492</v>
      </c>
      <c r="AB52" s="1">
        <f>(AB29+AB30+AB43-AB34-AB46)*WACC!N$12/(1-(1-WACC!N$13)*WACC!N$12)</f>
        <v>6147157.1074534059</v>
      </c>
      <c r="AC52" s="1">
        <f>(AC29+AC30+AC43-AC34-AC46)*WACC!O$12/(1-(1-WACC!O$13)*WACC!O$12)</f>
        <v>3314834.4149325015</v>
      </c>
      <c r="AD52" s="1">
        <f>(AD29+AD30+AD43-AD34-AD46)*WACC!P$12/(1-(1-WACC!P$13)*WACC!P$12)</f>
        <v>3902341.2245505508</v>
      </c>
      <c r="AF52" s="1">
        <f>(AF29+AF30+AF43-AF34-AF46)*WACC!C12/(1-(1-WACC!C13)*WACC!C12)</f>
        <v>1155058.8623243493</v>
      </c>
      <c r="AG52" s="1">
        <f>(AG29+AG30+AG43-AG34-AG46)*WACC!D12/(1-(1-WACC!D13)*WACC!D12)</f>
        <v>517111.87357008865</v>
      </c>
      <c r="AH52" s="1">
        <f>(AH29+AH30+AH43-AH34-AH46)*WACC!E12/(1-(1-WACC!E13)*WACC!E12)</f>
        <v>1393235.5902956494</v>
      </c>
      <c r="AI52" s="1">
        <f>(AI29+AI30+AI43-AI34-AI46)*WACC!F12/(1-(1-WACC!F13)*WACC!F12)</f>
        <v>-58897.767953244962</v>
      </c>
      <c r="AJ52" s="1">
        <f>(AJ29+AJ30+AJ43-AJ34-AJ46)*WACC!G12/(1-(1-WACC!G13)*WACC!G12)</f>
        <v>2170639.5978339319</v>
      </c>
      <c r="AK52" s="1">
        <f>(AK29+AK30+AK43-AK34-AK46)*WACC!H12/(1-(1-WACC!H13)*WACC!H12)</f>
        <v>2472296.2187085431</v>
      </c>
      <c r="AL52" s="1">
        <f>(AL29+AL30+AL43-AL34-AL46)*WACC!I12/(1-(1-WACC!I13)*WACC!I12)</f>
        <v>1533428.9938323807</v>
      </c>
      <c r="AM52" s="1">
        <f>(AM29+AM30+AM43-AM34-AM46)*WACC!J12/(1-(1-WACC!J13)*WACC!J12)</f>
        <v>3090948.9723720676</v>
      </c>
      <c r="AN52" s="1">
        <f>(AN29+AN30+AN43-AN34-AN46)*WACC!K12/(1-(1-WACC!K13)*WACC!K12)</f>
        <v>452319.19386623538</v>
      </c>
      <c r="AO52" s="1">
        <f>(AO29+AO30+AO43-AO34-AO46)*WACC!L12/(1-(1-WACC!L13)*WACC!L12)</f>
        <v>1582787.7691117835</v>
      </c>
      <c r="AP52" s="1">
        <f>(AP29+AP30+AP43-AP34-AP46)*WACC!M12/(1-(1-WACC!M13)*WACC!M12)</f>
        <v>2964285.2738053333</v>
      </c>
      <c r="AQ52" s="1">
        <f>(AQ29+AQ30+AQ43-AQ34-AQ46)*WACC!N$12/(1-(1-WACC!N$13)*WACC!N$12)</f>
        <v>3431341.5440725563</v>
      </c>
      <c r="AR52" s="1">
        <f>(AR29+AR30+AR43-AR34-AR46)*WACC!O$12/(1-(1-WACC!O$13)*WACC!O$12)</f>
        <v>1981110.3295049793</v>
      </c>
      <c r="AS52" s="1">
        <f>(AS29+AS30+AS43-AS34-AS46)*WACC!P$12/(1-(1-WACC!P$13)*WACC!P$12)</f>
        <v>2238917.9865321731</v>
      </c>
      <c r="AU52" s="38">
        <f>(AU29+AU30+AU43-AU34-AU46)*WACC!C12/(1-(1-WACC!C13)*WACC!C12)</f>
        <v>71122.855863443241</v>
      </c>
      <c r="AV52" s="38">
        <f>(AV29+AV30+AV43-AV34-AV46)*WACC!D12/(1-(1-WACC!D13)*WACC!D12)</f>
        <v>29776.270654287029</v>
      </c>
      <c r="AW52" s="38">
        <f>(AW29+AW30+AW43-AW34-AW46)*WACC!E12/(1-(1-WACC!E13)*WACC!E12)</f>
        <v>87265.051290663672</v>
      </c>
      <c r="AX52" s="38">
        <f>(AX29+AX30+AX43-AX34-AX46)*WACC!F12/(1-(1-WACC!F13)*WACC!F12)</f>
        <v>-3227.6240820471221</v>
      </c>
      <c r="AY52" s="38">
        <f>(AY29+AY30+AY43-AY34-AY46)*WACC!G12/(1-(1-WACC!G13)*WACC!G12)</f>
        <v>104993.29124720643</v>
      </c>
      <c r="AZ52" s="38">
        <f>(AZ29+AZ30+AZ43-AZ34-AZ46)*WACC!H12/(1-(1-WACC!H13)*WACC!H12)</f>
        <v>168554.42572740637</v>
      </c>
      <c r="BA52" s="38">
        <f>(BA29+BA30+BA43-BA34-BA46)*WACC!I12/(1-(1-WACC!I13)*WACC!I12)</f>
        <v>92436.061435400537</v>
      </c>
      <c r="BB52" s="38">
        <f>(BB29+BB30+BB43-BB34-BB46)*WACC!J12/(1-(1-WACC!J13)*WACC!J12)</f>
        <v>147728.41051167078</v>
      </c>
      <c r="BC52" s="38">
        <f>(BC29+BC30+BC43-BC34-BC46)*WACC!K12/(1-(1-WACC!K13)*WACC!K12)</f>
        <v>453.5936567231638</v>
      </c>
      <c r="BD52" s="38">
        <f>(BD29+BD30+BD43-BD34-BD46)*WACC!L12/(1-(1-WACC!L13)*WACC!L12)</f>
        <v>57377.744415517642</v>
      </c>
      <c r="BE52" s="38">
        <f>(BE29+BE30+BE43-BE34-BE46)*WACC!M12/(1-(1-WACC!M13)*WACC!M12)</f>
        <v>122778.85941694367</v>
      </c>
      <c r="BF52" s="1">
        <f>(BF29+BF30+BF43-BF34-BF46)*WACC!N$12/(1-(1-WACC!N$13)*WACC!N$12)</f>
        <v>133347.59822276374</v>
      </c>
      <c r="BG52" s="1">
        <f>(BG29+BG30+BG43-BG34-BG46)*WACC!O$12/(1-(1-WACC!O$13)*WACC!O$12)</f>
        <v>84961.021955199496</v>
      </c>
      <c r="BH52" s="1">
        <f>(BH29+BH30+BH43-BH34-BH46)*WACC!P$12/(1-(1-WACC!P$13)*WACC!P$12)</f>
        <v>111046.33257374815</v>
      </c>
      <c r="BJ52" s="38">
        <f>(BJ29+BJ30+BJ43-BJ34-BJ46)*WACC!C12/(1-(1-WACC!C13)*WACC!C12)</f>
        <v>3788951.2051469679</v>
      </c>
      <c r="BK52" s="38">
        <f>(BK29+BK30+BK43-BK34-BK46)*WACC!D12/(1-(1-WACC!D13)*WACC!D12)</f>
        <v>1323814.3902203329</v>
      </c>
      <c r="BL52" s="38">
        <f>(BL29+BL30+BL43-BL34-BL46)*WACC!E12/(1-(1-WACC!E13)*WACC!E12)</f>
        <v>6348315.595895241</v>
      </c>
      <c r="BM52" s="38">
        <f>(BM29+BM30+BM43-BM34-BM46)*WACC!F12/(1-(1-WACC!F13)*WACC!F12)</f>
        <v>-263455.50830039789</v>
      </c>
      <c r="BN52" s="38">
        <f>(BN29+BN30+BN43-BN34-BN46)*WACC!G12/(1-(1-WACC!G13)*WACC!G12)</f>
        <v>9532817.9278548341</v>
      </c>
      <c r="BO52" s="38">
        <f>(BO29+BO30+BO43-BO34-BO46)*WACC!H12/(1-(1-WACC!H13)*WACC!H12)</f>
        <v>6255227.7682828009</v>
      </c>
      <c r="BP52" s="38">
        <f>(BP29+BP30+BP43-BP34-BP46)*WACC!I12/(1-(1-WACC!I13)*WACC!I12)</f>
        <v>3174772.8274554685</v>
      </c>
      <c r="BQ52" s="38">
        <f>(BQ29+BQ30+BQ43-BQ34-BQ46)*WACC!J12/(1-(1-WACC!J13)*WACC!J12)</f>
        <v>10373760.681035141</v>
      </c>
      <c r="BR52" s="38">
        <f>(BR29+BR30+BR43-BR34-BR46)*WACC!K12/(1-(1-WACC!K13)*WACC!K12)</f>
        <v>4412640.5260202764</v>
      </c>
      <c r="BS52" s="38">
        <f>(BS29+BS30+BS43-BS34-BS46)*WACC!L12/(1-(1-WACC!L13)*WACC!L12)</f>
        <v>6386163.1243555946</v>
      </c>
      <c r="BT52" s="38">
        <f>(BT29+BT30+BT43-BT34-BT46)*WACC!M12/(1-(1-WACC!M13)*WACC!M12)</f>
        <v>10631200.812362382</v>
      </c>
      <c r="BU52" s="1">
        <f>(BU29+BU30+BU43-BU34-BU46)*WACC!N$12/(1-(1-WACC!N$13)*WACC!N$12)</f>
        <v>11351559.73371863</v>
      </c>
      <c r="BV52" s="1">
        <f>(BV29+BV30+BV43-BV34-BV46)*WACC!O$12/(1-(1-WACC!O$13)*WACC!O$12)</f>
        <v>6077189.6964549934</v>
      </c>
      <c r="BW52" s="1">
        <f>(BW29+BW30+BW43-BW34-BW46)*WACC!P$12/(1-(1-WACC!P$13)*WACC!P$12)</f>
        <v>7191643.4966915213</v>
      </c>
      <c r="BY52" s="38">
        <f>(BY29+BY30+BY43-BY34-BY46)*WACC!C12/(1-(1-WACC!C13)*WACC!C12)</f>
        <v>1630054.3376009271</v>
      </c>
      <c r="BZ52" s="38">
        <f>(BZ29+BZ30+BZ43-BZ34-BZ46)*WACC!D12/(1-(1-WACC!D13)*WACC!D12)</f>
        <v>738531.93358718872</v>
      </c>
      <c r="CA52" s="38">
        <f>(CA29+CA30+CA43-CA34-CA46)*WACC!E12/(1-(1-WACC!E13)*WACC!E12)</f>
        <v>3543490.1645341557</v>
      </c>
      <c r="CB52" s="38">
        <f>(CB29+CB30+CB43-CB34-CB46)*WACC!F12/(1-(1-WACC!F13)*WACC!F12)</f>
        <v>-148126.74359898377</v>
      </c>
      <c r="CC52" s="38">
        <f>(CC29+CC30+CC43-CC34-CC46)*WACC!G12/(1-(1-WACC!G13)*WACC!G12)</f>
        <v>4748684.8732266743</v>
      </c>
      <c r="CD52" s="38">
        <f>(CD29+CD30+CD43-CD34-CD46)*WACC!H12/(1-(1-WACC!H13)*WACC!H12)</f>
        <v>3023853.4945702469</v>
      </c>
      <c r="CE52" s="38">
        <f>(CE29+CE30+CE43-CE34-CE46)*WACC!I12/(1-(1-WACC!I13)*WACC!I12)</f>
        <v>1446923.01774418</v>
      </c>
      <c r="CF52" s="38">
        <f>(CF29+CF30+CF43-CF34-CF46)*WACC!J12/(1-(1-WACC!J13)*WACC!J12)</f>
        <v>4742317.2055403655</v>
      </c>
      <c r="CG52" s="38">
        <f>(CG29+CG30+CG43-CG34-CG46)*WACC!K12/(1-(1-WACC!K13)*WACC!K12)</f>
        <v>1531097.1615991392</v>
      </c>
      <c r="CH52" s="38">
        <f>(CH29+CH30+CH43-CH34-CH46)*WACC!L12/(1-(1-WACC!L13)*WACC!L12)</f>
        <v>1987479.3313495985</v>
      </c>
      <c r="CI52" s="38">
        <f>(CI29+CI30+CI43-CI34-CI46)*WACC!M12/(1-(1-WACC!M13)*WACC!M12)</f>
        <v>3153915.0525003877</v>
      </c>
      <c r="CJ52" s="1">
        <f>(CJ29+CJ30+CJ43-CJ34-CJ46)*WACC!N$12/(1-(1-WACC!N$13)*WACC!N$12)</f>
        <v>2893857.9566239398</v>
      </c>
      <c r="CK52" s="1">
        <f>(CK29+CK30+CK43-CK34-CK46)*WACC!O$12/(1-(1-WACC!O$13)*WACC!O$12)</f>
        <v>1385458.1759761316</v>
      </c>
      <c r="CL52" s="1">
        <f>(CL29+CL30+CL43-CL34-CL46)*WACC!P$12/(1-(1-WACC!P$13)*WACC!P$12)</f>
        <v>1585295.7959079104</v>
      </c>
    </row>
    <row r="53" spans="1:90" s="55" customFormat="1" x14ac:dyDescent="0.35">
      <c r="A53" s="59" t="s">
        <v>83</v>
      </c>
      <c r="B53" s="1">
        <f>B50-B51</f>
        <v>2207219.363011972</v>
      </c>
      <c r="C53" s="1">
        <f t="shared" ref="C53:N53" si="143">C50-C51</f>
        <v>770616.88292640192</v>
      </c>
      <c r="D53" s="1">
        <f t="shared" si="143"/>
        <v>4267204.0918148793</v>
      </c>
      <c r="E53" s="1">
        <f t="shared" si="143"/>
        <v>-176424.44084581593</v>
      </c>
      <c r="F53" s="1">
        <f t="shared" si="143"/>
        <v>6502010.0189486938</v>
      </c>
      <c r="G53" s="1">
        <f t="shared" si="143"/>
        <v>3739138.7827422163</v>
      </c>
      <c r="H53" s="1">
        <f t="shared" si="143"/>
        <v>1964625.213126455</v>
      </c>
      <c r="I53" s="1">
        <f t="shared" si="143"/>
        <v>8238973.4431650331</v>
      </c>
      <c r="J53" s="1">
        <f t="shared" si="143"/>
        <v>4253539.5052514682</v>
      </c>
      <c r="K53" s="1">
        <f t="shared" si="143"/>
        <v>5932547.9241883289</v>
      </c>
      <c r="L53" s="1">
        <f t="shared" si="143"/>
        <v>10171950.413076285</v>
      </c>
      <c r="M53" s="1">
        <f t="shared" si="143"/>
        <v>11483815.758950766</v>
      </c>
      <c r="N53" s="1">
        <f t="shared" si="143"/>
        <v>6398600.9150368413</v>
      </c>
      <c r="O53" s="1">
        <f t="shared" ref="O53" si="144">O50-O51</f>
        <v>7934326.653399569</v>
      </c>
      <c r="Q53" s="1">
        <f t="shared" ref="Q53:AC53" si="145">Q50-Q51</f>
        <v>1164875.8348265048</v>
      </c>
      <c r="R53" s="1">
        <f t="shared" si="145"/>
        <v>381549.89413943875</v>
      </c>
      <c r="S53" s="1">
        <f t="shared" si="145"/>
        <v>1684200.8001022271</v>
      </c>
      <c r="T53" s="1">
        <f t="shared" si="145"/>
        <v>-65452.085678067415</v>
      </c>
      <c r="U53" s="1">
        <f t="shared" si="145"/>
        <v>2168290.3602705724</v>
      </c>
      <c r="V53" s="1">
        <f t="shared" si="145"/>
        <v>1412345.2558003711</v>
      </c>
      <c r="W53" s="1">
        <f t="shared" si="145"/>
        <v>794652.93712042156</v>
      </c>
      <c r="X53" s="1">
        <f t="shared" si="145"/>
        <v>2825866.1733213468</v>
      </c>
      <c r="Y53" s="1">
        <f t="shared" si="145"/>
        <v>1325365.0545181227</v>
      </c>
      <c r="Z53" s="1">
        <f t="shared" si="145"/>
        <v>1982732.1843251525</v>
      </c>
      <c r="AA53" s="1">
        <f t="shared" si="145"/>
        <v>3386906.0396194491</v>
      </c>
      <c r="AB53" s="1">
        <f t="shared" si="145"/>
        <v>3688294.2644720422</v>
      </c>
      <c r="AC53" s="1">
        <f t="shared" si="145"/>
        <v>1988900.6489595012</v>
      </c>
      <c r="AD53" s="1">
        <f t="shared" ref="AD53" si="146">AD50-AD51</f>
        <v>2341404.7347303312</v>
      </c>
      <c r="AF53" s="1">
        <f t="shared" ref="AF53:AR53" si="147">AF50-AF51</f>
        <v>693035.3173946091</v>
      </c>
      <c r="AG53" s="1">
        <f t="shared" si="147"/>
        <v>310267.12414205138</v>
      </c>
      <c r="AH53" s="1">
        <f t="shared" si="147"/>
        <v>835941.35417739034</v>
      </c>
      <c r="AI53" s="1">
        <f t="shared" si="147"/>
        <v>-35338.660771946372</v>
      </c>
      <c r="AJ53" s="1">
        <f t="shared" si="147"/>
        <v>1302383.7587003601</v>
      </c>
      <c r="AK53" s="1">
        <f t="shared" si="147"/>
        <v>1483377.7312251297</v>
      </c>
      <c r="AL53" s="1">
        <f t="shared" si="147"/>
        <v>920057.39629942446</v>
      </c>
      <c r="AM53" s="1">
        <f t="shared" si="147"/>
        <v>1854569.3834232399</v>
      </c>
      <c r="AN53" s="1">
        <f t="shared" si="147"/>
        <v>271391.51631974045</v>
      </c>
      <c r="AO53" s="1">
        <f t="shared" si="147"/>
        <v>949672.66146707104</v>
      </c>
      <c r="AP53" s="1">
        <f t="shared" si="147"/>
        <v>1778571.1642831988</v>
      </c>
      <c r="AQ53" s="1">
        <f t="shared" si="147"/>
        <v>2058804.9264435335</v>
      </c>
      <c r="AR53" s="1">
        <f t="shared" si="147"/>
        <v>1188666.1977029878</v>
      </c>
      <c r="AS53" s="1">
        <f t="shared" ref="AS53" si="148">AS50-AS51</f>
        <v>1343350.7919193017</v>
      </c>
      <c r="AU53" s="1">
        <f>AU50-AU51</f>
        <v>42673.713518066026</v>
      </c>
      <c r="AV53" s="1">
        <f t="shared" ref="AV53:BG53" si="149">AV50-AV51</f>
        <v>17865.7623925722</v>
      </c>
      <c r="AW53" s="1">
        <f t="shared" si="149"/>
        <v>52359.030774398205</v>
      </c>
      <c r="AX53" s="1">
        <f t="shared" si="149"/>
        <v>-1936.57444922833</v>
      </c>
      <c r="AY53" s="1">
        <f t="shared" si="149"/>
        <v>62995.974748323912</v>
      </c>
      <c r="AZ53" s="1">
        <f t="shared" si="149"/>
        <v>101132.65543644379</v>
      </c>
      <c r="BA53" s="1">
        <f t="shared" si="149"/>
        <v>55461.636861240353</v>
      </c>
      <c r="BB53" s="1">
        <f t="shared" si="149"/>
        <v>88637.0463070025</v>
      </c>
      <c r="BC53" s="1">
        <f t="shared" si="149"/>
        <v>272.15619403392242</v>
      </c>
      <c r="BD53" s="1">
        <f t="shared" si="149"/>
        <v>34426.646649310627</v>
      </c>
      <c r="BE53" s="1">
        <f t="shared" si="149"/>
        <v>73667.315650166158</v>
      </c>
      <c r="BF53" s="1">
        <f t="shared" si="149"/>
        <v>80008.558933658205</v>
      </c>
      <c r="BG53" s="1">
        <f t="shared" si="149"/>
        <v>50976.613173119702</v>
      </c>
      <c r="BH53" s="1">
        <f t="shared" ref="BH53" si="150">BH50-BH51</f>
        <v>66627.799544248861</v>
      </c>
      <c r="BJ53" s="1">
        <f>BJ50-BJ51</f>
        <v>2273370.7230881797</v>
      </c>
      <c r="BK53" s="1">
        <f t="shared" ref="BK53:BV53" si="151">BK50-BK51</f>
        <v>794288.63413220097</v>
      </c>
      <c r="BL53" s="1">
        <f t="shared" si="151"/>
        <v>3808989.3575371401</v>
      </c>
      <c r="BM53" s="1">
        <f t="shared" si="151"/>
        <v>-158073.30498024044</v>
      </c>
      <c r="BN53" s="1">
        <f t="shared" si="151"/>
        <v>5719690.7567129023</v>
      </c>
      <c r="BO53" s="1">
        <f t="shared" si="151"/>
        <v>3753136.6609696848</v>
      </c>
      <c r="BP53" s="1">
        <f t="shared" si="151"/>
        <v>1904863.6964732846</v>
      </c>
      <c r="BQ53" s="1">
        <f t="shared" si="151"/>
        <v>6224256.408621083</v>
      </c>
      <c r="BR53" s="1">
        <f t="shared" si="151"/>
        <v>2647584.3156121662</v>
      </c>
      <c r="BS53" s="1">
        <f t="shared" si="151"/>
        <v>3831697.8746133544</v>
      </c>
      <c r="BT53" s="1">
        <f t="shared" si="151"/>
        <v>6378720.4874174288</v>
      </c>
      <c r="BU53" s="1">
        <f t="shared" si="151"/>
        <v>6810935.8402311793</v>
      </c>
      <c r="BV53" s="1">
        <f t="shared" si="151"/>
        <v>3646313.8178729909</v>
      </c>
      <c r="BW53" s="1">
        <f t="shared" ref="BW53" si="152">BW50-BW51</f>
        <v>4314986.0980149144</v>
      </c>
      <c r="BY53" s="1">
        <f>BY50-BY51</f>
        <v>978032.6025605551</v>
      </c>
      <c r="BZ53" s="1">
        <f t="shared" ref="BZ53:CK53" si="153">BZ50-BZ51</f>
        <v>443119.16015231377</v>
      </c>
      <c r="CA53" s="38">
        <f t="shared" si="153"/>
        <v>2126094.0987204928</v>
      </c>
      <c r="CB53" s="1">
        <f t="shared" si="153"/>
        <v>-88876.046159394973</v>
      </c>
      <c r="CC53" s="1">
        <f t="shared" si="153"/>
        <v>2849210.9239360048</v>
      </c>
      <c r="CD53" s="1">
        <f t="shared" si="153"/>
        <v>1814312.0967421546</v>
      </c>
      <c r="CE53" s="1">
        <f t="shared" si="153"/>
        <v>868153.81064650731</v>
      </c>
      <c r="CF53" s="1">
        <f t="shared" si="153"/>
        <v>2845390.3233242221</v>
      </c>
      <c r="CG53" s="1">
        <f t="shared" si="153"/>
        <v>918658.29695947934</v>
      </c>
      <c r="CH53" s="1">
        <f t="shared" si="153"/>
        <v>1192487.5988097573</v>
      </c>
      <c r="CI53" s="1">
        <f t="shared" si="153"/>
        <v>1892349.0315002303</v>
      </c>
      <c r="CJ53" s="1">
        <f t="shared" si="153"/>
        <v>1736314.773974363</v>
      </c>
      <c r="CK53" s="1">
        <f t="shared" si="153"/>
        <v>831274.90558567853</v>
      </c>
      <c r="CL53" s="1">
        <f t="shared" ref="CL53" si="154">CL50-CL51</f>
        <v>951177.47754474508</v>
      </c>
    </row>
    <row r="54" spans="1:90" s="55" customFormat="1"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77166162.365548745</v>
      </c>
      <c r="C55" s="41">
        <f t="shared" ref="C55:N55" si="155">C33-C34+C53</f>
        <v>75230868.036647484</v>
      </c>
      <c r="D55" s="41">
        <f t="shared" si="155"/>
        <v>107457481.87082666</v>
      </c>
      <c r="E55" s="41">
        <f t="shared" si="155"/>
        <v>104008387.89225923</v>
      </c>
      <c r="F55" s="41">
        <f t="shared" si="155"/>
        <v>157759786.93387127</v>
      </c>
      <c r="G55" s="41">
        <f t="shared" si="155"/>
        <v>162947729.6762709</v>
      </c>
      <c r="H55" s="41">
        <f t="shared" si="155"/>
        <v>178145549.25992665</v>
      </c>
      <c r="I55" s="41">
        <f t="shared" si="155"/>
        <v>216667095.52489254</v>
      </c>
      <c r="J55" s="41">
        <f t="shared" si="155"/>
        <v>192829915.08326197</v>
      </c>
      <c r="K55" s="41">
        <f t="shared" si="155"/>
        <v>203883484.82003224</v>
      </c>
      <c r="L55" s="41">
        <f t="shared" si="155"/>
        <v>220078157.63051105</v>
      </c>
      <c r="M55" s="41">
        <f t="shared" si="155"/>
        <v>246810576.92168733</v>
      </c>
      <c r="N55" s="41">
        <f t="shared" si="155"/>
        <v>223712020.10965359</v>
      </c>
      <c r="O55" s="41">
        <f t="shared" ref="O55" si="156">O33-O34+O53</f>
        <v>236170578.81393138</v>
      </c>
      <c r="P55" s="40"/>
      <c r="Q55" s="41">
        <f t="shared" ref="Q55:AC55" si="157">Q33-Q34+Q53</f>
        <v>38604993.292919226</v>
      </c>
      <c r="R55" s="41">
        <f t="shared" si="157"/>
        <v>34010936.690995246</v>
      </c>
      <c r="S55" s="41">
        <f t="shared" si="157"/>
        <v>44183368.457644917</v>
      </c>
      <c r="T55" s="41">
        <f t="shared" si="157"/>
        <v>40677582.115522414</v>
      </c>
      <c r="U55" s="41">
        <f t="shared" si="157"/>
        <v>55298968.950348064</v>
      </c>
      <c r="V55" s="41">
        <f t="shared" si="157"/>
        <v>59248740.685482152</v>
      </c>
      <c r="W55" s="41">
        <f t="shared" si="157"/>
        <v>64808443.085885033</v>
      </c>
      <c r="X55" s="41">
        <f t="shared" si="157"/>
        <v>75744932.379819199</v>
      </c>
      <c r="Y55" s="41">
        <f t="shared" si="157"/>
        <v>66496843.400042139</v>
      </c>
      <c r="Z55" s="41">
        <f t="shared" si="157"/>
        <v>69158842.685415953</v>
      </c>
      <c r="AA55" s="41">
        <f t="shared" si="157"/>
        <v>73660969.894017607</v>
      </c>
      <c r="AB55" s="41">
        <f t="shared" si="157"/>
        <v>78796409.522571743</v>
      </c>
      <c r="AC55" s="41">
        <f t="shared" si="157"/>
        <v>68466971.993616149</v>
      </c>
      <c r="AD55" s="41">
        <f t="shared" ref="AD55" si="158">AD33-AD34+AD53</f>
        <v>69656816.018593282</v>
      </c>
      <c r="AE55" s="40"/>
      <c r="AF55" s="41">
        <f t="shared" ref="AF55:AR55" si="159">AF33-AF34+AF53</f>
        <v>18033735.701660376</v>
      </c>
      <c r="AG55" s="41">
        <f t="shared" si="159"/>
        <v>16642136.967935398</v>
      </c>
      <c r="AH55" s="41">
        <f t="shared" si="159"/>
        <v>21332323.514416333</v>
      </c>
      <c r="AI55" s="41">
        <f t="shared" si="159"/>
        <v>20833378.41140208</v>
      </c>
      <c r="AJ55" s="41">
        <f t="shared" si="159"/>
        <v>31600041.168796144</v>
      </c>
      <c r="AK55" s="41">
        <f t="shared" si="159"/>
        <v>41361922.260012835</v>
      </c>
      <c r="AL55" s="41">
        <f t="shared" si="159"/>
        <v>42043583.848857045</v>
      </c>
      <c r="AM55" s="41">
        <f t="shared" si="159"/>
        <v>45768697.000821806</v>
      </c>
      <c r="AN55" s="41">
        <f t="shared" si="159"/>
        <v>31886497.478650521</v>
      </c>
      <c r="AO55" s="41">
        <f t="shared" si="159"/>
        <v>40072778.757125378</v>
      </c>
      <c r="AP55" s="41">
        <f t="shared" si="159"/>
        <v>42083114.232718043</v>
      </c>
      <c r="AQ55" s="41">
        <f t="shared" si="159"/>
        <v>43899287.445062473</v>
      </c>
      <c r="AR55" s="41">
        <f t="shared" si="159"/>
        <v>37598572.06376528</v>
      </c>
      <c r="AS55" s="41">
        <f t="shared" ref="AS55" si="160">AS33-AS34+AS53</f>
        <v>37912870.486247241</v>
      </c>
      <c r="AT55" s="40"/>
      <c r="AU55" s="41">
        <f t="shared" ref="AU55:BG55" si="161">AU33-AU34+AU53</f>
        <v>1250415.9400342184</v>
      </c>
      <c r="AV55" s="41">
        <f t="shared" si="161"/>
        <v>1099444.0553152324</v>
      </c>
      <c r="AW55" s="41">
        <f t="shared" si="161"/>
        <v>1352673.3332924449</v>
      </c>
      <c r="AX55" s="41">
        <f t="shared" si="161"/>
        <v>1220448.1653514116</v>
      </c>
      <c r="AY55" s="41">
        <f t="shared" si="161"/>
        <v>1634324.3862799485</v>
      </c>
      <c r="AZ55" s="41">
        <f t="shared" si="161"/>
        <v>2451290.8227844606</v>
      </c>
      <c r="BA55" s="41">
        <f t="shared" si="161"/>
        <v>2278749.5906144641</v>
      </c>
      <c r="BB55" s="41">
        <f t="shared" si="161"/>
        <v>2295183.177151884</v>
      </c>
      <c r="BC55" s="41">
        <f t="shared" si="161"/>
        <v>1245298.6591975102</v>
      </c>
      <c r="BD55" s="41">
        <f t="shared" si="161"/>
        <v>1618158.2874049421</v>
      </c>
      <c r="BE55" s="41">
        <f t="shared" si="161"/>
        <v>1652251.5310198718</v>
      </c>
      <c r="BF55" s="41">
        <f t="shared" si="161"/>
        <v>1785918.1887254773</v>
      </c>
      <c r="BG55" s="41">
        <f t="shared" si="161"/>
        <v>1617944.9470431111</v>
      </c>
      <c r="BH55" s="41">
        <f t="shared" ref="BH55" si="162">BH33-BH34+BH53</f>
        <v>1743196.8088102078</v>
      </c>
      <c r="BI55" s="40"/>
      <c r="BJ55" s="41">
        <f t="shared" ref="BJ55:BV55" si="163">BJ33-BJ34+BJ53</f>
        <v>85952558.79730621</v>
      </c>
      <c r="BK55" s="41">
        <f t="shared" si="163"/>
        <v>80732011.929576382</v>
      </c>
      <c r="BL55" s="41">
        <f t="shared" si="163"/>
        <v>110546433.92044009</v>
      </c>
      <c r="BM55" s="41">
        <f t="shared" si="163"/>
        <v>108793606.54323095</v>
      </c>
      <c r="BN55" s="41">
        <f t="shared" si="163"/>
        <v>157368575.16466314</v>
      </c>
      <c r="BO55" s="41">
        <f t="shared" si="163"/>
        <v>167259717.62896141</v>
      </c>
      <c r="BP55" s="41">
        <f t="shared" si="163"/>
        <v>169086439.65092233</v>
      </c>
      <c r="BQ55" s="41">
        <f t="shared" si="163"/>
        <v>188753615.80344936</v>
      </c>
      <c r="BR55" s="41">
        <f t="shared" si="163"/>
        <v>161060349.48682174</v>
      </c>
      <c r="BS55" s="41">
        <f t="shared" si="163"/>
        <v>159785706.00399616</v>
      </c>
      <c r="BT55" s="41">
        <f t="shared" si="163"/>
        <v>166827547.66094041</v>
      </c>
      <c r="BU55" s="41">
        <f t="shared" si="163"/>
        <v>176779539.25656679</v>
      </c>
      <c r="BV55" s="41">
        <f t="shared" si="163"/>
        <v>158712905.66217321</v>
      </c>
      <c r="BW55" s="41">
        <f t="shared" ref="BW55" si="164">BW33-BW34+BW53</f>
        <v>162392158.25836203</v>
      </c>
      <c r="BX55" s="40"/>
      <c r="BY55" s="41">
        <f t="shared" ref="BY55:CK55" si="165">BY33-BY34+BY53</f>
        <v>67596638.512056589</v>
      </c>
      <c r="BZ55" s="41">
        <f t="shared" si="165"/>
        <v>78805987.702046886</v>
      </c>
      <c r="CA55" s="41">
        <f t="shared" si="165"/>
        <v>106982191.08199055</v>
      </c>
      <c r="CB55" s="41">
        <f t="shared" si="165"/>
        <v>119471714.05946898</v>
      </c>
      <c r="CC55" s="41">
        <f t="shared" si="165"/>
        <v>159386475.78871548</v>
      </c>
      <c r="CD55" s="41">
        <f t="shared" si="165"/>
        <v>177749843.34536088</v>
      </c>
      <c r="CE55" s="41">
        <f t="shared" si="165"/>
        <v>131298744.25717576</v>
      </c>
      <c r="CF55" s="41">
        <f t="shared" si="165"/>
        <v>155284557.05830783</v>
      </c>
      <c r="CG55" s="41">
        <f t="shared" si="165"/>
        <v>245794112.91028264</v>
      </c>
      <c r="CH55" s="41">
        <f t="shared" si="165"/>
        <v>106689373.71392865</v>
      </c>
      <c r="CI55" s="41">
        <f t="shared" si="165"/>
        <v>121666588.19957837</v>
      </c>
      <c r="CJ55" s="41">
        <f t="shared" si="165"/>
        <v>130061644.70134908</v>
      </c>
      <c r="CK55" s="41">
        <f t="shared" si="165"/>
        <v>108789569.36742696</v>
      </c>
      <c r="CL55" s="41">
        <f t="shared" ref="CL55" si="166">CL33-CL34+CL53</f>
        <v>111013939.23363249</v>
      </c>
    </row>
    <row r="57" spans="1:90" x14ac:dyDescent="0.35">
      <c r="CA57" s="42"/>
    </row>
    <row r="58" spans="1:90" x14ac:dyDescent="0.35">
      <c r="CA58" s="42"/>
    </row>
    <row r="59" spans="1:90" x14ac:dyDescent="0.35">
      <c r="CA59" s="42"/>
    </row>
    <row r="60" spans="1:90" x14ac:dyDescent="0.35">
      <c r="CA60" s="42"/>
    </row>
    <row r="61" spans="1:90" x14ac:dyDescent="0.35">
      <c r="CA61" s="4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4" tint="0.39997558519241921"/>
  </sheetPr>
  <dimension ref="A1:EA61"/>
  <sheetViews>
    <sheetView topLeftCell="B1" workbookViewId="0">
      <selection activeCell="O14" sqref="O14"/>
    </sheetView>
  </sheetViews>
  <sheetFormatPr defaultColWidth="9.1796875" defaultRowHeight="14.5" x14ac:dyDescent="0.35"/>
  <cols>
    <col min="1" max="1" width="47.453125"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3" width="14.26953125" style="55" bestFit="1" customWidth="1"/>
    <col min="14" max="14" width="13.54296875" style="55" bestFit="1" customWidth="1"/>
    <col min="15" max="15" width="13.54296875" style="55" customWidth="1"/>
    <col min="16" max="16" width="5" style="55" customWidth="1"/>
    <col min="17" max="17" width="17.7265625" style="55" customWidth="1"/>
    <col min="18" max="18" width="14.453125" style="55" bestFit="1" customWidth="1"/>
    <col min="19" max="22" width="14" style="55" bestFit="1" customWidth="1"/>
    <col min="23" max="25" width="14.453125" style="55" bestFit="1" customWidth="1"/>
    <col min="26" max="26" width="15" style="55" customWidth="1"/>
    <col min="27" max="27" width="14.453125" style="55" bestFit="1" customWidth="1"/>
    <col min="28" max="28" width="5.1796875" style="55" hidden="1" customWidth="1"/>
    <col min="29" max="30" width="12.54296875" style="55" bestFit="1" customWidth="1"/>
    <col min="31" max="31" width="5.1796875" style="55"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4" width="12.54296875" style="55" bestFit="1" customWidth="1"/>
    <col min="45" max="45" width="12.54296875" style="55" customWidth="1"/>
    <col min="46" max="46" width="7.54296875" style="55" customWidth="1"/>
    <col min="47" max="48" width="12.54296875" style="55" bestFit="1" customWidth="1"/>
    <col min="49" max="57" width="15.7265625" style="55" customWidth="1"/>
    <col min="58" max="59" width="11.08984375" style="55" bestFit="1" customWidth="1"/>
    <col min="60" max="60" width="11.08984375" style="55" customWidth="1"/>
    <col min="61" max="61" width="6.81640625" style="55" customWidth="1"/>
    <col min="62" max="62" width="16.7265625" style="55" bestFit="1" customWidth="1"/>
    <col min="63"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4" width="12.54296875" style="55" bestFit="1" customWidth="1"/>
    <col min="75" max="75" width="12.54296875" style="55" customWidth="1"/>
    <col min="76" max="76" width="6.7265625" style="55" customWidth="1"/>
    <col min="77" max="78" width="14" style="55" bestFit="1" customWidth="1"/>
    <col min="79" max="79" width="14" style="58" bestFit="1" customWidth="1"/>
    <col min="80" max="85" width="14.453125" style="55" bestFit="1" customWidth="1"/>
    <col min="86" max="87" width="15.26953125" style="55" bestFit="1" customWidth="1"/>
    <col min="88" max="89" width="12" style="55" bestFit="1" customWidth="1"/>
    <col min="90" max="90" width="12" style="55" customWidth="1"/>
    <col min="91" max="99" width="11.54296875" style="55" bestFit="1" customWidth="1"/>
    <col min="100" max="100" width="5.1796875" style="55" bestFit="1" customWidth="1"/>
    <col min="101" max="110" width="11.54296875" style="55" bestFit="1" customWidth="1"/>
    <col min="111" max="111" width="14.81640625" style="55" customWidth="1"/>
    <col min="112" max="16384" width="9.1796875" style="55"/>
  </cols>
  <sheetData>
    <row r="1" spans="1:110" x14ac:dyDescent="0.35">
      <c r="A1" s="56" t="s">
        <v>5</v>
      </c>
    </row>
    <row r="2" spans="1:11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row>
    <row r="3" spans="1:110" x14ac:dyDescent="0.35">
      <c r="A3" s="59" t="s">
        <v>48</v>
      </c>
      <c r="B3" s="1">
        <f t="shared" ref="B3:O3" si="0">SUM(B17,Q17,AF17,AU17,BJ17,BY17)</f>
        <v>460096299.84329987</v>
      </c>
      <c r="C3" s="1">
        <f t="shared" si="0"/>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1073192098.5244426</v>
      </c>
      <c r="N3" s="1">
        <f t="shared" si="0"/>
        <v>1142762188.0559349</v>
      </c>
      <c r="O3" s="1">
        <f t="shared" si="0"/>
        <v>1211050477.0093555</v>
      </c>
      <c r="P3" s="1"/>
      <c r="Q3" s="1"/>
      <c r="R3" s="1"/>
      <c r="S3" s="1"/>
      <c r="T3" s="1"/>
      <c r="U3" s="1"/>
      <c r="V3" s="1"/>
      <c r="W3" s="1"/>
      <c r="X3" s="1"/>
      <c r="Y3" s="1"/>
      <c r="Z3" s="1"/>
      <c r="AA3" s="1"/>
      <c r="AB3" s="1"/>
      <c r="AC3" s="1"/>
      <c r="AD3" s="1"/>
      <c r="AE3" s="1"/>
      <c r="AF3" s="1"/>
      <c r="AG3" s="1"/>
    </row>
    <row r="4" spans="1:110" x14ac:dyDescent="0.35">
      <c r="A4" s="59" t="s">
        <v>45</v>
      </c>
      <c r="B4" s="66">
        <f t="shared" ref="B4:N4" si="1">B17/B$3</f>
        <v>0.67349398573845864</v>
      </c>
      <c r="C4" s="66">
        <f t="shared" si="1"/>
        <v>0.65312197558908902</v>
      </c>
      <c r="D4" s="66">
        <f t="shared" si="1"/>
        <v>0.62835602954684711</v>
      </c>
      <c r="E4" s="66">
        <f t="shared" si="1"/>
        <v>0.62406864330494349</v>
      </c>
      <c r="F4" s="66">
        <f t="shared" si="1"/>
        <v>0.59961138717577789</v>
      </c>
      <c r="G4" s="66">
        <f t="shared" si="1"/>
        <v>0.60069912902376787</v>
      </c>
      <c r="H4" s="66">
        <f t="shared" si="1"/>
        <v>0.59142284734532968</v>
      </c>
      <c r="I4" s="66">
        <f t="shared" si="1"/>
        <v>0.57438009285489433</v>
      </c>
      <c r="J4" s="66">
        <f t="shared" si="1"/>
        <v>0.57516445351576517</v>
      </c>
      <c r="K4" s="66">
        <f t="shared" si="1"/>
        <v>0.57534911590414495</v>
      </c>
      <c r="L4" s="66">
        <f t="shared" si="1"/>
        <v>0.56430115134553016</v>
      </c>
      <c r="M4" s="66">
        <f t="shared" si="1"/>
        <v>0.57975925273849671</v>
      </c>
      <c r="N4" s="66">
        <f t="shared" si="1"/>
        <v>0.56472267489421457</v>
      </c>
      <c r="O4" s="66">
        <f t="shared" ref="O4" si="2">O17/O$3</f>
        <v>0.5538946062494412</v>
      </c>
    </row>
    <row r="5" spans="1:110" x14ac:dyDescent="0.35">
      <c r="A5" s="67" t="s">
        <v>46</v>
      </c>
      <c r="B5" s="66">
        <f t="shared" ref="B5:O5" si="3">Q17/B$3</f>
        <v>8.5035249447675043E-2</v>
      </c>
      <c r="C5" s="66">
        <f t="shared" si="3"/>
        <v>9.0983016676993211E-2</v>
      </c>
      <c r="D5" s="66">
        <f t="shared" si="3"/>
        <v>9.8933973160109892E-2</v>
      </c>
      <c r="E5" s="66">
        <f t="shared" si="3"/>
        <v>0.10516992501255454</v>
      </c>
      <c r="F5" s="66">
        <f t="shared" si="3"/>
        <v>0.11241729369648526</v>
      </c>
      <c r="G5" s="66">
        <f t="shared" si="3"/>
        <v>0.10634016035576029</v>
      </c>
      <c r="H5" s="66">
        <f t="shared" si="3"/>
        <v>0.10755922241142507</v>
      </c>
      <c r="I5" s="66">
        <f t="shared" si="3"/>
        <v>0.10703578468727355</v>
      </c>
      <c r="J5" s="66">
        <f t="shared" si="3"/>
        <v>0.11035192894038809</v>
      </c>
      <c r="K5" s="66">
        <f t="shared" si="3"/>
        <v>0.11510129647641336</v>
      </c>
      <c r="L5" s="66">
        <f t="shared" si="3"/>
        <v>0.11922487425106841</v>
      </c>
      <c r="M5" s="66">
        <f t="shared" si="3"/>
        <v>0.11816176067432146</v>
      </c>
      <c r="N5" s="66">
        <f t="shared" si="3"/>
        <v>0.11880791259032146</v>
      </c>
      <c r="O5" s="66">
        <f t="shared" si="3"/>
        <v>0.12938468159591546</v>
      </c>
    </row>
    <row r="6" spans="1:110" x14ac:dyDescent="0.35">
      <c r="A6" s="59" t="s">
        <v>49</v>
      </c>
      <c r="B6" s="66">
        <f t="shared" ref="B6:O6" si="4">AF17/B$3</f>
        <v>4.846524451512544E-2</v>
      </c>
      <c r="C6" s="66">
        <f t="shared" si="4"/>
        <v>4.6999255992494056E-2</v>
      </c>
      <c r="D6" s="66">
        <f t="shared" si="4"/>
        <v>4.5217075815681247E-2</v>
      </c>
      <c r="E6" s="66">
        <f t="shared" si="4"/>
        <v>4.4908551572043487E-2</v>
      </c>
      <c r="F6" s="66">
        <f t="shared" si="4"/>
        <v>4.3148585004310326E-2</v>
      </c>
      <c r="G6" s="66">
        <f t="shared" si="4"/>
        <v>4.3226859904678346E-2</v>
      </c>
      <c r="H6" s="66">
        <f t="shared" si="4"/>
        <v>4.2559330172777708E-2</v>
      </c>
      <c r="I6" s="66">
        <f t="shared" si="4"/>
        <v>4.1332917938844298E-2</v>
      </c>
      <c r="J6" s="66">
        <f t="shared" si="4"/>
        <v>4.1389361250918612E-2</v>
      </c>
      <c r="K6" s="66">
        <f t="shared" si="4"/>
        <v>4.140264972564163E-2</v>
      </c>
      <c r="L6" s="66">
        <f t="shared" si="4"/>
        <v>4.0607628069819962E-2</v>
      </c>
      <c r="M6" s="66">
        <f t="shared" si="4"/>
        <v>4.172000721442104E-2</v>
      </c>
      <c r="N6" s="66">
        <f t="shared" si="4"/>
        <v>4.0637961290737178E-2</v>
      </c>
      <c r="O6" s="66">
        <f t="shared" si="4"/>
        <v>3.9858763546424578E-2</v>
      </c>
    </row>
    <row r="7" spans="1:110" x14ac:dyDescent="0.35">
      <c r="A7" s="67" t="s">
        <v>50</v>
      </c>
      <c r="B7" s="66">
        <f t="shared" ref="B7:O7" si="5">AU17/B$3</f>
        <v>3.2617895128796144E-3</v>
      </c>
      <c r="C7" s="66">
        <f t="shared" si="5"/>
        <v>3.4899344868715566E-3</v>
      </c>
      <c r="D7" s="66">
        <f t="shared" si="5"/>
        <v>3.7949179689268516E-3</v>
      </c>
      <c r="E7" s="66">
        <f t="shared" si="5"/>
        <v>4.0341171538206466E-3</v>
      </c>
      <c r="F7" s="66">
        <f t="shared" si="5"/>
        <v>4.3121123537261203E-3</v>
      </c>
      <c r="G7" s="66">
        <f t="shared" si="5"/>
        <v>4.0790051431528708E-3</v>
      </c>
      <c r="H7" s="66">
        <f t="shared" si="5"/>
        <v>4.1257660317789912E-3</v>
      </c>
      <c r="I7" s="66">
        <f t="shared" si="5"/>
        <v>4.1056879619153427E-3</v>
      </c>
      <c r="J7" s="66">
        <f t="shared" si="5"/>
        <v>4.2328889123242758E-3</v>
      </c>
      <c r="K7" s="66">
        <f t="shared" si="5"/>
        <v>4.4150655663875949E-3</v>
      </c>
      <c r="L7" s="66">
        <f t="shared" si="5"/>
        <v>4.5732381222191604E-3</v>
      </c>
      <c r="M7" s="66">
        <f t="shared" si="5"/>
        <v>4.5324591189451393E-3</v>
      </c>
      <c r="N7" s="66">
        <f t="shared" si="5"/>
        <v>4.5572442704796606E-3</v>
      </c>
      <c r="O7" s="66">
        <f t="shared" si="5"/>
        <v>4.9629488982272938E-3</v>
      </c>
    </row>
    <row r="8" spans="1:110" x14ac:dyDescent="0.35">
      <c r="A8" s="59" t="s">
        <v>51</v>
      </c>
      <c r="B8" s="66">
        <f t="shared" ref="B8:O8" si="6">BJ17/B$3</f>
        <v>0.11629666611644411</v>
      </c>
      <c r="C8" s="66">
        <f t="shared" si="6"/>
        <v>0.12078253795379376</v>
      </c>
      <c r="D8" s="66">
        <f t="shared" si="6"/>
        <v>0.12691263860194066</v>
      </c>
      <c r="E8" s="66">
        <f t="shared" si="6"/>
        <v>0.1325388932456385</v>
      </c>
      <c r="F8" s="66">
        <f t="shared" si="6"/>
        <v>0.13802473244146105</v>
      </c>
      <c r="G8" s="66">
        <f t="shared" si="6"/>
        <v>0.13237467418291454</v>
      </c>
      <c r="H8" s="66">
        <f t="shared" si="6"/>
        <v>0.13301831434581496</v>
      </c>
      <c r="I8" s="66">
        <f t="shared" si="6"/>
        <v>0.13160513024945858</v>
      </c>
      <c r="J8" s="66">
        <f t="shared" si="6"/>
        <v>0.13476273094374031</v>
      </c>
      <c r="K8" s="66">
        <f t="shared" si="6"/>
        <v>0.1392342797893785</v>
      </c>
      <c r="L8" s="66">
        <f t="shared" si="6"/>
        <v>0.14251063617352402</v>
      </c>
      <c r="M8" s="66">
        <f t="shared" si="6"/>
        <v>0.14234773223294978</v>
      </c>
      <c r="N8" s="66">
        <f t="shared" si="6"/>
        <v>0.14214173251568576</v>
      </c>
      <c r="O8" s="66">
        <f t="shared" si="6"/>
        <v>0.15149211783961661</v>
      </c>
    </row>
    <row r="9" spans="1:110" x14ac:dyDescent="0.35">
      <c r="A9" s="59" t="s">
        <v>52</v>
      </c>
      <c r="B9" s="66">
        <f t="shared" ref="B9:O9" si="7">BY17/B$3</f>
        <v>7.3447064669417181E-2</v>
      </c>
      <c r="C9" s="66">
        <f t="shared" si="7"/>
        <v>8.4623279300758331E-2</v>
      </c>
      <c r="D9" s="66">
        <f t="shared" si="7"/>
        <v>9.6785364906494073E-2</v>
      </c>
      <c r="E9" s="66">
        <f t="shared" si="7"/>
        <v>8.9279869710999202E-2</v>
      </c>
      <c r="F9" s="66">
        <f t="shared" si="7"/>
        <v>0.10248588932823918</v>
      </c>
      <c r="G9" s="66">
        <f t="shared" si="7"/>
        <v>0.11328017138972608</v>
      </c>
      <c r="H9" s="66">
        <f t="shared" si="7"/>
        <v>0.12131451969287363</v>
      </c>
      <c r="I9" s="66">
        <f t="shared" si="7"/>
        <v>0.14154038630761392</v>
      </c>
      <c r="J9" s="66">
        <f t="shared" si="7"/>
        <v>0.13409863643686357</v>
      </c>
      <c r="K9" s="66">
        <f t="shared" si="7"/>
        <v>0.124497592538034</v>
      </c>
      <c r="L9" s="66">
        <f t="shared" si="7"/>
        <v>0.12878247203783821</v>
      </c>
      <c r="M9" s="66">
        <f t="shared" si="7"/>
        <v>0.11347878802086585</v>
      </c>
      <c r="N9" s="66">
        <f t="shared" si="7"/>
        <v>0.12913247443856138</v>
      </c>
      <c r="O9" s="66">
        <f t="shared" si="7"/>
        <v>0.12040688187037479</v>
      </c>
    </row>
    <row r="10" spans="1:110" x14ac:dyDescent="0.35">
      <c r="A10" s="59" t="s">
        <v>53</v>
      </c>
      <c r="B10" s="35">
        <f>SUM(B4:B9)</f>
        <v>1</v>
      </c>
      <c r="C10" s="35">
        <f t="shared" ref="C10:N10" si="8">SUM(C4:C9)</f>
        <v>1</v>
      </c>
      <c r="D10" s="35">
        <f t="shared" si="8"/>
        <v>0.99999999999999978</v>
      </c>
      <c r="E10" s="35">
        <f t="shared" si="8"/>
        <v>0.99999999999999989</v>
      </c>
      <c r="F10" s="35">
        <f t="shared" si="8"/>
        <v>0.99999999999999978</v>
      </c>
      <c r="G10" s="35">
        <f t="shared" si="8"/>
        <v>1</v>
      </c>
      <c r="H10" s="35">
        <f t="shared" si="8"/>
        <v>1</v>
      </c>
      <c r="I10" s="35">
        <f t="shared" si="8"/>
        <v>1</v>
      </c>
      <c r="J10" s="35">
        <f t="shared" si="8"/>
        <v>1</v>
      </c>
      <c r="K10" s="35">
        <f t="shared" si="8"/>
        <v>1</v>
      </c>
      <c r="L10" s="35">
        <f t="shared" si="8"/>
        <v>1</v>
      </c>
      <c r="M10" s="35">
        <f t="shared" si="8"/>
        <v>1</v>
      </c>
      <c r="N10" s="35">
        <f t="shared" si="8"/>
        <v>0.99999999999999989</v>
      </c>
      <c r="O10" s="35">
        <f t="shared" ref="O10" si="9">SUM(O4:O9)</f>
        <v>1</v>
      </c>
    </row>
    <row r="11" spans="1:110" x14ac:dyDescent="0.35">
      <c r="A11" s="59"/>
    </row>
    <row r="12" spans="1:110" s="58" customFormat="1" ht="14.25" customHeight="1" x14ac:dyDescent="0.35">
      <c r="A12" s="103" t="s">
        <v>193</v>
      </c>
      <c r="B12" s="1">
        <f>Opex!E45</f>
        <v>46756092.287101902</v>
      </c>
      <c r="C12" s="1">
        <f>Opex!F45</f>
        <v>51252352.222211398</v>
      </c>
      <c r="D12" s="1">
        <f>Opex!G45</f>
        <v>43220358.648427203</v>
      </c>
      <c r="E12" s="1">
        <f>Opex!H45</f>
        <v>48349725.749867</v>
      </c>
      <c r="F12" s="1">
        <f>Opex!I45</f>
        <v>58605575.110382996</v>
      </c>
      <c r="G12" s="1">
        <f>Opex!J45</f>
        <v>59886898.408099398</v>
      </c>
      <c r="H12" s="1">
        <f>Opex!K45</f>
        <v>70098067.766092598</v>
      </c>
      <c r="I12" s="1">
        <f>Opex!L45</f>
        <v>69150303.926688194</v>
      </c>
      <c r="J12" s="1">
        <f>Opex!M45</f>
        <v>69918556.6130061</v>
      </c>
      <c r="K12" s="1">
        <f>Opex!N45</f>
        <v>73079730.390022904</v>
      </c>
      <c r="L12" s="1">
        <f>Opex!O45</f>
        <v>78683549</v>
      </c>
      <c r="M12" s="1">
        <f>Opex!P45</f>
        <v>84039022</v>
      </c>
      <c r="N12" s="1">
        <f>Opex!Q45</f>
        <v>79198772</v>
      </c>
      <c r="O12" s="1">
        <f>Opex!R45</f>
        <v>84456982.650000006</v>
      </c>
      <c r="P12" s="38"/>
    </row>
    <row r="13" spans="1:110" x14ac:dyDescent="0.35">
      <c r="A13" s="59"/>
    </row>
    <row r="14" spans="1:110" x14ac:dyDescent="0.35">
      <c r="A14" s="59"/>
      <c r="Q14" s="56" t="s">
        <v>9</v>
      </c>
      <c r="BJ14" s="56" t="s">
        <v>190</v>
      </c>
      <c r="BY14" s="56" t="s">
        <v>192</v>
      </c>
    </row>
    <row r="15" spans="1:110" s="56" customFormat="1" ht="14.25" customHeigh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row>
    <row r="16" spans="1:110"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c r="DF16" s="106"/>
    </row>
    <row r="17" spans="1:13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622193049.08538997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645343719.60691297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670794327.11129498</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39124403.627127297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45097030.425401002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53222888.0162187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57791287.436870903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68363857.527088597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66659610.139200598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77672933.468308106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86592878.799004301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97348528.424983904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110919763.05776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122939342.576037</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126810267.903418</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135769190.15007401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156691380.36443701</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22298679.67241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23295851.851004601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24325146.213062499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24677425.7180814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26239768.1062693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27096871.202259898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30733840.8260451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33438689.349965502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36512215.499228299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39898526.238344103</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41872764.637712799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44773582.092899397</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46439525.5627352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48270974.605900601</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1500737.28574359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1729835.8252491399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2041528.17924396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2216763.2425584602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2622306.8079439802</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2556935.1380391801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2979385.1545930798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3321537.19535386</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3734103.3415355701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4254669.9429101599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4715718.0221077502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4864199.3133369796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5207846.4340387098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6010381.6305712201</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53507665.764287598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59867588.346702397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68274394.895902097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72830643.125485599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83936401.896655709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82979413.834021002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96057989.715919599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106469692.60153911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118882865.66329071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134176015.3580936</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146950575.80326059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152766461.4752748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162434197.26368651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183464601.57282519</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33792722.688750401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41944735.849679939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52067014.732045114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49059639.551695198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62324314.224189222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71009974.369781256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87606198.758121744</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114507400.98284844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118297025.21989903</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119974699.5761258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132794708.71412405</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121784538.6541234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147567709.03848749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145818811.72432652</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row>
    <row r="18" spans="1:13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8750105.8032833096</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6366626.5487807002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12479022.2023436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13937009.5063775</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1183957.19366823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1776184.77643434</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991306.199402923</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2878632.8546738899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862246.85169300099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2029044.3490995299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2949678.8635135102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1858112.9917675999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2103799.2390468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2559686.83979447</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1848711.9184366299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1297593.43901171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2625371.0802500499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3255557.1349431402</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674788.10563001398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917526.87530658697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453069.51841928001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1229203.4247972399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330952.030169159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788810.87523451296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1124363.20630458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694285.56812860502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789065.56088705396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920735.22088486899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629665.63364981103</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458148.28188082803</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898001.87552250503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1002919.97826172</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45414.333268719201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68131.0505271687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38024.609632674998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110418.85003916699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33074.139920013797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77830.260063303693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113144.03904102401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71273.660154572703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80697.714650080903</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98184.690990235002</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70913.052964025803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49773.202276006101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100704.212812903</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124876.94444728</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1619214.0946551999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2357935.7226004149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1271648.973655215</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3627755.8681673119</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1058657.321219069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2498761.6049655396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3615724.8427126259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2267166.7159681139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2569177.8434109977</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3096369.5851868</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2209783.0947858519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1563191.69881676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3140992.764767414</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3811820.990221323</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1022613.3413377004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1652028.9820634881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969777.40990964405</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2443702.0962067568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786072.43165643257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2151893.8570197527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3301310.6154672578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2418655.2226791522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2556517.2444378906</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2768646.9132952266</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1996912.9129943377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1246167.3722747439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2853519.2355508548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3029659.1415171698</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row>
    <row r="19" spans="1:13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-25403392.074777599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-26664464.677454501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-28332661.045471702</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-30076246.125120401</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-1773380.60420166</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-1932810.41767266</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-2053458.3259829101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-2226083.3996541901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-2309220.61681636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-2592007.80247716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-2951209.1394155198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-3213839.67046005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-3571915.4459551401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-3735665.3112303298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-4097912.2021652502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-4275538.7643017098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-4808504.6603506999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-5310762.0958406599</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-1071236.94030486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-1131533.29797642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-1172232.96701176</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-1254009.90399908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-1272317.27591152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-1338857.3824187701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-1479273.4562216201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-1569129.87541248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-1692224.61215621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-1749244.1510719301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-1828051.3775750401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-1918799.31791938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-2038844.2575732199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-2164314.23801476</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-68023.487844160394</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-74138.910530608104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-78766.733517349407</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-85388.3011451075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-88577.285770082701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-99424.461295012603</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-113202.737497504</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-123276.742307124</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-137011.84412563301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-143292.97573586801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-157188.07356411399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-164001.48872252001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-184445.04103460899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-203710.67553897999</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-2470791.649473662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-2665864.020599239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-2809780.6126155308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-3033388.0844884338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-3125242.5956505812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-3440888.3529021698</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-3883824.4663149603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-4198053.7542303298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-4626918.1137148701</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-4823586.70919427</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-5223093.9684621701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-5458140.2177657504</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-6049005.2087112106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-6615098.7241253601</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-8950794.1972975079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-10185288.125873391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-10548915.046359494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-10128384.129345266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-10950049.51369324</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-10942368.191103566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-15491119.301151965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-21655854.202718854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-24825946.361054227</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-26693401.784145709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-37748515.643774055</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-26247893.862451322</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-30040464.973972104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-33136882.418164883</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row>
    <row r="20" spans="1:131" s="54" customFormat="1" x14ac:dyDescent="0.35">
      <c r="A20" s="52" t="s">
        <v>57</v>
      </c>
      <c r="B20" s="53">
        <f t="shared" ref="B20:BQ20" si="10">SUM(B18:B19)</f>
        <v>-5509224.3622788284</v>
      </c>
      <c r="C20" s="53">
        <f t="shared" si="10"/>
        <v>-2973925.7486373987</v>
      </c>
      <c r="D20" s="53">
        <f t="shared" si="10"/>
        <v>-9993806.1230415292</v>
      </c>
      <c r="E20" s="53">
        <f t="shared" si="10"/>
        <v>-344721.55700300261</v>
      </c>
      <c r="F20" s="53">
        <f t="shared" si="10"/>
        <v>-13081618.337710481</v>
      </c>
      <c r="G20" s="53">
        <f t="shared" si="10"/>
        <v>-7643684.0084325988</v>
      </c>
      <c r="H20" s="53">
        <f t="shared" si="10"/>
        <v>-4931986.234412998</v>
      </c>
      <c r="I20" s="53">
        <f t="shared" si="10"/>
        <v>-12157214.624788141</v>
      </c>
      <c r="J20" s="53">
        <f t="shared" si="10"/>
        <v>-12550688.545586301</v>
      </c>
      <c r="K20" s="53">
        <f t="shared" si="10"/>
        <v>-11513318.197279401</v>
      </c>
      <c r="L20" s="53">
        <f t="shared" si="10"/>
        <v>-16653286.27149429</v>
      </c>
      <c r="M20" s="53">
        <f t="shared" ref="M20:N20" si="11">SUM(M18:M19)</f>
        <v>-20297838.128673799</v>
      </c>
      <c r="N20" s="53">
        <f t="shared" si="11"/>
        <v>-15853638.843128102</v>
      </c>
      <c r="O20" s="53">
        <f t="shared" ref="O20" si="12">SUM(O18:O19)</f>
        <v>-16139236.618742902</v>
      </c>
      <c r="P20" s="53">
        <f t="shared" si="10"/>
        <v>0</v>
      </c>
      <c r="Q20" s="53">
        <f t="shared" si="10"/>
        <v>-589423.41053343005</v>
      </c>
      <c r="R20" s="53">
        <f t="shared" si="10"/>
        <v>-156625.64123831992</v>
      </c>
      <c r="S20" s="53">
        <f t="shared" si="10"/>
        <v>-1062152.1265799871</v>
      </c>
      <c r="T20" s="53">
        <f t="shared" si="10"/>
        <v>652549.45501969988</v>
      </c>
      <c r="U20" s="53">
        <f t="shared" si="10"/>
        <v>-1446973.7651233589</v>
      </c>
      <c r="V20" s="53">
        <f t="shared" si="10"/>
        <v>-562963.4533776301</v>
      </c>
      <c r="W20" s="53">
        <f t="shared" si="10"/>
        <v>-1530.2759020095691</v>
      </c>
      <c r="X20" s="53">
        <f t="shared" si="10"/>
        <v>-1355726.67869245</v>
      </c>
      <c r="Y20" s="53">
        <f t="shared" si="10"/>
        <v>-1468116.2069083401</v>
      </c>
      <c r="Z20" s="53">
        <f t="shared" si="10"/>
        <v>-1175978.4714358598</v>
      </c>
      <c r="AA20" s="53">
        <f t="shared" si="10"/>
        <v>-2249200.28372862</v>
      </c>
      <c r="AB20" s="53">
        <f t="shared" ref="AB20:AC20" si="13">SUM(AB18:AB19)</f>
        <v>-2977945.3252900001</v>
      </c>
      <c r="AC20" s="53">
        <f t="shared" si="13"/>
        <v>-2183133.58010065</v>
      </c>
      <c r="AD20" s="53">
        <f t="shared" ref="AD20" si="14">SUM(AD18:AD19)</f>
        <v>-2055204.9608975197</v>
      </c>
      <c r="AE20" s="53">
        <f t="shared" si="10"/>
        <v>0</v>
      </c>
      <c r="AF20" s="53">
        <f t="shared" si="10"/>
        <v>-396448.83467484603</v>
      </c>
      <c r="AG20" s="53">
        <f t="shared" si="10"/>
        <v>-214006.42266983306</v>
      </c>
      <c r="AH20" s="53">
        <f t="shared" si="10"/>
        <v>-719163.44859248004</v>
      </c>
      <c r="AI20" s="53">
        <f t="shared" si="10"/>
        <v>-24806.479201840004</v>
      </c>
      <c r="AJ20" s="53">
        <f t="shared" si="10"/>
        <v>-941365.24574236106</v>
      </c>
      <c r="AK20" s="53">
        <f t="shared" si="10"/>
        <v>-550046.50718425715</v>
      </c>
      <c r="AL20" s="53">
        <f t="shared" si="10"/>
        <v>-354910.24991704011</v>
      </c>
      <c r="AM20" s="53">
        <f t="shared" si="10"/>
        <v>-874844.30728387495</v>
      </c>
      <c r="AN20" s="53">
        <f t="shared" si="10"/>
        <v>-903159.05126915604</v>
      </c>
      <c r="AO20" s="53">
        <f t="shared" si="10"/>
        <v>-828508.93018706108</v>
      </c>
      <c r="AP20" s="53">
        <f t="shared" si="10"/>
        <v>-1198385.7439252292</v>
      </c>
      <c r="AQ20" s="53">
        <f t="shared" si="10"/>
        <v>-1460651.0360385519</v>
      </c>
      <c r="AR20" s="53">
        <f t="shared" ref="AR20:AS20" si="15">SUM(AR18:AR19)</f>
        <v>-1140842.3820507149</v>
      </c>
      <c r="AS20" s="53">
        <f t="shared" si="15"/>
        <v>-1161394.25975304</v>
      </c>
      <c r="AT20" s="53">
        <f t="shared" si="10"/>
        <v>0</v>
      </c>
      <c r="AU20" s="53">
        <f t="shared" si="10"/>
        <v>-22609.154575441193</v>
      </c>
      <c r="AV20" s="53">
        <f t="shared" si="10"/>
        <v>-6007.860003439404</v>
      </c>
      <c r="AW20" s="53">
        <f t="shared" si="10"/>
        <v>-40742.123884674409</v>
      </c>
      <c r="AX20" s="53">
        <f t="shared" si="10"/>
        <v>25030.548894059495</v>
      </c>
      <c r="AY20" s="53">
        <f t="shared" si="10"/>
        <v>-55503.145850068904</v>
      </c>
      <c r="AZ20" s="53">
        <f t="shared" si="10"/>
        <v>-21594.20123170891</v>
      </c>
      <c r="BA20" s="53">
        <f t="shared" si="10"/>
        <v>-58.698456479993183</v>
      </c>
      <c r="BB20" s="53">
        <f t="shared" si="10"/>
        <v>-52003.082152551302</v>
      </c>
      <c r="BC20" s="53">
        <f t="shared" si="10"/>
        <v>-56314.129475552108</v>
      </c>
      <c r="BD20" s="53">
        <f t="shared" si="10"/>
        <v>-45108.284745633006</v>
      </c>
      <c r="BE20" s="53">
        <f t="shared" si="10"/>
        <v>-86275.020600088188</v>
      </c>
      <c r="BF20" s="53">
        <f t="shared" ref="BF20:BG20" si="16">SUM(BF18:BF19)</f>
        <v>-114228.2864465139</v>
      </c>
      <c r="BG20" s="53">
        <f t="shared" si="16"/>
        <v>-83740.82822170599</v>
      </c>
      <c r="BH20" s="53">
        <f t="shared" ref="BH20" si="17">SUM(BH18:BH19)</f>
        <v>-78833.7310917</v>
      </c>
      <c r="BI20" s="53">
        <f t="shared" si="10"/>
        <v>0</v>
      </c>
      <c r="BJ20" s="53">
        <f t="shared" si="10"/>
        <v>-851577.55481846211</v>
      </c>
      <c r="BK20" s="53">
        <f t="shared" si="10"/>
        <v>-307928.29799882416</v>
      </c>
      <c r="BL20" s="53">
        <f t="shared" si="10"/>
        <v>-1538131.6389603158</v>
      </c>
      <c r="BM20" s="53">
        <f t="shared" si="10"/>
        <v>594367.7836788781</v>
      </c>
      <c r="BN20" s="53">
        <f t="shared" si="10"/>
        <v>-2066585.2744315122</v>
      </c>
      <c r="BO20" s="53">
        <f t="shared" si="10"/>
        <v>-942126.74793663016</v>
      </c>
      <c r="BP20" s="53">
        <f t="shared" si="10"/>
        <v>-268099.62360233441</v>
      </c>
      <c r="BQ20" s="53">
        <f t="shared" si="10"/>
        <v>-1930887.0382622159</v>
      </c>
      <c r="BR20" s="53">
        <f t="shared" ref="BR20:CK20" si="18">SUM(BR18:BR19)</f>
        <v>-2057740.2703038724</v>
      </c>
      <c r="BS20" s="53">
        <f t="shared" si="18"/>
        <v>-1727217.12400747</v>
      </c>
      <c r="BT20" s="53">
        <f t="shared" si="18"/>
        <v>-3013310.8736763182</v>
      </c>
      <c r="BU20" s="53">
        <f t="shared" si="18"/>
        <v>-3894948.5189489904</v>
      </c>
      <c r="BV20" s="53">
        <f t="shared" si="18"/>
        <v>-2908012.4439437967</v>
      </c>
      <c r="BW20" s="53">
        <f t="shared" ref="BW20" si="19">SUM(BW18:BW19)</f>
        <v>-2803277.7339040372</v>
      </c>
      <c r="BX20" s="53">
        <f t="shared" si="18"/>
        <v>0</v>
      </c>
      <c r="BY20" s="53">
        <f t="shared" si="18"/>
        <v>-7928180.8559598075</v>
      </c>
      <c r="BZ20" s="53">
        <f t="shared" si="18"/>
        <v>-8533259.1438099034</v>
      </c>
      <c r="CA20" s="53">
        <f t="shared" si="18"/>
        <v>-9579137.6364498511</v>
      </c>
      <c r="CB20" s="53">
        <f t="shared" si="18"/>
        <v>-7684682.0331385098</v>
      </c>
      <c r="CC20" s="53">
        <f t="shared" si="18"/>
        <v>-10163977.082036806</v>
      </c>
      <c r="CD20" s="53">
        <f t="shared" si="18"/>
        <v>-8790474.3340838142</v>
      </c>
      <c r="CE20" s="53">
        <f t="shared" si="18"/>
        <v>-12189808.685684707</v>
      </c>
      <c r="CF20" s="53">
        <f t="shared" si="18"/>
        <v>-19237198.980039701</v>
      </c>
      <c r="CG20" s="53">
        <f t="shared" si="18"/>
        <v>-22269429.116616335</v>
      </c>
      <c r="CH20" s="53">
        <f t="shared" si="18"/>
        <v>-23924754.870850481</v>
      </c>
      <c r="CI20" s="53">
        <f t="shared" si="18"/>
        <v>-35751602.730779715</v>
      </c>
      <c r="CJ20" s="53">
        <f t="shared" si="18"/>
        <v>-25001726.490176577</v>
      </c>
      <c r="CK20" s="53">
        <f t="shared" si="18"/>
        <v>-27186945.73842125</v>
      </c>
      <c r="CL20" s="53">
        <f t="shared" ref="CL20" si="20">SUM(CL18:CL19)</f>
        <v>-30107223.276647713</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row>
    <row r="21" spans="1:13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56964299.438540198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43448508.650196597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41304246.347510099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30503417.666079301</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6562050.2088071099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8282483.2320560403</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5630551.5472320896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9920020.6351980399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5869685.86743432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11576286.7824852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8921475.6065981705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12634500.5532878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14332903.923524501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13125802.326579699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6120125.6111094505</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11936867.5719462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23105323.7944635</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16159557.018688601</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1393621.0132694901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1243300.7847277599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1079750.8397995499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1587148.86738975</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2990862.4122736999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4187016.1309694601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3059758.7738374299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4051283.9510355699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4159713.6959056598</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2970688.86067707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4099203.1991118402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3126594.5058744098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2972291.42521613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2195053.8936328799</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251707.694080994</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317700.21399825701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215977.18719918199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380513.01649145503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225149.92230458299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444044.21778560802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342210.73921726103</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484635.273875974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549782.77844213799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503480.67013448197</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234756.31182932301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457875.40714824398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886276.02475421398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619849.69713968004</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7211500.1372332703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8714734.8471985236</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6100622.0049959961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10511390.987491159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7761180.3203389402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14020702.629835341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10679802.5092218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14912808.105343679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16589760.10354121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14562431.965808149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8829196.5456906892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13562684.307360439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23938416.753083102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16829572.758132897</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16167668.15688937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18759126.636175126</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6691220.7861000001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20963627.395632535</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25130121.408673532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25839883.413688619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39159701.534430727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23837784.741612434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21087333.36162921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38706698.35847117</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24884138.580674358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51010078.165408753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25797911.48368166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26401449.564701978</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row>
    <row r="22" spans="1:13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-115449.977359592</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-8307.8861882683505</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-6242.1364521392597</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-87474.14</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-103588.61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-119458.33000000003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-14270.690000000004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-96989.552203084386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-453184.69126422086</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-68690.624019661904</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-283010.26473211689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-964740.09272381687</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-238059.78545253721</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-142705.90989550325</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-225181.2908688098</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-359863.05942133395</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-450397.62055708299</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row>
    <row r="23" spans="1:13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622193049.08538997</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645343719.60691297</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670794327.11129498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685158508.15863097</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45097030.425401002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53222888.0162187</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57791287.436870903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68363857.527088597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66659610.139200598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77672933.468308106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86592878.799004301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97871652.673599705</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110213316.1416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122869586.912903</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126810267.903418</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Description].&amp;["&amp;$A23&amp;"]")</f>
        <v>135769190.15007401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Description].&amp;["&amp;$A23&amp;"]")</f>
        <v>156691380.364436</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Description].&amp;["&amp;$A23&amp;"]")</f>
        <v>170795732.42222801</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23295851.851004601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24325146.213062499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24677425.7180814</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26239768.1062693</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27096871.202259898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30733840.8260451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33438689.349965502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36615128.993717201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39768770.143864803</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42040706.168834098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44773582.092899397</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46439525.5627352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48270974.605900601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49304634.239780501</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1729835.8252491399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2041528.17924396</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2216763.2425584602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2622306.8079439802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2556935.1380391801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2979385.1545930798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3321537.19535386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3754169.3870772901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4227571.99050216</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4713042.3282990102</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4864199.3133369796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5207846.4340387098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6010381.6305712201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6551397.5966192</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59867588.346702397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68274394.895902097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72830643.125485599</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83936401.896655709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82979413.834021002</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96057989.715919599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106469692.60153911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119451613.66862059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133414885.49652851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147011230.19989491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152766461.4752748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162434197.26368651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183464601.57282519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197490896.59705469</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41944735.849679939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52067014.732045114</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49059639.551695198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62324314.224189222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71009974.369781256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87606198.758121744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114507400.98284844</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118824976.47968836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116150189.37218754</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134518583.27829406</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121784538.6541234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147567709.03848749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145818811.72432652</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141662640.39182341</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row>
    <row r="24" spans="1:131" x14ac:dyDescent="0.35">
      <c r="A24" s="59"/>
    </row>
    <row r="25" spans="1:131" x14ac:dyDescent="0.35">
      <c r="A25" s="61" t="s">
        <v>59</v>
      </c>
    </row>
    <row r="26" spans="1:131" x14ac:dyDescent="0.35">
      <c r="A26" s="62" t="s">
        <v>60</v>
      </c>
      <c r="B26" s="4">
        <f>B17</f>
        <v>309872090.80498099</v>
      </c>
      <c r="C26" s="4">
        <f t="shared" ref="C26:BR26" si="21">C17</f>
        <v>323729226.402834</v>
      </c>
      <c r="D26" s="4">
        <f t="shared" si="21"/>
        <v>338032745.74614799</v>
      </c>
      <c r="E26" s="4">
        <f t="shared" si="21"/>
        <v>342928174.01237798</v>
      </c>
      <c r="F26" s="4">
        <f t="shared" si="21"/>
        <v>364639159.12420201</v>
      </c>
      <c r="G26" s="4">
        <f t="shared" si="21"/>
        <v>376549834.20863998</v>
      </c>
      <c r="H26" s="4">
        <f t="shared" si="21"/>
        <v>427090736.09490502</v>
      </c>
      <c r="I26" s="4">
        <f t="shared" si="21"/>
        <v>464678480.29013801</v>
      </c>
      <c r="J26" s="4">
        <f t="shared" si="21"/>
        <v>507389528.11931598</v>
      </c>
      <c r="K26" s="4">
        <f t="shared" si="21"/>
        <v>554447165.80283701</v>
      </c>
      <c r="L26" s="4">
        <f t="shared" si="21"/>
        <v>581882035.91834402</v>
      </c>
      <c r="M26" s="4">
        <f t="shared" si="21"/>
        <v>622193049.08538997</v>
      </c>
      <c r="N26" s="4">
        <f t="shared" si="21"/>
        <v>645343719.60691297</v>
      </c>
      <c r="O26" s="4">
        <f t="shared" ref="O26" si="22">O17</f>
        <v>670794327.11129498</v>
      </c>
      <c r="P26" s="4"/>
      <c r="Q26" s="4">
        <f t="shared" si="21"/>
        <v>39124403.627127297</v>
      </c>
      <c r="R26" s="4">
        <f t="shared" si="21"/>
        <v>45097030.425401002</v>
      </c>
      <c r="S26" s="4">
        <f t="shared" si="21"/>
        <v>53222888.0162187</v>
      </c>
      <c r="T26" s="4">
        <f t="shared" si="21"/>
        <v>57791287.436870903</v>
      </c>
      <c r="U26" s="4">
        <f t="shared" si="21"/>
        <v>68363857.527088597</v>
      </c>
      <c r="V26" s="4">
        <f t="shared" si="21"/>
        <v>66659610.139200598</v>
      </c>
      <c r="W26" s="4">
        <f t="shared" si="21"/>
        <v>77672933.468308106</v>
      </c>
      <c r="X26" s="4">
        <f t="shared" si="21"/>
        <v>86592878.799004301</v>
      </c>
      <c r="Y26" s="4">
        <f t="shared" si="21"/>
        <v>97348528.424983904</v>
      </c>
      <c r="Z26" s="4">
        <f t="shared" si="21"/>
        <v>110919763.05776</v>
      </c>
      <c r="AA26" s="4">
        <f t="shared" si="21"/>
        <v>122939342.576037</v>
      </c>
      <c r="AB26" s="4">
        <f t="shared" si="21"/>
        <v>126810267.903418</v>
      </c>
      <c r="AC26" s="4">
        <f t="shared" si="21"/>
        <v>135769190.15007401</v>
      </c>
      <c r="AD26" s="4">
        <f t="shared" ref="AD26" si="23">AD17</f>
        <v>156691380.36443701</v>
      </c>
      <c r="AE26" s="4"/>
      <c r="AF26" s="4">
        <f t="shared" si="21"/>
        <v>22298679.67241</v>
      </c>
      <c r="AG26" s="4">
        <f t="shared" si="21"/>
        <v>23295851.851004601</v>
      </c>
      <c r="AH26" s="4">
        <f t="shared" si="21"/>
        <v>24325146.213062499</v>
      </c>
      <c r="AI26" s="4">
        <f t="shared" si="21"/>
        <v>24677425.7180814</v>
      </c>
      <c r="AJ26" s="4">
        <f t="shared" si="21"/>
        <v>26239768.1062693</v>
      </c>
      <c r="AK26" s="4">
        <f t="shared" si="21"/>
        <v>27096871.202259898</v>
      </c>
      <c r="AL26" s="4">
        <f t="shared" si="21"/>
        <v>30733840.8260451</v>
      </c>
      <c r="AM26" s="4">
        <f t="shared" si="21"/>
        <v>33438689.349965502</v>
      </c>
      <c r="AN26" s="4">
        <f t="shared" si="21"/>
        <v>36512215.499228299</v>
      </c>
      <c r="AO26" s="4">
        <f t="shared" si="21"/>
        <v>39898526.238344103</v>
      </c>
      <c r="AP26" s="4">
        <f t="shared" si="21"/>
        <v>41872764.637712799</v>
      </c>
      <c r="AQ26" s="4">
        <f t="shared" si="21"/>
        <v>44773582.092899397</v>
      </c>
      <c r="AR26" s="4">
        <f t="shared" si="21"/>
        <v>46439525.5627352</v>
      </c>
      <c r="AS26" s="4">
        <f t="shared" ref="AS26" si="24">AS17</f>
        <v>48270974.605900601</v>
      </c>
      <c r="AT26" s="4"/>
      <c r="AU26" s="4">
        <f t="shared" si="21"/>
        <v>1500737.28574359</v>
      </c>
      <c r="AV26" s="4">
        <f t="shared" si="21"/>
        <v>1729835.8252491399</v>
      </c>
      <c r="AW26" s="4">
        <f t="shared" si="21"/>
        <v>2041528.17924396</v>
      </c>
      <c r="AX26" s="4">
        <f t="shared" si="21"/>
        <v>2216763.2425584602</v>
      </c>
      <c r="AY26" s="4">
        <f t="shared" si="21"/>
        <v>2622306.8079439802</v>
      </c>
      <c r="AZ26" s="4">
        <f t="shared" si="21"/>
        <v>2556935.1380391801</v>
      </c>
      <c r="BA26" s="4">
        <f t="shared" si="21"/>
        <v>2979385.1545930798</v>
      </c>
      <c r="BB26" s="4">
        <f t="shared" si="21"/>
        <v>3321537.19535386</v>
      </c>
      <c r="BC26" s="4">
        <f t="shared" si="21"/>
        <v>3734103.3415355701</v>
      </c>
      <c r="BD26" s="4">
        <f t="shared" si="21"/>
        <v>4254669.9429101599</v>
      </c>
      <c r="BE26" s="4">
        <f t="shared" si="21"/>
        <v>4715718.0221077502</v>
      </c>
      <c r="BF26" s="4">
        <f t="shared" si="21"/>
        <v>4864199.3133369796</v>
      </c>
      <c r="BG26" s="4">
        <f t="shared" si="21"/>
        <v>5207846.4340387098</v>
      </c>
      <c r="BH26" s="4">
        <f t="shared" ref="BH26" si="25">BH17</f>
        <v>6010381.6305712201</v>
      </c>
      <c r="BI26" s="4"/>
      <c r="BJ26" s="4">
        <f t="shared" si="21"/>
        <v>53507665.764287598</v>
      </c>
      <c r="BK26" s="4">
        <f t="shared" si="21"/>
        <v>59867588.346702397</v>
      </c>
      <c r="BL26" s="4">
        <f t="shared" si="21"/>
        <v>68274394.895902097</v>
      </c>
      <c r="BM26" s="4">
        <f t="shared" si="21"/>
        <v>72830643.125485599</v>
      </c>
      <c r="BN26" s="4">
        <f t="shared" si="21"/>
        <v>83936401.896655709</v>
      </c>
      <c r="BO26" s="4">
        <f t="shared" si="21"/>
        <v>82979413.834021002</v>
      </c>
      <c r="BP26" s="4">
        <f t="shared" si="21"/>
        <v>96057989.715919599</v>
      </c>
      <c r="BQ26" s="4">
        <f t="shared" si="21"/>
        <v>106469692.60153911</v>
      </c>
      <c r="BR26" s="4">
        <f t="shared" si="21"/>
        <v>118882865.66329071</v>
      </c>
      <c r="BS26" s="4">
        <f t="shared" ref="BS26:BV26" si="26">BS17</f>
        <v>134176015.3580936</v>
      </c>
      <c r="BT26" s="4">
        <f t="shared" si="26"/>
        <v>146950575.80326059</v>
      </c>
      <c r="BU26" s="4">
        <f t="shared" si="26"/>
        <v>152766461.4752748</v>
      </c>
      <c r="BV26" s="4">
        <f t="shared" si="26"/>
        <v>162434197.26368651</v>
      </c>
      <c r="BW26" s="4">
        <f t="shared" ref="BW26" si="27">BW17</f>
        <v>183464601.57282519</v>
      </c>
      <c r="BX26" s="4"/>
      <c r="BY26" s="4">
        <f t="shared" ref="BY26:CK26" si="28">BY17</f>
        <v>33792722.688750401</v>
      </c>
      <c r="BZ26" s="4">
        <f t="shared" si="28"/>
        <v>41944735.849679939</v>
      </c>
      <c r="CA26" s="2">
        <f t="shared" si="28"/>
        <v>52067014.732045114</v>
      </c>
      <c r="CB26" s="4">
        <f t="shared" si="28"/>
        <v>49059639.551695198</v>
      </c>
      <c r="CC26" s="4">
        <f t="shared" si="28"/>
        <v>62324314.224189222</v>
      </c>
      <c r="CD26" s="4">
        <f t="shared" si="28"/>
        <v>71009974.369781256</v>
      </c>
      <c r="CE26" s="4">
        <f t="shared" si="28"/>
        <v>87606198.758121744</v>
      </c>
      <c r="CF26" s="4">
        <f t="shared" si="28"/>
        <v>114507400.98284844</v>
      </c>
      <c r="CG26" s="4">
        <f t="shared" si="28"/>
        <v>118297025.21989903</v>
      </c>
      <c r="CH26" s="4">
        <f t="shared" si="28"/>
        <v>119974699.5761258</v>
      </c>
      <c r="CI26" s="4">
        <f t="shared" si="28"/>
        <v>132794708.71412405</v>
      </c>
      <c r="CJ26" s="4">
        <f t="shared" si="28"/>
        <v>121784538.6541234</v>
      </c>
      <c r="CK26" s="4">
        <f t="shared" si="28"/>
        <v>147567709.03848749</v>
      </c>
      <c r="CL26" s="4">
        <f t="shared" ref="CL26" si="29">CL17</f>
        <v>145818811.72432652</v>
      </c>
    </row>
    <row r="27" spans="1:131" x14ac:dyDescent="0.35">
      <c r="A27" s="62" t="s">
        <v>61</v>
      </c>
      <c r="B27" s="4">
        <f>WACC!C44*B26</f>
        <v>123948836.3219924</v>
      </c>
      <c r="C27" s="4">
        <f>WACC!D44*C26</f>
        <v>129491690.56113361</v>
      </c>
      <c r="D27" s="4">
        <f>WACC!E44*D26</f>
        <v>135213098.2984592</v>
      </c>
      <c r="E27" s="4">
        <f>WACC!F44*E26</f>
        <v>137171269.6049512</v>
      </c>
      <c r="F27" s="4">
        <f>WACC!G44*F26</f>
        <v>145855663.64968082</v>
      </c>
      <c r="G27" s="4">
        <f>WACC!H44*G26</f>
        <v>150619933.683456</v>
      </c>
      <c r="H27" s="4">
        <f>WACC!I44*H26</f>
        <v>170836294.43796203</v>
      </c>
      <c r="I27" s="4">
        <f>WACC!J44*I26</f>
        <v>185871392.11605522</v>
      </c>
      <c r="J27" s="4">
        <f>WACC!K44*J26</f>
        <v>202955811.24772641</v>
      </c>
      <c r="K27" s="4">
        <f>WACC!L44*K26</f>
        <v>221778866.32113481</v>
      </c>
      <c r="L27" s="4">
        <f>WACC!M44*L26</f>
        <v>232752814.36733761</v>
      </c>
      <c r="M27" s="4">
        <f>WACC!N44*M26</f>
        <v>248877219.63415599</v>
      </c>
      <c r="N27" s="4">
        <f>WACC!O44*N26</f>
        <v>258137487.84276521</v>
      </c>
      <c r="O27" s="4">
        <f>WACC!P44*O26</f>
        <v>268317730.84451801</v>
      </c>
      <c r="Q27" s="4">
        <f>WACC!C44*Q26</f>
        <v>15649761.450850919</v>
      </c>
      <c r="R27" s="4">
        <f>WACC!D44*R26</f>
        <v>18038812.170160402</v>
      </c>
      <c r="S27" s="4">
        <f>WACC!E44*S26</f>
        <v>21289155.206487481</v>
      </c>
      <c r="T27" s="4">
        <f>WACC!F44*T26</f>
        <v>23116514.974748362</v>
      </c>
      <c r="U27" s="4">
        <f>WACC!G44*U26</f>
        <v>27345543.010835439</v>
      </c>
      <c r="V27" s="4">
        <f>WACC!H44*V26</f>
        <v>26663844.055680241</v>
      </c>
      <c r="W27" s="4">
        <f>WACC!I44*W26</f>
        <v>31069173.387323245</v>
      </c>
      <c r="X27" s="4">
        <f>WACC!J44*X26</f>
        <v>34637151.519601725</v>
      </c>
      <c r="Y27" s="4">
        <f>WACC!K44*Y26</f>
        <v>38939411.36999356</v>
      </c>
      <c r="Z27" s="4">
        <f>WACC!L44*Z26</f>
        <v>44367905.223104</v>
      </c>
      <c r="AA27" s="4">
        <f>WACC!M44*AA26</f>
        <v>49175737.030414805</v>
      </c>
      <c r="AB27" s="4">
        <f>WACC!N44*AB26</f>
        <v>50724107.161367208</v>
      </c>
      <c r="AC27" s="4">
        <f>WACC!O44*AC26</f>
        <v>54307676.060029604</v>
      </c>
      <c r="AD27" s="4">
        <f>WACC!P44*AD26</f>
        <v>62676552.145774812</v>
      </c>
      <c r="AF27" s="4">
        <f>WACC!$C$14*AF26</f>
        <v>8919471.8689639997</v>
      </c>
      <c r="AG27" s="4">
        <f>WACC!$D$14*AG26</f>
        <v>9318340.7404018398</v>
      </c>
      <c r="AH27" s="4">
        <f>WACC!$E$14*AH26</f>
        <v>9730058.4852249995</v>
      </c>
      <c r="AI27" s="4">
        <f>WACC!$F$14*AI26</f>
        <v>9870970.287232561</v>
      </c>
      <c r="AJ27" s="4">
        <f>WACC!$G$14*AJ26</f>
        <v>10495907.24250772</v>
      </c>
      <c r="AK27" s="4">
        <f>WACC!$H$14*AK26</f>
        <v>10838748.480903961</v>
      </c>
      <c r="AL27" s="4">
        <f>WACC!$I$14*AL26</f>
        <v>12293536.330418041</v>
      </c>
      <c r="AM27" s="4">
        <f>WACC!$J$14*AM26</f>
        <v>13375475.739986202</v>
      </c>
      <c r="AN27" s="4">
        <f>WACC!$K$14*AN26</f>
        <v>14604886.19969132</v>
      </c>
      <c r="AO27" s="4">
        <f>WACC!$L$14*AO26</f>
        <v>15959410.495337643</v>
      </c>
      <c r="AP27" s="4">
        <f>WACC!M$14*AP26</f>
        <v>16749105.85508512</v>
      </c>
      <c r="AQ27" s="4">
        <f>WACC!N$14*AQ26</f>
        <v>17909432.83715976</v>
      </c>
      <c r="AR27" s="4">
        <f>WACC!O$14*AR26</f>
        <v>18575810.22509408</v>
      </c>
      <c r="AS27" s="4">
        <f>WACC!P$14*AS26</f>
        <v>19308389.842360239</v>
      </c>
      <c r="AU27" s="4">
        <f>WACC!$C$14*AU26</f>
        <v>600294.91429743601</v>
      </c>
      <c r="AV27" s="4">
        <f>WACC!$D$14*AV26</f>
        <v>691934.33009965601</v>
      </c>
      <c r="AW27" s="4">
        <f>WACC!$E$14*AW26</f>
        <v>816611.27169758407</v>
      </c>
      <c r="AX27" s="4">
        <f>WACC!$F$14*AX26</f>
        <v>886705.29702338413</v>
      </c>
      <c r="AY27" s="4">
        <f>WACC!$G$14*AY26</f>
        <v>1048922.723177592</v>
      </c>
      <c r="AZ27" s="4">
        <f>WACC!$H$14*AZ26</f>
        <v>1022774.0552156721</v>
      </c>
      <c r="BA27" s="4">
        <f>WACC!$I$14*BA26</f>
        <v>1191754.061837232</v>
      </c>
      <c r="BB27" s="4">
        <f>WACC!$J$14*BB26</f>
        <v>1328614.8781415441</v>
      </c>
      <c r="BC27" s="4">
        <f>WACC!$K$14*BC26</f>
        <v>1493641.3366142281</v>
      </c>
      <c r="BD27" s="4">
        <f>WACC!$L$14*BD26</f>
        <v>1701867.9771640641</v>
      </c>
      <c r="BE27" s="4">
        <f>WACC!M$14*BE26</f>
        <v>1886287.2088431001</v>
      </c>
      <c r="BF27" s="4">
        <f>WACC!N$14*BF26</f>
        <v>1945679.7253347919</v>
      </c>
      <c r="BG27" s="4">
        <f>WACC!O$14*BG26</f>
        <v>2083138.5736154839</v>
      </c>
      <c r="BH27" s="4">
        <f>WACC!P$14*BH26</f>
        <v>2404152.6522284881</v>
      </c>
      <c r="BJ27" s="4">
        <f>WACC!$C$14*BJ26</f>
        <v>21403066.305715039</v>
      </c>
      <c r="BK27" s="4">
        <f>WACC!$D$14*BK26</f>
        <v>23947035.33868096</v>
      </c>
      <c r="BL27" s="4">
        <f>WACC!$E$14*BL26</f>
        <v>27309757.95836084</v>
      </c>
      <c r="BM27" s="4">
        <f>WACC!$F$14*BM26</f>
        <v>29132257.25019424</v>
      </c>
      <c r="BN27" s="4">
        <f>WACC!$G$14*BN26</f>
        <v>33574560.758662283</v>
      </c>
      <c r="BO27" s="4">
        <f>WACC!$H$14*BO26</f>
        <v>33191765.533608403</v>
      </c>
      <c r="BP27" s="4">
        <f>WACC!$I$14*BP26</f>
        <v>38423195.886367843</v>
      </c>
      <c r="BQ27" s="4">
        <f>WACC!$J$14*BQ26</f>
        <v>42587877.040615648</v>
      </c>
      <c r="BR27" s="4">
        <f>WACC!$K$14*BR26</f>
        <v>47553146.265316285</v>
      </c>
      <c r="BS27" s="4">
        <f>WACC!$L$14*BS26</f>
        <v>53670406.143237442</v>
      </c>
      <c r="BT27" s="4">
        <f>WACC!M$14*BT26</f>
        <v>58780230.321304239</v>
      </c>
      <c r="BU27" s="4">
        <f>WACC!N$14*BU26</f>
        <v>61106584.590109922</v>
      </c>
      <c r="BV27" s="4">
        <f>WACC!O$14*BV26</f>
        <v>64973678.905474603</v>
      </c>
      <c r="BW27" s="4">
        <f>WACC!P$14*BW26</f>
        <v>73385840.62913008</v>
      </c>
      <c r="BY27" s="4">
        <f>WACC!$C$14*BY26</f>
        <v>13517089.07550016</v>
      </c>
      <c r="BZ27" s="4">
        <f>WACC!$D$14*BZ26</f>
        <v>16777894.339871977</v>
      </c>
      <c r="CA27" s="4">
        <f>WACC!$E$14*CA26</f>
        <v>20826805.892818049</v>
      </c>
      <c r="CB27" s="4">
        <f>WACC!$F$14*CB26</f>
        <v>19623855.820678081</v>
      </c>
      <c r="CC27" s="4">
        <f>WACC!$G$14*CC26</f>
        <v>24929725.689675689</v>
      </c>
      <c r="CD27" s="4">
        <f>WACC!$H$14*CD26</f>
        <v>28403989.747912504</v>
      </c>
      <c r="CE27" s="4">
        <f>WACC!$I$14*CE26</f>
        <v>35042479.503248699</v>
      </c>
      <c r="CF27" s="4">
        <f>WACC!$J$14*CF26</f>
        <v>45802960.393139377</v>
      </c>
      <c r="CG27" s="4">
        <f>WACC!$K$14*CG26</f>
        <v>47318810.087959617</v>
      </c>
      <c r="CH27" s="4">
        <f>WACC!$L$14*CH26</f>
        <v>47989879.830450326</v>
      </c>
      <c r="CI27" s="4">
        <f>WACC!M$14*CI26</f>
        <v>53117883.485649623</v>
      </c>
      <c r="CJ27" s="4">
        <f>WACC!N$14*CJ26</f>
        <v>48713815.461649358</v>
      </c>
      <c r="CK27" s="4">
        <f>WACC!O$14*CK26</f>
        <v>59027083.615395002</v>
      </c>
      <c r="CL27" s="4">
        <f>WACC!P$14*CL26</f>
        <v>58327524.689730614</v>
      </c>
    </row>
    <row r="28" spans="1:131" x14ac:dyDescent="0.35">
      <c r="A28" s="62" t="s">
        <v>62</v>
      </c>
      <c r="B28" s="4">
        <f>WACC!C45*B26</f>
        <v>185923254.4829886</v>
      </c>
      <c r="C28" s="4">
        <f>WACC!D45*C26</f>
        <v>194237535.8417004</v>
      </c>
      <c r="D28" s="4">
        <f>WACC!E45*D26</f>
        <v>202819647.44768879</v>
      </c>
      <c r="E28" s="4">
        <f>WACC!F45*E26</f>
        <v>205756904.40742677</v>
      </c>
      <c r="F28" s="4">
        <f>WACC!G45*F26</f>
        <v>218783495.47452119</v>
      </c>
      <c r="G28" s="4">
        <f>WACC!H45*G26</f>
        <v>225929900.52518398</v>
      </c>
      <c r="H28" s="4">
        <f>WACC!I45*H26</f>
        <v>256254441.65694299</v>
      </c>
      <c r="I28" s="4">
        <f>WACC!J45*I26</f>
        <v>278807088.17408282</v>
      </c>
      <c r="J28" s="4">
        <f>WACC!K45*J26</f>
        <v>304433716.8715896</v>
      </c>
      <c r="K28" s="4">
        <f>WACC!L45*K26</f>
        <v>332668299.48170221</v>
      </c>
      <c r="L28" s="4">
        <f>WACC!M45*L26</f>
        <v>349129221.55100638</v>
      </c>
      <c r="M28" s="4">
        <f>WACC!N45*M26</f>
        <v>373315829.45123398</v>
      </c>
      <c r="N28" s="4">
        <f>WACC!O45*N26</f>
        <v>387206231.76414776</v>
      </c>
      <c r="O28" s="4">
        <f>WACC!P45*O26</f>
        <v>402476596.26677698</v>
      </c>
      <c r="Q28" s="4">
        <f>WACC!$C$15*Q26</f>
        <v>23474642.176276378</v>
      </c>
      <c r="R28" s="4">
        <f>WACC!$D$15*R26</f>
        <v>27058218.255240601</v>
      </c>
      <c r="S28" s="4">
        <f>WACC!$E$15*S26</f>
        <v>31933732.809731219</v>
      </c>
      <c r="T28" s="4">
        <f>WACC!$F$15*T26</f>
        <v>34674772.462122537</v>
      </c>
      <c r="U28" s="4">
        <f>WACC!$G$15*U26</f>
        <v>41018314.516253158</v>
      </c>
      <c r="V28" s="4">
        <f>WACC!$H$15*V26</f>
        <v>39995766.08352036</v>
      </c>
      <c r="W28" s="4">
        <f>WACC!$I$15*W26</f>
        <v>46603760.080984861</v>
      </c>
      <c r="X28" s="4">
        <f>WACC!$J$15*X26</f>
        <v>51955727.279402576</v>
      </c>
      <c r="Y28" s="4">
        <f>WACC!$K$15*Y26</f>
        <v>58409117.054990344</v>
      </c>
      <c r="Z28" s="4">
        <f>WACC!$L$15*Z26</f>
        <v>66551857.834656</v>
      </c>
      <c r="AA28" s="4">
        <f>WACC!M$15*AA26</f>
        <v>73763605.5456222</v>
      </c>
      <c r="AB28" s="4">
        <f>WACC!N$15*AB26</f>
        <v>76086160.742050797</v>
      </c>
      <c r="AC28" s="4">
        <f>WACC!O$15*AC26</f>
        <v>81461514.090044394</v>
      </c>
      <c r="AD28" s="4">
        <f>WACC!P$15*AD26</f>
        <v>94014828.218662202</v>
      </c>
      <c r="AF28" s="4">
        <f>WACC!$C$45*AF26</f>
        <v>13379207.803446</v>
      </c>
      <c r="AG28" s="4">
        <f>WACC!$D$45*AG26</f>
        <v>13977511.110602761</v>
      </c>
      <c r="AH28" s="4">
        <f>WACC!$E$45*AH26</f>
        <v>14595087.727837499</v>
      </c>
      <c r="AI28" s="4">
        <f>WACC!$F$45*AI26</f>
        <v>14806455.430848839</v>
      </c>
      <c r="AJ28" s="4">
        <f>WACC!$G$45*AJ26</f>
        <v>15743860.86376158</v>
      </c>
      <c r="AK28" s="4">
        <f>WACC!$H$45*AK26</f>
        <v>16258122.721355937</v>
      </c>
      <c r="AL28" s="4">
        <f>WACC!$I$45*AL26</f>
        <v>18440304.495627061</v>
      </c>
      <c r="AM28" s="4">
        <f>WACC!$J$45*AM26</f>
        <v>20063213.609979302</v>
      </c>
      <c r="AN28" s="4">
        <f>WACC!$K$45*AN26</f>
        <v>21907329.299536977</v>
      </c>
      <c r="AO28" s="4">
        <f>WACC!$L$45*AO26</f>
        <v>23939115.74300646</v>
      </c>
      <c r="AP28" s="4">
        <f>WACC!M$45*AP26</f>
        <v>25123658.782627679</v>
      </c>
      <c r="AQ28" s="4">
        <f>WACC!N$45*AQ26</f>
        <v>26864149.255739637</v>
      </c>
      <c r="AR28" s="4">
        <f>WACC!O$45*AR26</f>
        <v>27863715.33764112</v>
      </c>
      <c r="AS28" s="4">
        <f>WACC!P$45*AS26</f>
        <v>28962584.763540361</v>
      </c>
      <c r="AU28" s="4">
        <f>WACC!$C$45*AU26</f>
        <v>900442.37144615396</v>
      </c>
      <c r="AV28" s="4">
        <f>WACC!$D$45*AV26</f>
        <v>1037901.4951494839</v>
      </c>
      <c r="AW28" s="4">
        <f>WACC!$E$45*AW26</f>
        <v>1224916.9075463759</v>
      </c>
      <c r="AX28" s="4">
        <f>WACC!$F$45*AX26</f>
        <v>1330057.9455350761</v>
      </c>
      <c r="AY28" s="4">
        <f>WACC!$G$45*AY26</f>
        <v>1573384.0847663882</v>
      </c>
      <c r="AZ28" s="4">
        <f>WACC!$H$45*AZ26</f>
        <v>1534161.082823508</v>
      </c>
      <c r="BA28" s="4">
        <f>WACC!$I$45*BA26</f>
        <v>1787631.0927558478</v>
      </c>
      <c r="BB28" s="4">
        <f>WACC!$J$45*BB26</f>
        <v>1992922.317212316</v>
      </c>
      <c r="BC28" s="4">
        <f>WACC!$K$45*BC26</f>
        <v>2240462.0049213418</v>
      </c>
      <c r="BD28" s="4">
        <f>WACC!$L$45*BD26</f>
        <v>2552801.9657460959</v>
      </c>
      <c r="BE28" s="4">
        <f>WACC!M$45*BE26</f>
        <v>2829430.8132646498</v>
      </c>
      <c r="BF28" s="4">
        <f>WACC!N$45*BF26</f>
        <v>2918519.5880021877</v>
      </c>
      <c r="BG28" s="4">
        <f>WACC!O$45*BG26</f>
        <v>3124707.8604232259</v>
      </c>
      <c r="BH28" s="4">
        <f>WACC!P$45*BH26</f>
        <v>3606228.9783427319</v>
      </c>
      <c r="BJ28" s="4">
        <f>WACC!$C$45*BJ26</f>
        <v>32104599.458572559</v>
      </c>
      <c r="BK28" s="4">
        <f>WACC!$D$45*BK26</f>
        <v>35920553.008021437</v>
      </c>
      <c r="BL28" s="4">
        <f>WACC!$E$45*BL26</f>
        <v>40964636.937541254</v>
      </c>
      <c r="BM28" s="4">
        <f>WACC!$F$45*BM26</f>
        <v>43698385.875291355</v>
      </c>
      <c r="BN28" s="4">
        <f>WACC!$G$45*BN26</f>
        <v>50361841.137993425</v>
      </c>
      <c r="BO28" s="4">
        <f>WACC!$H$45*BO26</f>
        <v>49787648.300412603</v>
      </c>
      <c r="BP28" s="4">
        <f>WACC!$I$45*BP26</f>
        <v>57634793.829551756</v>
      </c>
      <c r="BQ28" s="4">
        <f>WACC!$J$45*BQ26</f>
        <v>63881815.560923457</v>
      </c>
      <c r="BR28" s="4">
        <f>WACC!$K$45*BR26</f>
        <v>71329719.397974417</v>
      </c>
      <c r="BS28" s="4">
        <f>WACC!$L$45*BS26</f>
        <v>80505609.214856163</v>
      </c>
      <c r="BT28" s="4">
        <f>WACC!M$45*BT26</f>
        <v>88170345.481956348</v>
      </c>
      <c r="BU28" s="4">
        <f>WACC!N$45*BU26</f>
        <v>91659876.885164872</v>
      </c>
      <c r="BV28" s="4">
        <f>WACC!O$45*BV26</f>
        <v>97460518.358211905</v>
      </c>
      <c r="BW28" s="4">
        <f>WACC!P$45*BW26</f>
        <v>110078760.94369511</v>
      </c>
      <c r="BY28" s="4">
        <f>WACC!$C$45*BY26</f>
        <v>20275633.613250241</v>
      </c>
      <c r="BZ28" s="4">
        <f>WACC!$D$45*BZ26</f>
        <v>25166841.509807963</v>
      </c>
      <c r="CA28" s="2">
        <f>WACC!$E$45*CA26</f>
        <v>31240208.839227065</v>
      </c>
      <c r="CB28" s="4">
        <f>WACC!$F$45*CB26</f>
        <v>29435783.731017116</v>
      </c>
      <c r="CC28" s="4">
        <f>WACC!$G$45*CC26</f>
        <v>37394588.534513533</v>
      </c>
      <c r="CD28" s="4">
        <f>WACC!$H$45*CD26</f>
        <v>42605984.621868752</v>
      </c>
      <c r="CE28" s="4">
        <f>WACC!$I$45*CE26</f>
        <v>52563719.254873045</v>
      </c>
      <c r="CF28" s="4">
        <f>WACC!$J$45*CF26</f>
        <v>68704440.589709058</v>
      </c>
      <c r="CG28" s="4">
        <f>WACC!$K$45*CG26</f>
        <v>70978215.131939411</v>
      </c>
      <c r="CH28" s="4">
        <f>WACC!$L$45*CH26</f>
        <v>71984819.745675474</v>
      </c>
      <c r="CI28" s="4">
        <f>WACC!M$45*CI26</f>
        <v>79676825.228474423</v>
      </c>
      <c r="CJ28" s="4">
        <f>WACC!N$45*CJ26</f>
        <v>73070723.192474037</v>
      </c>
      <c r="CK28" s="4">
        <f>WACC!O$45*CK26</f>
        <v>88540625.423092499</v>
      </c>
      <c r="CL28" s="4">
        <f>WACC!P$45*CL26</f>
        <v>87491287.034595907</v>
      </c>
    </row>
    <row r="29" spans="1:131" x14ac:dyDescent="0.35">
      <c r="A29" s="62" t="s">
        <v>63</v>
      </c>
      <c r="B29" s="4">
        <f>(WACC!C33+WACC!C39*WACC!C46)*B27</f>
        <v>12260716.852726657</v>
      </c>
      <c r="C29" s="4">
        <f>(WACC!D33+WACC!D39*WACC!D46)*C27</f>
        <v>13132457.84625658</v>
      </c>
      <c r="D29" s="4">
        <f>(WACC!E33+WACC!E39*WACC!E46)*D27</f>
        <v>14251651.724003473</v>
      </c>
      <c r="E29" s="4">
        <f>(WACC!F33+WACC!F39*WACC!F46)*E27</f>
        <v>14222018.278652919</v>
      </c>
      <c r="F29" s="4">
        <f>(WACC!G33+WACC!G39*WACC!G46)*F27</f>
        <v>14053168.603952488</v>
      </c>
      <c r="G29" s="4">
        <f>(WACC!H33+WACC!H39*WACC!H46)*G27</f>
        <v>14969098.957062231</v>
      </c>
      <c r="H29" s="4">
        <f>(WACC!I33+WACC!I39*WACC!I46)*H27</f>
        <v>16178736.428511089</v>
      </c>
      <c r="I29" s="4">
        <f>(WACC!J33+WACC!J39*WACC!J46)*I27</f>
        <v>14850827.975286908</v>
      </c>
      <c r="J29" s="4">
        <f>(WACC!K33+WACC!K39*WACC!K46)*J27</f>
        <v>16811951.934674583</v>
      </c>
      <c r="K29" s="4">
        <f>(WACC!L33+WACC!L39*WACC!L46)*K27</f>
        <v>18228231.900165133</v>
      </c>
      <c r="L29" s="4">
        <f>(WACC!M33+WACC!M39*WACC!M46)*L27</f>
        <v>16948756.739329588</v>
      </c>
      <c r="M29" s="4">
        <f>(WACC!N33+WACC!N39*WACC!N46)*M27</f>
        <v>17203277.790164307</v>
      </c>
      <c r="N29" s="4">
        <f>(WACC!O33+WACC!O39*WACC!O46)*N27</f>
        <v>18619637.002017383</v>
      </c>
      <c r="O29" s="4">
        <f>(WACC!P33+WACC!P39*WACC!P46)*O27</f>
        <v>19426827.731773842</v>
      </c>
      <c r="Q29" s="4">
        <f>(WACC!$C$33+WACC!$C$39*WACC!$C$46)*Q27</f>
        <v>1548036.2676672812</v>
      </c>
      <c r="R29" s="4">
        <f>(WACC!$D$33+WACC!$D$39*WACC!$D$46)*R27</f>
        <v>1829414.2226008934</v>
      </c>
      <c r="S29" s="4">
        <f>(WACC!$E$33+WACC!$E$39*WACC!$E$46)*S27</f>
        <v>2243907.0572245903</v>
      </c>
      <c r="T29" s="4">
        <f>(WACC!$F$33+WACC!$F$39*WACC!$F$46)*T27</f>
        <v>2396737.3011597353</v>
      </c>
      <c r="U29" s="4">
        <f>(WACC!$G$33+WACC!$G$39*WACC!$G$46)*U27</f>
        <v>2634738.4591173939</v>
      </c>
      <c r="V29" s="4">
        <f>(WACC!$H$33+WACC!$H$39*WACC!$H$46)*V27</f>
        <v>2649939.5563669251</v>
      </c>
      <c r="W29" s="4">
        <f>(WACC!$I$33+WACC!$I$39*WACC!$I$46)*W27</f>
        <v>2942348.8078977922</v>
      </c>
      <c r="X29" s="4">
        <f>(WACC!$J$33+WACC!$J$39*WACC!$J$46)*X27</f>
        <v>2767453.1993087744</v>
      </c>
      <c r="Y29" s="4">
        <f>(WACC!$K$33+WACC!$K$39*WACC!$K$46)*Y27</f>
        <v>3225566.7294877041</v>
      </c>
      <c r="Z29" s="4">
        <f>(WACC!$L$33+WACC!$L$39*WACC!$L$46)*Z27</f>
        <v>3646643.5181439854</v>
      </c>
      <c r="AA29" s="102">
        <f>(WACC!M$33+WACC!M$39*WACC!M$46)*AA27</f>
        <v>3580913.1102077174</v>
      </c>
      <c r="AB29" s="102">
        <f>(WACC!N$33+WACC!N$39*WACC!N$46)*AB27</f>
        <v>3506230.5318172397</v>
      </c>
      <c r="AC29" s="102">
        <f>(WACC!O$33+WACC!O$39*WACC!O$46)*AC27</f>
        <v>3917250.5439304067</v>
      </c>
      <c r="AD29" s="102">
        <f>(WACC!P$33+WACC!P$39*WACC!P$46)*AD27</f>
        <v>4537928.1403623438</v>
      </c>
      <c r="AF29" s="4">
        <f>(WACC!$C$33+WACC!$C$39*WACC!$C$46)*AF27</f>
        <v>882292.42247290479</v>
      </c>
      <c r="AG29" s="4">
        <f>(WACC!$D$33+WACC!$D$39*WACC!$D$46)*AG27</f>
        <v>945023.70337508095</v>
      </c>
      <c r="AH29" s="4">
        <f>(WACC!$E$33+WACC!$E$39*WACC!$E$46)*AH27</f>
        <v>1025561.9206322978</v>
      </c>
      <c r="AI29" s="4">
        <f>(WACC!$F$33+WACC!$F$39*WACC!$F$46)*AI27</f>
        <v>1023429.4707438805</v>
      </c>
      <c r="AJ29" s="4">
        <f>(WACC!$G$33+WACC!$G$39*WACC!$G$46)*AJ27</f>
        <v>1011278.8933906427</v>
      </c>
      <c r="AK29" s="4">
        <f>(WACC!$H$33+WACC!$H$39*WACC!$H$46)*AK27</f>
        <v>1077190.0811106276</v>
      </c>
      <c r="AL29" s="4">
        <f>(WACC!$I$33+WACC!$I$39*WACC!$I$46)*AL27</f>
        <v>1164236.7022681225</v>
      </c>
      <c r="AM29" s="4">
        <f>(WACC!$J$33+WACC!$J$39*WACC!$J$46)*AM27</f>
        <v>1068679.192858967</v>
      </c>
      <c r="AN29" s="4">
        <f>(WACC!$K$33+WACC!$K$39*WACC!$K$46)*AN27</f>
        <v>1209803.4704751682</v>
      </c>
      <c r="AO29" s="4">
        <f>(WACC!$L$33+WACC!$L$39*WACC!$L$46)*AO27</f>
        <v>1311720.2749052963</v>
      </c>
      <c r="AP29" s="102">
        <f>(WACC!M$33+WACC!M$39*WACC!M$46)*AP27</f>
        <v>1219648.0696087135</v>
      </c>
      <c r="AQ29" s="102">
        <f>(WACC!N$33+WACC!N$39*WACC!N$46)*AQ27</f>
        <v>1237963.6377120067</v>
      </c>
      <c r="AR29" s="102">
        <f>(WACC!O$33+WACC!O$39*WACC!O$46)*AR27</f>
        <v>1339886.144783013</v>
      </c>
      <c r="AS29" s="102">
        <f>(WACC!P$33+WACC!P$39*WACC!P$46)*AS27</f>
        <v>1397972.3295395034</v>
      </c>
      <c r="AU29" s="4">
        <f>(WACC!$C$33+WACC!$C$39*WACC!$C$46)*AU27</f>
        <v>59379.710134695117</v>
      </c>
      <c r="AV29" s="4">
        <f>(WACC!$D$33+WACC!$D$39*WACC!$D$46)*AV27</f>
        <v>70172.830264514923</v>
      </c>
      <c r="AW29" s="4">
        <f>(WACC!$E$33+WACC!$E$39*WACC!$E$46)*AW27</f>
        <v>86071.982556309507</v>
      </c>
      <c r="AX29" s="4">
        <f>(WACC!$F$33+WACC!$F$39*WACC!$F$46)*AX27</f>
        <v>91934.258379057472</v>
      </c>
      <c r="AY29" s="4">
        <f>(WACC!$G$33+WACC!$G$39*WACC!$G$46)*AY27</f>
        <v>101063.52754827659</v>
      </c>
      <c r="AZ29" s="4">
        <f>(WACC!$H$33+WACC!$H$39*WACC!$H$46)*AZ27</f>
        <v>101646.61256201885</v>
      </c>
      <c r="BA29" s="4">
        <f>(WACC!$I$33+WACC!$I$39*WACC!$I$46)*BA27</f>
        <v>112862.87212857959</v>
      </c>
      <c r="BB29" s="4">
        <f>(WACC!$J$33+WACC!$J$39*WACC!$J$46)*BB27</f>
        <v>106154.21112446988</v>
      </c>
      <c r="BC29" s="4">
        <f>(WACC!$K$33+WACC!$K$39*WACC!$K$46)*BC27</f>
        <v>123726.56985983596</v>
      </c>
      <c r="BD29" s="4">
        <f>(WACC!$L$33+WACC!$L$39*WACC!$L$46)*BD27</f>
        <v>139878.27003449338</v>
      </c>
      <c r="BE29" s="102">
        <f>(WACC!M$33+WACC!M$39*WACC!M$46)*BE27</f>
        <v>137356.97731557523</v>
      </c>
      <c r="BF29" s="102">
        <f>(WACC!N$33+WACC!N$39*WACC!N$46)*BF27</f>
        <v>134492.29646179837</v>
      </c>
      <c r="BG29" s="102">
        <f>(WACC!O$33+WACC!O$39*WACC!O$46)*BG27</f>
        <v>150258.2379249247</v>
      </c>
      <c r="BH29" s="102">
        <f>(WACC!P$33+WACC!P$39*WACC!P$46)*BH27</f>
        <v>174066.24328823874</v>
      </c>
      <c r="BJ29" s="4">
        <f>(WACC!$C$33+WACC!$C$39*WACC!$C$46)*BJ27</f>
        <v>2117139.1643629777</v>
      </c>
      <c r="BK29" s="4">
        <f>(WACC!$D$33+WACC!$D$39*WACC!$D$46)*BK27</f>
        <v>2428599.3237502398</v>
      </c>
      <c r="BL29" s="4">
        <f>(WACC!$E$33+WACC!$E$39*WACC!$E$46)*BL27</f>
        <v>2878487.0991586917</v>
      </c>
      <c r="BM29" s="4">
        <f>(WACC!$F$33+WACC!$F$39*WACC!$F$46)*BM27</f>
        <v>3020453.8917217012</v>
      </c>
      <c r="BN29" s="4">
        <f>(WACC!$G$33+WACC!$G$39*WACC!$G$46)*BN27</f>
        <v>3234903.2690179017</v>
      </c>
      <c r="BO29" s="4">
        <f>(WACC!$H$33+WACC!$H$39*WACC!$H$46)*BO27</f>
        <v>3298705.6273466242</v>
      </c>
      <c r="BP29" s="4">
        <f>(WACC!$I$33+WACC!$I$39*WACC!$I$46)*BP27</f>
        <v>3638797.955854401</v>
      </c>
      <c r="BQ29" s="4">
        <f>(WACC!$J$33+WACC!$J$39*WACC!$J$46)*BQ27</f>
        <v>3402703.4960170332</v>
      </c>
      <c r="BR29" s="4">
        <f>(WACC!$K$33+WACC!$K$39*WACC!$K$46)*BR27</f>
        <v>3939090.0139303277</v>
      </c>
      <c r="BS29" s="4">
        <f>(WACC!$L$33+WACC!$L$39*WACC!$L$46)*BS27</f>
        <v>4411225.5851212693</v>
      </c>
      <c r="BT29" s="102">
        <f>(WACC!M$33+WACC!M$39*WACC!M$46)*BT27</f>
        <v>4280299.8000498302</v>
      </c>
      <c r="BU29" s="102">
        <f>(WACC!N$33+WACC!N$39*WACC!N$46)*BU27</f>
        <v>4223904.2651518071</v>
      </c>
      <c r="BV29" s="102">
        <f>(WACC!O$33+WACC!O$39*WACC!O$46)*BV27</f>
        <v>4686596.7667682087</v>
      </c>
      <c r="BW29" s="102">
        <f>(WACC!P$33+WACC!P$39*WACC!P$46)*BW27</f>
        <v>5313305.5328335464</v>
      </c>
      <c r="BY29" s="4">
        <f>(WACC!$C$33+WACC!$C$39*WACC!$C$46)*BY27</f>
        <v>1337077.5131544068</v>
      </c>
      <c r="BZ29" s="4">
        <f>(WACC!$D$33+WACC!$D$39*WACC!$D$46)*BZ27</f>
        <v>1701537.6756031653</v>
      </c>
      <c r="CA29" s="4">
        <f>(WACC!$E$33+WACC!$E$39*WACC!$E$46)*CA27</f>
        <v>2195174.7858975609</v>
      </c>
      <c r="CB29" s="4">
        <f>(WACC!$F$33+WACC!$F$39*WACC!$F$46)*CB27</f>
        <v>2034615.8272290234</v>
      </c>
      <c r="CC29" s="4">
        <f>(WACC!$G$33+WACC!$G$39*WACC!$G$46)*CC27</f>
        <v>2401974.8674878748</v>
      </c>
      <c r="CD29" s="4">
        <f>(WACC!$H$33+WACC!$H$39*WACC!$H$46)*CD27</f>
        <v>2822880.8957348857</v>
      </c>
      <c r="CE29" s="4">
        <f>(WACC!$I$33+WACC!$I$39*WACC!$I$46)*CE27</f>
        <v>3318633.4411534788</v>
      </c>
      <c r="CF29" s="4">
        <f>(WACC!$J$33+WACC!$J$39*WACC!$J$46)*CF27</f>
        <v>3659583.5314596384</v>
      </c>
      <c r="CG29" s="4">
        <f>(WACC!$K$33+WACC!$K$39*WACC!$K$46)*CG27</f>
        <v>3919678.6527771009</v>
      </c>
      <c r="CH29" s="4">
        <f>(WACC!$L$33+WACC!$L$39*WACC!$L$46)*CH27</f>
        <v>3944337.3163601714</v>
      </c>
      <c r="CI29" s="4">
        <f>(WACC!M$33+WACC!M$39*WACC!M$46)*CI27</f>
        <v>3867975.0797147183</v>
      </c>
      <c r="CJ29" s="4">
        <f>(WACC!N$33+WACC!N$39*WACC!N$46)*CJ27</f>
        <v>3367272.0260916259</v>
      </c>
      <c r="CK29" s="4">
        <f>(WACC!O$33+WACC!O$39*WACC!O$46)*CK27</f>
        <v>4257664.7018267866</v>
      </c>
      <c r="CL29" s="4">
        <f>(WACC!P$33+WACC!P$39*WACC!P$46)*CL27</f>
        <v>4223048.438139894</v>
      </c>
    </row>
    <row r="30" spans="1:131" x14ac:dyDescent="0.35">
      <c r="A30" s="62" t="s">
        <v>64</v>
      </c>
      <c r="B30" s="4">
        <f>WACC!C37*B28</f>
        <v>12465455.620571055</v>
      </c>
      <c r="C30" s="4">
        <f>WACC!D37*C28</f>
        <v>13141610.613086561</v>
      </c>
      <c r="D30" s="4">
        <f>WACC!E37*D28</f>
        <v>15357471.363709567</v>
      </c>
      <c r="E30" s="4">
        <f>WACC!F37*E28</f>
        <v>18282795.730545841</v>
      </c>
      <c r="F30" s="4">
        <f>WACC!G37*F28</f>
        <v>18908431.676489659</v>
      </c>
      <c r="G30" s="4">
        <f>WACC!H37*G28</f>
        <v>21304300.614877731</v>
      </c>
      <c r="H30" s="4">
        <f>WACC!I37*H28</f>
        <v>22419792.88702805</v>
      </c>
      <c r="I30" s="4">
        <f>WACC!J37*I28</f>
        <v>18775910.252156667</v>
      </c>
      <c r="J30" s="4">
        <f>WACC!K37*J28</f>
        <v>18434882.761243511</v>
      </c>
      <c r="K30" s="4">
        <f>WACC!L37*K28</f>
        <v>17675803.21369471</v>
      </c>
      <c r="L30" s="4">
        <f>WACC!M37*L28</f>
        <v>16465856.212505583</v>
      </c>
      <c r="M30" s="4">
        <f>WACC!N37*M28</f>
        <v>17903147.941143017</v>
      </c>
      <c r="N30" s="4">
        <f>WACC!O37*N28</f>
        <v>17113165.125063162</v>
      </c>
      <c r="O30" s="4">
        <f>WACC!P37*O28</f>
        <v>16859655.509327807</v>
      </c>
      <c r="Q30" s="4">
        <f>WACC!$C$37*Q28</f>
        <v>1573886.5537335607</v>
      </c>
      <c r="R30" s="4">
        <f>WACC!$D$37*R28</f>
        <v>1830689.2468203458</v>
      </c>
      <c r="S30" s="4">
        <f>WACC!$E$37*S28</f>
        <v>2418017.1562929535</v>
      </c>
      <c r="T30" s="4">
        <f>WACC!$F$37*T28</f>
        <v>3081071.7324597347</v>
      </c>
      <c r="U30" s="4">
        <f>WACC!$G$37*U28</f>
        <v>3545020.5959693138</v>
      </c>
      <c r="V30" s="4">
        <f>WACC!$H$37*V28</f>
        <v>3771443.3635607641</v>
      </c>
      <c r="W30" s="4">
        <f>WACC!$I$37*W28</f>
        <v>4077379.6622467907</v>
      </c>
      <c r="X30" s="4">
        <f>WACC!$J$37*X28</f>
        <v>3498892.6532401992</v>
      </c>
      <c r="Y30" s="4">
        <f>WACC!$K$37*Y28</f>
        <v>3536944.7121741655</v>
      </c>
      <c r="Z30" s="4">
        <f>WACC!$L$37*Z28</f>
        <v>3536127.5613694876</v>
      </c>
      <c r="AA30" s="4">
        <f>WACC!M$37*AA28</f>
        <v>3478886.4628243358</v>
      </c>
      <c r="AB30" s="4">
        <f>WACC!N$37*AB28</f>
        <v>3648872.3075067573</v>
      </c>
      <c r="AC30" s="4">
        <f>WACC!O$37*AC28</f>
        <v>3600314.8389660507</v>
      </c>
      <c r="AD30" s="4">
        <f>WACC!P$37*AD28</f>
        <v>3938260.3392040171</v>
      </c>
      <c r="AF30" s="4">
        <f>WACC!$C$37*AF28</f>
        <v>897025.61186348915</v>
      </c>
      <c r="AG30" s="4">
        <f>WACC!$D$37*AG28</f>
        <v>945682.34486527718</v>
      </c>
      <c r="AH30" s="4">
        <f>WACC!$E$37*AH28</f>
        <v>1105137.7154617351</v>
      </c>
      <c r="AI30" s="4">
        <f>WACC!$F$37*AI28</f>
        <v>1315646.7381508166</v>
      </c>
      <c r="AJ30" s="4">
        <f>WACC!$G$37*AJ28</f>
        <v>1360668.07425729</v>
      </c>
      <c r="AK30" s="4">
        <f>WACC!$H$37*AK28</f>
        <v>1533076.9990346273</v>
      </c>
      <c r="AL30" s="4">
        <f>WACC!$I$37*AL28</f>
        <v>1613348.8453603531</v>
      </c>
      <c r="AM30" s="4">
        <f>WACC!$J$37*AM28</f>
        <v>1351131.7110977136</v>
      </c>
      <c r="AN30" s="4">
        <f>WACC!$K$37*AN28</f>
        <v>1326591.0602775554</v>
      </c>
      <c r="AO30" s="4">
        <f>WACC!$L$37*AO28</f>
        <v>1271967.0002897808</v>
      </c>
      <c r="AP30" s="4">
        <f>WACC!M$37*AP28</f>
        <v>1184898.105088471</v>
      </c>
      <c r="AQ30" s="4">
        <f>WACC!N$37*AQ28</f>
        <v>1288326.9352533049</v>
      </c>
      <c r="AR30" s="4">
        <f>WACC!O$37*AR28</f>
        <v>1231479.0477371619</v>
      </c>
      <c r="AS30" s="4">
        <f>WACC!P$37*AS28</f>
        <v>1213236.263430665</v>
      </c>
      <c r="AU30" s="4">
        <f>WACC!$C$37*AU28</f>
        <v>60371.277661615961</v>
      </c>
      <c r="AV30" s="4">
        <f>WACC!$D$37*AV28</f>
        <v>70221.737754699177</v>
      </c>
      <c r="AW30" s="4">
        <f>WACC!$E$37*AW28</f>
        <v>92750.512917734159</v>
      </c>
      <c r="AX30" s="4">
        <f>WACC!$F$37*AX28</f>
        <v>118184.01816473642</v>
      </c>
      <c r="AY30" s="4">
        <f>WACC!$G$37*AY28</f>
        <v>135980.2091248061</v>
      </c>
      <c r="AZ30" s="4">
        <f>WACC!$H$37*AZ28</f>
        <v>144665.35338679131</v>
      </c>
      <c r="BA30" s="4">
        <f>WACC!$I$37*BA28</f>
        <v>156400.48460760739</v>
      </c>
      <c r="BB30" s="4">
        <f>WACC!$J$37*BB28</f>
        <v>134210.8294755216</v>
      </c>
      <c r="BC30" s="4">
        <f>WACC!$K$37*BC28</f>
        <v>135670.43367002287</v>
      </c>
      <c r="BD30" s="4">
        <f>WACC!$L$37*BD28</f>
        <v>135639.08932820606</v>
      </c>
      <c r="BE30" s="4">
        <f>WACC!M$37*BE28</f>
        <v>133443.43027912945</v>
      </c>
      <c r="BF30" s="4">
        <f>WACC!N$37*BF28</f>
        <v>139963.76213120748</v>
      </c>
      <c r="BG30" s="4">
        <f>WACC!O$37*BG28</f>
        <v>138101.19051900215</v>
      </c>
      <c r="BH30" s="4">
        <f>WACC!P$37*BH28</f>
        <v>151064.13348395837</v>
      </c>
      <c r="BJ30" s="4">
        <f>WACC!$C$37*BJ28</f>
        <v>2152492.7631022222</v>
      </c>
      <c r="BK30" s="4">
        <f>WACC!$D$37*BK28</f>
        <v>2430291.9546038061</v>
      </c>
      <c r="BL30" s="4">
        <f>WACC!$E$37*BL28</f>
        <v>3101835.7768090973</v>
      </c>
      <c r="BM30" s="4">
        <f>WACC!$F$37*BM28</f>
        <v>3882876.5674396693</v>
      </c>
      <c r="BN30" s="4">
        <f>WACC!$G$37*BN28</f>
        <v>4352537.7917315178</v>
      </c>
      <c r="BO30" s="4">
        <f>WACC!$H$37*BO28</f>
        <v>4694779.3268362163</v>
      </c>
      <c r="BP30" s="4">
        <f>WACC!$I$37*BP28</f>
        <v>5042488.7560582217</v>
      </c>
      <c r="BQ30" s="4">
        <f>WACC!$J$37*BQ28</f>
        <v>4302039.9645213215</v>
      </c>
      <c r="BR30" s="4">
        <f>WACC!$K$37*BR28</f>
        <v>4319347.5020005908</v>
      </c>
      <c r="BS30" s="4">
        <f>WACC!$L$37*BS28</f>
        <v>4277538.0410380056</v>
      </c>
      <c r="BT30" s="4">
        <f>WACC!M$37*BT28</f>
        <v>4158346.3694709158</v>
      </c>
      <c r="BU30" s="4">
        <f>WACC!N$37*BU28</f>
        <v>4395742.7108148504</v>
      </c>
      <c r="BV30" s="4">
        <f>WACC!O$37*BV28</f>
        <v>4307415.0336873801</v>
      </c>
      <c r="BW30" s="4">
        <f>WACC!P$37*BW28</f>
        <v>4611174.9245021753</v>
      </c>
      <c r="BY30" s="4">
        <f>WACC!$C$37*BY28</f>
        <v>1359405.0496144632</v>
      </c>
      <c r="BZ30" s="4">
        <f>WACC!$D$37*BZ28</f>
        <v>1702723.5752861907</v>
      </c>
      <c r="CA30" s="2">
        <f>WACC!$E$37*CA28</f>
        <v>2365503.6318336888</v>
      </c>
      <c r="CB30" s="4">
        <f>WACC!$F$37*CB28</f>
        <v>2615554.6161263366</v>
      </c>
      <c r="CC30" s="4">
        <f>WACC!$G$37*CC28</f>
        <v>3231838.9503820506</v>
      </c>
      <c r="CD30" s="4">
        <f>WACC!$H$37*CD28</f>
        <v>4017576.7008580216</v>
      </c>
      <c r="CE30" s="4">
        <f>WACC!$I$37*CE28</f>
        <v>4598818.6251374288</v>
      </c>
      <c r="CF30" s="4">
        <f>WACC!$J$37*CF28</f>
        <v>4626813.5393729964</v>
      </c>
      <c r="CG30" s="4">
        <f>WACC!$K$37*CG28</f>
        <v>4298062.2777454676</v>
      </c>
      <c r="CH30" s="4">
        <f>WACC!$L$37*CH28</f>
        <v>3824799.3877992881</v>
      </c>
      <c r="CI30" s="4">
        <f>WACC!M$37*CI28</f>
        <v>3757769.5211322405</v>
      </c>
      <c r="CJ30" s="4">
        <f>WACC!N$37*CJ28</f>
        <v>3504260.6401239187</v>
      </c>
      <c r="CK30" s="4">
        <f>WACC!O$37*CK28</f>
        <v>3913186.8726345319</v>
      </c>
      <c r="CL30" s="4">
        <f>WACC!P$37*CL28</f>
        <v>3664990.6433149967</v>
      </c>
    </row>
    <row r="31" spans="1:131" x14ac:dyDescent="0.35">
      <c r="A31" s="59"/>
    </row>
    <row r="32" spans="1:131" x14ac:dyDescent="0.35">
      <c r="A32" s="56" t="s">
        <v>65</v>
      </c>
    </row>
    <row r="33" spans="1:90" x14ac:dyDescent="0.35">
      <c r="A33" s="62" t="s">
        <v>66</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35106425.73130732</v>
      </c>
      <c r="N33" s="1">
        <f>N17*WACC!O51</f>
        <v>35732802.127080545</v>
      </c>
      <c r="O33" s="1">
        <f>O17*WACC!P51</f>
        <v>36286483.241101645</v>
      </c>
      <c r="Q33" s="1">
        <f>Q17*WACC!$C$51</f>
        <v>3121922.8214008422</v>
      </c>
      <c r="R33" s="1">
        <f>R17*WACC!$D$51</f>
        <v>3660103.4694212391</v>
      </c>
      <c r="S33" s="1">
        <f>S17*WACC!$E$51</f>
        <v>4661924.2135175439</v>
      </c>
      <c r="T33" s="1">
        <f>T17*WACC!$F$51</f>
        <v>5477809.03361947</v>
      </c>
      <c r="U33" s="1">
        <f>U17*WACC!$G$51</f>
        <v>6179759.0550867077</v>
      </c>
      <c r="V33" s="1">
        <f>V17*WACC!$H$51</f>
        <v>6421382.9199276892</v>
      </c>
      <c r="W33" s="1">
        <f>W17*WACC!$I$51</f>
        <v>7019728.4701445829</v>
      </c>
      <c r="X33" s="1">
        <f>X17*WACC!$J$51</f>
        <v>6266345.8525489736</v>
      </c>
      <c r="Y33" s="1">
        <f>Y17*WACC!$K$51</f>
        <v>6762511.4416618701</v>
      </c>
      <c r="Z33" s="1">
        <f>Z17*WACC!$L$51</f>
        <v>7182771.0795134716</v>
      </c>
      <c r="AA33" s="1">
        <f>AA17*WACC!M$51</f>
        <v>7059799.5730320532</v>
      </c>
      <c r="AB33" s="1">
        <f>AB17*WACC!N$51</f>
        <v>7155102.8393239966</v>
      </c>
      <c r="AC33" s="1">
        <f>AC17*WACC!O$51</f>
        <v>7517565.3828964578</v>
      </c>
      <c r="AD33" s="1">
        <f>AD17*WACC!P$51</f>
        <v>8476188.4795663599</v>
      </c>
      <c r="AF33" s="1">
        <f>AF17*WACC!$C$51</f>
        <v>1779318.0343363942</v>
      </c>
      <c r="AG33" s="1">
        <f>AG17*WACC!$D$51</f>
        <v>1890706.0482403582</v>
      </c>
      <c r="AH33" s="1">
        <f>AH17*WACC!$E$51</f>
        <v>2130699.6360940328</v>
      </c>
      <c r="AI33" s="1">
        <f>AI17*WACC!$F$51</f>
        <v>2339076.208894697</v>
      </c>
      <c r="AJ33" s="1">
        <f>AJ17*WACC!$G$51</f>
        <v>2371946.9676479329</v>
      </c>
      <c r="AK33" s="1">
        <f>AK17*WACC!$H$51</f>
        <v>2610267.0801452552</v>
      </c>
      <c r="AL33" s="1">
        <f>AL17*WACC!$I$51</f>
        <v>2777585.5476284749</v>
      </c>
      <c r="AM33" s="1">
        <f>AM17*WACC!$J$51</f>
        <v>2419810.9039566801</v>
      </c>
      <c r="AN33" s="1">
        <f>AN17*WACC!$K$51</f>
        <v>2536394.5307527236</v>
      </c>
      <c r="AO33" s="1">
        <f>AO17*WACC!$L$51</f>
        <v>2583687.2751950766</v>
      </c>
      <c r="AP33" s="1">
        <f>AP17*WACC!M$51</f>
        <v>2404546.1746971845</v>
      </c>
      <c r="AQ33" s="1">
        <f>AQ17*WACC!N$51</f>
        <v>2526290.5729653114</v>
      </c>
      <c r="AR33" s="1">
        <f>AR17*WACC!O$51</f>
        <v>2571365.1925201751</v>
      </c>
      <c r="AS33" s="1">
        <f>AS17*WACC!P$51</f>
        <v>2611208.5929701682</v>
      </c>
      <c r="AU33" s="1">
        <f>AU17*WACC!$C$51</f>
        <v>119750.98779631108</v>
      </c>
      <c r="AV33" s="1">
        <f>AV17*WACC!$D$51</f>
        <v>140394.56801921412</v>
      </c>
      <c r="AW33" s="1">
        <f>AW17*WACC!$E$51</f>
        <v>178822.49547404365</v>
      </c>
      <c r="AX33" s="1">
        <f>AX17*WACC!$F$51</f>
        <v>210118.27654379388</v>
      </c>
      <c r="AY33" s="1">
        <f>AY17*WACC!$G$51</f>
        <v>237043.73667308269</v>
      </c>
      <c r="AZ33" s="1">
        <f>AZ17*WACC!$H$51</f>
        <v>246311.96594881019</v>
      </c>
      <c r="BA33" s="1">
        <f>BA17*WACC!$I$51</f>
        <v>269263.35673618695</v>
      </c>
      <c r="BB33" s="1">
        <f>BB17*WACC!$J$51</f>
        <v>240365.04059999148</v>
      </c>
      <c r="BC33" s="1">
        <f>BC17*WACC!$K$51</f>
        <v>259397.00352985883</v>
      </c>
      <c r="BD33" s="1">
        <f>BD17*WACC!$L$51</f>
        <v>275517.35936269938</v>
      </c>
      <c r="BE33" s="1">
        <f>BE17*WACC!M$51</f>
        <v>270800.40759470471</v>
      </c>
      <c r="BF33" s="1">
        <f>BF17*WACC!N$51</f>
        <v>274456.05859300582</v>
      </c>
      <c r="BG33" s="1">
        <f>BG17*WACC!O$51</f>
        <v>288359.42844392691</v>
      </c>
      <c r="BH33" s="1">
        <f>BH17*WACC!P$51</f>
        <v>325130.37677219708</v>
      </c>
      <c r="BJ33" s="1">
        <f>BJ17*WACC!$C$51</f>
        <v>4269631.9274651995</v>
      </c>
      <c r="BK33" s="1">
        <f>BK17*WACC!$D$51</f>
        <v>4858891.2783540459</v>
      </c>
      <c r="BL33" s="1">
        <f>BL17*WACC!$E$51</f>
        <v>5980322.8759677885</v>
      </c>
      <c r="BM33" s="1">
        <f>BM17*WACC!$F$51</f>
        <v>6903330.4591613701</v>
      </c>
      <c r="BN33" s="1">
        <f>BN17*WACC!$G$51</f>
        <v>7587441.060749419</v>
      </c>
      <c r="BO33" s="1">
        <f>BO17*WACC!$H$51</f>
        <v>7993484.9541828409</v>
      </c>
      <c r="BP33" s="1">
        <f>BP17*WACC!$I$51</f>
        <v>8681286.7119126227</v>
      </c>
      <c r="BQ33" s="1">
        <f>BQ17*WACC!$J$51</f>
        <v>7704743.4605383547</v>
      </c>
      <c r="BR33" s="1">
        <f>BR17*WACC!$K$51</f>
        <v>8258437.515930918</v>
      </c>
      <c r="BS33" s="1">
        <f>BS17*WACC!$L$51</f>
        <v>8688763.6261592731</v>
      </c>
      <c r="BT33" s="1">
        <f>BT17*WACC!M$51</f>
        <v>8438646.1695207469</v>
      </c>
      <c r="BU33" s="1">
        <f>BU17*WACC!N$51</f>
        <v>8619646.9759666566</v>
      </c>
      <c r="BV33" s="1">
        <f>BV17*WACC!O$51</f>
        <v>8994011.8004555888</v>
      </c>
      <c r="BW33" s="1">
        <f>BW17*WACC!P$51</f>
        <v>9924480.4573357198</v>
      </c>
      <c r="BY33" s="1">
        <f>BY17*WACC!$C$51</f>
        <v>2696482.5627688705</v>
      </c>
      <c r="BZ33" s="1">
        <f>BZ17*WACC!$D$51</f>
        <v>3404261.2508893562</v>
      </c>
      <c r="CA33" s="1">
        <f>CA17*WACC!$E$51</f>
        <v>4560678.4177312497</v>
      </c>
      <c r="CB33" s="1">
        <f>CB17*WACC!$F$51</f>
        <v>4650170.4433553591</v>
      </c>
      <c r="CC33" s="1">
        <f>CC17*WACC!$G$51</f>
        <v>5633813.8178699259</v>
      </c>
      <c r="CD33" s="1">
        <f>CD17*WACC!$H$51</f>
        <v>6840457.5965929078</v>
      </c>
      <c r="CE33" s="1">
        <f>CE17*WACC!$I$51</f>
        <v>7917452.0662909076</v>
      </c>
      <c r="CF33" s="1">
        <f>CF17*WACC!$J$51</f>
        <v>8286397.0708326343</v>
      </c>
      <c r="CG33" s="1">
        <f>CG17*WACC!$K$51</f>
        <v>8217740.9305225685</v>
      </c>
      <c r="CH33" s="1">
        <f>CH17*WACC!$L$51</f>
        <v>7769136.7041594582</v>
      </c>
      <c r="CI33" s="1">
        <f>CI17*WACC!M$51</f>
        <v>7625744.6008469593</v>
      </c>
      <c r="CJ33" s="1">
        <f>CJ17*WACC!N$51</f>
        <v>6871532.6662155436</v>
      </c>
      <c r="CK33" s="1">
        <f>CK17*WACC!O$51</f>
        <v>8170851.5744613186</v>
      </c>
      <c r="CL33" s="1">
        <f>CL17*WACC!P$51</f>
        <v>7888039.0814548898</v>
      </c>
    </row>
    <row r="34" spans="1:90" x14ac:dyDescent="0.35">
      <c r="A34" s="62" t="s">
        <v>67</v>
      </c>
      <c r="B34" s="1">
        <f>B20</f>
        <v>-5509224.3622788284</v>
      </c>
      <c r="C34" s="1">
        <f t="shared" ref="C34:N34" si="30">C20</f>
        <v>-2973925.7486373987</v>
      </c>
      <c r="D34" s="1">
        <f t="shared" si="30"/>
        <v>-9993806.1230415292</v>
      </c>
      <c r="E34" s="1">
        <f t="shared" si="30"/>
        <v>-344721.55700300261</v>
      </c>
      <c r="F34" s="1">
        <f t="shared" si="30"/>
        <v>-13081618.337710481</v>
      </c>
      <c r="G34" s="1">
        <f t="shared" si="30"/>
        <v>-7643684.0084325988</v>
      </c>
      <c r="H34" s="1">
        <f t="shared" si="30"/>
        <v>-4931986.234412998</v>
      </c>
      <c r="I34" s="1">
        <f t="shared" si="30"/>
        <v>-12157214.624788141</v>
      </c>
      <c r="J34" s="1">
        <f t="shared" si="30"/>
        <v>-12550688.545586301</v>
      </c>
      <c r="K34" s="1">
        <f t="shared" si="30"/>
        <v>-11513318.197279401</v>
      </c>
      <c r="L34" s="1">
        <f t="shared" si="30"/>
        <v>-16653286.27149429</v>
      </c>
      <c r="M34" s="1">
        <f t="shared" si="30"/>
        <v>-20297838.128673799</v>
      </c>
      <c r="N34" s="1">
        <f t="shared" si="30"/>
        <v>-15853638.843128102</v>
      </c>
      <c r="O34" s="1">
        <f t="shared" ref="O34" si="31">O20</f>
        <v>-16139236.618742902</v>
      </c>
      <c r="Q34" s="1">
        <f t="shared" ref="Q34:AC34" si="32">Q20</f>
        <v>-589423.41053343005</v>
      </c>
      <c r="R34" s="1">
        <f t="shared" si="32"/>
        <v>-156625.64123831992</v>
      </c>
      <c r="S34" s="1">
        <f t="shared" si="32"/>
        <v>-1062152.1265799871</v>
      </c>
      <c r="T34" s="1">
        <f t="shared" si="32"/>
        <v>652549.45501969988</v>
      </c>
      <c r="U34" s="1">
        <f t="shared" si="32"/>
        <v>-1446973.7651233589</v>
      </c>
      <c r="V34" s="1">
        <f t="shared" si="32"/>
        <v>-562963.4533776301</v>
      </c>
      <c r="W34" s="1">
        <f t="shared" si="32"/>
        <v>-1530.2759020095691</v>
      </c>
      <c r="X34" s="1">
        <f t="shared" si="32"/>
        <v>-1355726.67869245</v>
      </c>
      <c r="Y34" s="1">
        <f t="shared" si="32"/>
        <v>-1468116.2069083401</v>
      </c>
      <c r="Z34" s="1">
        <f t="shared" si="32"/>
        <v>-1175978.4714358598</v>
      </c>
      <c r="AA34" s="1">
        <f t="shared" si="32"/>
        <v>-2249200.28372862</v>
      </c>
      <c r="AB34" s="1">
        <f t="shared" si="32"/>
        <v>-2977945.3252900001</v>
      </c>
      <c r="AC34" s="1">
        <f t="shared" si="32"/>
        <v>-2183133.58010065</v>
      </c>
      <c r="AD34" s="1">
        <f t="shared" ref="AD34" si="33">AD20</f>
        <v>-2055204.9608975197</v>
      </c>
      <c r="AF34" s="1">
        <f t="shared" ref="AF34:AR34" si="34">AF20</f>
        <v>-396448.83467484603</v>
      </c>
      <c r="AG34" s="1">
        <f t="shared" si="34"/>
        <v>-214006.42266983306</v>
      </c>
      <c r="AH34" s="1">
        <f t="shared" si="34"/>
        <v>-719163.44859248004</v>
      </c>
      <c r="AI34" s="1">
        <f t="shared" si="34"/>
        <v>-24806.479201840004</v>
      </c>
      <c r="AJ34" s="1">
        <f t="shared" si="34"/>
        <v>-941365.24574236106</v>
      </c>
      <c r="AK34" s="1">
        <f t="shared" si="34"/>
        <v>-550046.50718425715</v>
      </c>
      <c r="AL34" s="1">
        <f t="shared" si="34"/>
        <v>-354910.24991704011</v>
      </c>
      <c r="AM34" s="1">
        <f t="shared" si="34"/>
        <v>-874844.30728387495</v>
      </c>
      <c r="AN34" s="1">
        <f t="shared" si="34"/>
        <v>-903159.05126915604</v>
      </c>
      <c r="AO34" s="1">
        <f t="shared" si="34"/>
        <v>-828508.93018706108</v>
      </c>
      <c r="AP34" s="1">
        <f t="shared" si="34"/>
        <v>-1198385.7439252292</v>
      </c>
      <c r="AQ34" s="1">
        <f t="shared" si="34"/>
        <v>-1460651.0360385519</v>
      </c>
      <c r="AR34" s="1">
        <f t="shared" si="34"/>
        <v>-1140842.3820507149</v>
      </c>
      <c r="AS34" s="1">
        <f t="shared" ref="AS34" si="35">AS20</f>
        <v>-1161394.25975304</v>
      </c>
      <c r="AU34" s="1">
        <f t="shared" ref="AU34:BG34" si="36">AU20</f>
        <v>-22609.154575441193</v>
      </c>
      <c r="AV34" s="1">
        <f t="shared" si="36"/>
        <v>-6007.860003439404</v>
      </c>
      <c r="AW34" s="1">
        <f t="shared" si="36"/>
        <v>-40742.123884674409</v>
      </c>
      <c r="AX34" s="1">
        <f t="shared" si="36"/>
        <v>25030.548894059495</v>
      </c>
      <c r="AY34" s="1">
        <f t="shared" si="36"/>
        <v>-55503.145850068904</v>
      </c>
      <c r="AZ34" s="1">
        <f t="shared" si="36"/>
        <v>-21594.20123170891</v>
      </c>
      <c r="BA34" s="1">
        <f t="shared" si="36"/>
        <v>-58.698456479993183</v>
      </c>
      <c r="BB34" s="1">
        <f t="shared" si="36"/>
        <v>-52003.082152551302</v>
      </c>
      <c r="BC34" s="1">
        <f t="shared" si="36"/>
        <v>-56314.129475552108</v>
      </c>
      <c r="BD34" s="1">
        <f t="shared" si="36"/>
        <v>-45108.284745633006</v>
      </c>
      <c r="BE34" s="1">
        <f t="shared" si="36"/>
        <v>-86275.020600088188</v>
      </c>
      <c r="BF34" s="1">
        <f t="shared" si="36"/>
        <v>-114228.2864465139</v>
      </c>
      <c r="BG34" s="1">
        <f t="shared" si="36"/>
        <v>-83740.82822170599</v>
      </c>
      <c r="BH34" s="1">
        <f t="shared" ref="BH34" si="37">BH20</f>
        <v>-78833.7310917</v>
      </c>
      <c r="BJ34" s="1">
        <f t="shared" ref="BJ34:BV34" si="38">BJ20</f>
        <v>-851577.55481846211</v>
      </c>
      <c r="BK34" s="1">
        <f t="shared" si="38"/>
        <v>-307928.29799882416</v>
      </c>
      <c r="BL34" s="1">
        <f t="shared" si="38"/>
        <v>-1538131.6389603158</v>
      </c>
      <c r="BM34" s="1">
        <f t="shared" si="38"/>
        <v>594367.7836788781</v>
      </c>
      <c r="BN34" s="1">
        <f t="shared" si="38"/>
        <v>-2066585.2744315122</v>
      </c>
      <c r="BO34" s="1">
        <f t="shared" si="38"/>
        <v>-942126.74793663016</v>
      </c>
      <c r="BP34" s="1">
        <f t="shared" si="38"/>
        <v>-268099.62360233441</v>
      </c>
      <c r="BQ34" s="1">
        <f t="shared" si="38"/>
        <v>-1930887.0382622159</v>
      </c>
      <c r="BR34" s="1">
        <f t="shared" si="38"/>
        <v>-2057740.2703038724</v>
      </c>
      <c r="BS34" s="1">
        <f t="shared" si="38"/>
        <v>-1727217.12400747</v>
      </c>
      <c r="BT34" s="1">
        <f t="shared" si="38"/>
        <v>-3013310.8736763182</v>
      </c>
      <c r="BU34" s="1">
        <f t="shared" si="38"/>
        <v>-3894948.5189489904</v>
      </c>
      <c r="BV34" s="1">
        <f t="shared" si="38"/>
        <v>-2908012.4439437967</v>
      </c>
      <c r="BW34" s="1">
        <f t="shared" ref="BW34" si="39">BW20</f>
        <v>-2803277.7339040372</v>
      </c>
      <c r="BY34" s="1">
        <f t="shared" ref="BY34:CK34" si="40">BY20</f>
        <v>-7928180.8559598075</v>
      </c>
      <c r="BZ34" s="1">
        <f t="shared" si="40"/>
        <v>-8533259.1438099034</v>
      </c>
      <c r="CA34" s="38">
        <f t="shared" si="40"/>
        <v>-9579137.6364498511</v>
      </c>
      <c r="CB34" s="1">
        <f t="shared" si="40"/>
        <v>-7684682.0331385098</v>
      </c>
      <c r="CC34" s="1">
        <f t="shared" si="40"/>
        <v>-10163977.082036806</v>
      </c>
      <c r="CD34" s="1">
        <f t="shared" si="40"/>
        <v>-8790474.3340838142</v>
      </c>
      <c r="CE34" s="1">
        <f t="shared" si="40"/>
        <v>-12189808.685684707</v>
      </c>
      <c r="CF34" s="1">
        <f t="shared" si="40"/>
        <v>-19237198.980039701</v>
      </c>
      <c r="CG34" s="1">
        <f t="shared" si="40"/>
        <v>-22269429.116616335</v>
      </c>
      <c r="CH34" s="1">
        <f t="shared" si="40"/>
        <v>-23924754.870850481</v>
      </c>
      <c r="CI34" s="1">
        <f t="shared" si="40"/>
        <v>-35751602.730779715</v>
      </c>
      <c r="CJ34" s="1">
        <f t="shared" si="40"/>
        <v>-25001726.490176577</v>
      </c>
      <c r="CK34" s="1">
        <f t="shared" si="40"/>
        <v>-27186945.73842125</v>
      </c>
      <c r="CL34" s="1">
        <f t="shared" ref="CL34" si="41">CL20</f>
        <v>-30107223.276647713</v>
      </c>
    </row>
    <row r="35" spans="1:90" x14ac:dyDescent="0.35">
      <c r="A35" s="62" t="s">
        <v>68</v>
      </c>
      <c r="B35" s="1">
        <f>B12*B4</f>
        <v>31489946.951995466</v>
      </c>
      <c r="C35" s="1">
        <f t="shared" ref="C35:N35" si="42">C12*C4</f>
        <v>33474037.536958545</v>
      </c>
      <c r="D35" s="1">
        <f t="shared" si="42"/>
        <v>27157772.955916453</v>
      </c>
      <c r="E35" s="1">
        <f t="shared" si="42"/>
        <v>30173547.752885591</v>
      </c>
      <c r="F35" s="1">
        <f t="shared" si="42"/>
        <v>35140570.188170992</v>
      </c>
      <c r="G35" s="1">
        <f t="shared" si="42"/>
        <v>35974007.713680178</v>
      </c>
      <c r="H35" s="1">
        <f t="shared" si="42"/>
        <v>41457598.83162836</v>
      </c>
      <c r="I35" s="1">
        <f t="shared" si="42"/>
        <v>39718557.990355328</v>
      </c>
      <c r="J35" s="1">
        <f t="shared" si="42"/>
        <v>40214668.404930741</v>
      </c>
      <c r="K35" s="1">
        <f t="shared" si="42"/>
        <v>42046358.270412952</v>
      </c>
      <c r="L35" s="1">
        <f t="shared" si="42"/>
        <v>44401217.292652436</v>
      </c>
      <c r="M35" s="1">
        <f t="shared" si="42"/>
        <v>48722400.595594086</v>
      </c>
      <c r="N35" s="1">
        <f t="shared" si="42"/>
        <v>44725342.372177027</v>
      </c>
      <c r="O35" s="1">
        <f t="shared" ref="O35" si="43">O12*O4</f>
        <v>46780267.149937637</v>
      </c>
      <c r="Q35" s="1">
        <f t="shared" ref="Q35:AD35" si="44">B12*B5</f>
        <v>3975915.9708322254</v>
      </c>
      <c r="R35" s="1">
        <f t="shared" si="44"/>
        <v>4663093.6169685898</v>
      </c>
      <c r="S35" s="1">
        <f t="shared" si="44"/>
        <v>4275961.80249382</v>
      </c>
      <c r="T35" s="1">
        <f t="shared" si="44"/>
        <v>5084937.0314910896</v>
      </c>
      <c r="U35" s="1">
        <f t="shared" si="44"/>
        <v>6588280.1494353516</v>
      </c>
      <c r="V35" s="1">
        <f t="shared" si="44"/>
        <v>6368382.3799264152</v>
      </c>
      <c r="W35" s="1">
        <f t="shared" si="44"/>
        <v>7539693.6614643</v>
      </c>
      <c r="X35" s="1">
        <f t="shared" si="44"/>
        <v>7401557.042156524</v>
      </c>
      <c r="Y35" s="1">
        <f t="shared" si="44"/>
        <v>7715647.5909729507</v>
      </c>
      <c r="Z35" s="1">
        <f t="shared" si="44"/>
        <v>8411571.7140383814</v>
      </c>
      <c r="AA35" s="1">
        <f t="shared" si="44"/>
        <v>9381036.2351527791</v>
      </c>
      <c r="AB35" s="1">
        <f t="shared" si="44"/>
        <v>9930198.8048680369</v>
      </c>
      <c r="AC35" s="1">
        <f t="shared" si="44"/>
        <v>9409440.7810367979</v>
      </c>
      <c r="AD35" s="1">
        <f t="shared" si="44"/>
        <v>10927439.808722006</v>
      </c>
      <c r="AF35" s="1">
        <f t="shared" ref="AF35:AS35" si="45">B12*B6</f>
        <v>2266045.4452661644</v>
      </c>
      <c r="AG35" s="1">
        <f t="shared" si="45"/>
        <v>2408822.4223091849</v>
      </c>
      <c r="AH35" s="1">
        <f t="shared" si="45"/>
        <v>1954298.2337868675</v>
      </c>
      <c r="AI35" s="1">
        <f t="shared" si="45"/>
        <v>2171316.152332061</v>
      </c>
      <c r="AJ35" s="1">
        <f t="shared" si="45"/>
        <v>2528747.6393768541</v>
      </c>
      <c r="AK35" s="1">
        <f t="shared" si="45"/>
        <v>2588722.5676126173</v>
      </c>
      <c r="AL35" s="1">
        <f t="shared" si="45"/>
        <v>2983326.8105308814</v>
      </c>
      <c r="AM35" s="1">
        <f t="shared" si="45"/>
        <v>2858183.8376479456</v>
      </c>
      <c r="AN35" s="1">
        <f t="shared" si="45"/>
        <v>2893884.397798514</v>
      </c>
      <c r="AO35" s="1">
        <f t="shared" si="45"/>
        <v>3025694.479382446</v>
      </c>
      <c r="AP35" s="1">
        <f t="shared" si="45"/>
        <v>3195152.2930054544</v>
      </c>
      <c r="AQ35" s="1">
        <f t="shared" si="45"/>
        <v>3506108.6041328884</v>
      </c>
      <c r="AR35" s="1">
        <f t="shared" si="45"/>
        <v>3218476.6308099194</v>
      </c>
      <c r="AS35" s="1">
        <f t="shared" si="45"/>
        <v>3366350.9012908335</v>
      </c>
      <c r="AU35" s="1">
        <f t="shared" ref="AU35:BH35" si="46">B12*B7</f>
        <v>152508.53148530039</v>
      </c>
      <c r="AV35" s="1">
        <f t="shared" si="46"/>
        <v>178867.35155358363</v>
      </c>
      <c r="AW35" s="1">
        <f t="shared" si="46"/>
        <v>164017.71565837946</v>
      </c>
      <c r="AX35" s="1">
        <f t="shared" si="46"/>
        <v>195048.45803006229</v>
      </c>
      <c r="AY35" s="1">
        <f t="shared" si="46"/>
        <v>252713.82443070656</v>
      </c>
      <c r="AZ35" s="1">
        <f t="shared" si="46"/>
        <v>244278.96661411092</v>
      </c>
      <c r="BA35" s="1">
        <f t="shared" si="46"/>
        <v>289208.22688268666</v>
      </c>
      <c r="BB35" s="1">
        <f t="shared" si="46"/>
        <v>283909.57039459096</v>
      </c>
      <c r="BC35" s="1">
        <f t="shared" si="46"/>
        <v>295957.48305291071</v>
      </c>
      <c r="BD35" s="1">
        <f t="shared" si="46"/>
        <v>322651.80124587921</v>
      </c>
      <c r="BE35" s="1">
        <f t="shared" si="46"/>
        <v>359838.60587829928</v>
      </c>
      <c r="BF35" s="1">
        <f t="shared" si="46"/>
        <v>380903.43161113118</v>
      </c>
      <c r="BG35" s="1">
        <f t="shared" si="46"/>
        <v>360928.14992602495</v>
      </c>
      <c r="BH35" s="1">
        <f t="shared" si="46"/>
        <v>419155.68899041921</v>
      </c>
      <c r="BJ35" s="1">
        <f t="shared" ref="BJ35:BW35" si="47">B12*B8</f>
        <v>5437577.6536227381</v>
      </c>
      <c r="BK35" s="1">
        <f t="shared" si="47"/>
        <v>6190389.1775004538</v>
      </c>
      <c r="BL35" s="1">
        <f t="shared" si="47"/>
        <v>5485209.7573941024</v>
      </c>
      <c r="BM35" s="1">
        <f t="shared" si="47"/>
        <v>6408219.1396175213</v>
      </c>
      <c r="BN35" s="1">
        <f t="shared" si="47"/>
        <v>8089018.8241885621</v>
      </c>
      <c r="BO35" s="1">
        <f t="shared" si="47"/>
        <v>7927508.664597461</v>
      </c>
      <c r="BP35" s="1">
        <f t="shared" si="47"/>
        <v>9324326.8131443448</v>
      </c>
      <c r="BQ35" s="1">
        <f t="shared" si="47"/>
        <v>9100534.7550614476</v>
      </c>
      <c r="BR35" s="1">
        <f t="shared" si="47"/>
        <v>9422415.6328132153</v>
      </c>
      <c r="BS35" s="1">
        <f t="shared" si="47"/>
        <v>10175203.628056796</v>
      </c>
      <c r="BT35" s="1">
        <f t="shared" si="47"/>
        <v>11213242.62438065</v>
      </c>
      <c r="BU35" s="1">
        <f t="shared" si="47"/>
        <v>11962764.200774975</v>
      </c>
      <c r="BV35" s="1">
        <f t="shared" si="47"/>
        <v>11257450.665194783</v>
      </c>
      <c r="BW35" s="1">
        <f t="shared" si="47"/>
        <v>12794567.167992257</v>
      </c>
      <c r="BY35" s="1">
        <f t="shared" ref="BY35:CL35" si="48">B12*B9</f>
        <v>3434097.7339000111</v>
      </c>
      <c r="BZ35" s="1">
        <f t="shared" si="48"/>
        <v>4337142.1169210374</v>
      </c>
      <c r="CA35" s="38">
        <f t="shared" si="48"/>
        <v>4183098.1831775741</v>
      </c>
      <c r="CB35" s="1">
        <f t="shared" si="48"/>
        <v>4316657.2155106692</v>
      </c>
      <c r="CC35" s="1">
        <f t="shared" si="48"/>
        <v>6006244.4847805202</v>
      </c>
      <c r="CD35" s="1">
        <f t="shared" si="48"/>
        <v>6783998.1156686144</v>
      </c>
      <c r="CE35" s="1">
        <f t="shared" si="48"/>
        <v>8503913.4224420302</v>
      </c>
      <c r="CF35" s="1">
        <f t="shared" si="48"/>
        <v>9787560.7310723588</v>
      </c>
      <c r="CG35" s="1">
        <f t="shared" si="48"/>
        <v>9375983.1034377683</v>
      </c>
      <c r="CH35" s="1">
        <f t="shared" si="48"/>
        <v>9098250.4968864527</v>
      </c>
      <c r="CI35" s="1">
        <f t="shared" si="48"/>
        <v>10133061.948930373</v>
      </c>
      <c r="CJ35" s="1">
        <f t="shared" si="48"/>
        <v>9536646.3630188815</v>
      </c>
      <c r="CK35" s="1">
        <f t="shared" si="48"/>
        <v>10227133.40085545</v>
      </c>
      <c r="CL35" s="1">
        <f t="shared" si="48"/>
        <v>10169201.933066845</v>
      </c>
    </row>
    <row r="36" spans="1:90" x14ac:dyDescent="0.35">
      <c r="A36" s="63" t="s">
        <v>69</v>
      </c>
      <c r="B36" s="1">
        <f>B52</f>
        <v>1054964.5154939725</v>
      </c>
      <c r="C36" s="1">
        <f t="shared" ref="C36:N36" si="49">C52</f>
        <v>139795.53940011447</v>
      </c>
      <c r="D36" s="1">
        <f t="shared" si="49"/>
        <v>2910586.0490696239</v>
      </c>
      <c r="E36" s="1">
        <f t="shared" si="49"/>
        <v>-1046167.2462628628</v>
      </c>
      <c r="F36" s="1">
        <f t="shared" si="49"/>
        <v>3458822.9804365975</v>
      </c>
      <c r="G36" s="1">
        <f t="shared" si="49"/>
        <v>1466137.3499808877</v>
      </c>
      <c r="H36" s="1">
        <f t="shared" si="49"/>
        <v>202719.26864096112</v>
      </c>
      <c r="I36" s="1">
        <f t="shared" si="49"/>
        <v>1903439.8653823964</v>
      </c>
      <c r="J36" s="1">
        <f t="shared" si="49"/>
        <v>2139057.0167011959</v>
      </c>
      <c r="K36" s="1">
        <f t="shared" si="49"/>
        <v>1987791.6968462004</v>
      </c>
      <c r="L36" s="1">
        <f t="shared" si="49"/>
        <v>2999506.4400158306</v>
      </c>
      <c r="M36" s="1">
        <f t="shared" si="49"/>
        <v>3964628.5029437593</v>
      </c>
      <c r="N36" s="1">
        <f t="shared" si="49"/>
        <v>2246566.3901237217</v>
      </c>
      <c r="O36" s="1">
        <f t="shared" ref="O36" si="50">O52</f>
        <v>2008470.0824613399</v>
      </c>
      <c r="Q36" s="1">
        <f>Q52</f>
        <v>133199.66121911598</v>
      </c>
      <c r="R36" s="1">
        <f t="shared" ref="R36:AC36" si="51">R52</f>
        <v>19474.187621902322</v>
      </c>
      <c r="S36" s="1">
        <f t="shared" si="51"/>
        <v>458268.60651995358</v>
      </c>
      <c r="T36" s="1">
        <f t="shared" si="51"/>
        <v>-176303.25128560074</v>
      </c>
      <c r="U36" s="1">
        <f t="shared" si="51"/>
        <v>648472.53930136852</v>
      </c>
      <c r="V36" s="1">
        <f t="shared" si="51"/>
        <v>227156.78314652405</v>
      </c>
      <c r="W36" s="1">
        <f t="shared" si="51"/>
        <v>-2681.7276642866009</v>
      </c>
      <c r="X36" s="1">
        <f t="shared" si="51"/>
        <v>332685.44178323366</v>
      </c>
      <c r="Y36" s="1">
        <f t="shared" si="51"/>
        <v>410402.74040505738</v>
      </c>
      <c r="Z36" s="1">
        <f t="shared" si="51"/>
        <v>397667.07744479825</v>
      </c>
      <c r="AA36" s="1">
        <f t="shared" si="51"/>
        <v>633732.14333065331</v>
      </c>
      <c r="AB36" s="1">
        <f t="shared" si="51"/>
        <v>808037.96078221384</v>
      </c>
      <c r="AC36" s="1">
        <f t="shared" si="51"/>
        <v>472638.82817556633</v>
      </c>
      <c r="AD36" s="1">
        <f t="shared" ref="AD36" si="52">AD52</f>
        <v>469160.12393368315</v>
      </c>
      <c r="AF36" s="1">
        <f t="shared" ref="AF36:AR36" si="53">AF52</f>
        <v>75916.213479078622</v>
      </c>
      <c r="AG36" s="1">
        <f t="shared" si="53"/>
        <v>10059.815147006248</v>
      </c>
      <c r="AH36" s="1">
        <f t="shared" si="53"/>
        <v>209448.43983395369</v>
      </c>
      <c r="AI36" s="1">
        <f t="shared" si="53"/>
        <v>-75283.153921932942</v>
      </c>
      <c r="AJ36" s="1">
        <f t="shared" si="53"/>
        <v>248900.07191020748</v>
      </c>
      <c r="AK36" s="1">
        <f t="shared" si="53"/>
        <v>105504.58751561258</v>
      </c>
      <c r="AL36" s="1">
        <f t="shared" si="53"/>
        <v>14587.864376900163</v>
      </c>
      <c r="AM36" s="1">
        <f t="shared" si="53"/>
        <v>136973.27734032579</v>
      </c>
      <c r="AN36" s="1">
        <f t="shared" si="53"/>
        <v>153928.50350779007</v>
      </c>
      <c r="AO36" s="1">
        <f t="shared" si="53"/>
        <v>143043.31244644508</v>
      </c>
      <c r="AP36" s="1">
        <f t="shared" si="53"/>
        <v>215847.2326678113</v>
      </c>
      <c r="AQ36" s="1">
        <f t="shared" si="53"/>
        <v>285298.30091374059</v>
      </c>
      <c r="AR36" s="1">
        <f t="shared" si="53"/>
        <v>161664.97655866359</v>
      </c>
      <c r="AS36" s="1">
        <f t="shared" ref="AS36" si="54">AS52</f>
        <v>144531.34802840417</v>
      </c>
      <c r="AU36" s="1">
        <f>AU52</f>
        <v>5109.2842192575981</v>
      </c>
      <c r="AV36" s="1">
        <f t="shared" ref="AV36:BG36" si="55">AV52</f>
        <v>746.99258683370931</v>
      </c>
      <c r="AW36" s="1">
        <f t="shared" si="55"/>
        <v>17578.307167176878</v>
      </c>
      <c r="AX36" s="1">
        <f t="shared" si="55"/>
        <v>-6762.6554854034121</v>
      </c>
      <c r="AY36" s="1">
        <f t="shared" si="55"/>
        <v>24874.166205452821</v>
      </c>
      <c r="AZ36" s="1">
        <f t="shared" si="55"/>
        <v>8713.2996946486801</v>
      </c>
      <c r="BA36" s="1">
        <f t="shared" si="55"/>
        <v>-102.86594357718221</v>
      </c>
      <c r="BB36" s="1">
        <f t="shared" si="55"/>
        <v>12761.177184103986</v>
      </c>
      <c r="BC36" s="1">
        <f t="shared" si="55"/>
        <v>15742.264101124088</v>
      </c>
      <c r="BD36" s="1">
        <f t="shared" si="55"/>
        <v>15253.748430820649</v>
      </c>
      <c r="BE36" s="1">
        <f t="shared" si="55"/>
        <v>24308.752811533497</v>
      </c>
      <c r="BF36" s="1">
        <f t="shared" si="55"/>
        <v>30994.790555766245</v>
      </c>
      <c r="BG36" s="1">
        <f t="shared" si="55"/>
        <v>18129.521382440296</v>
      </c>
      <c r="BH36" s="1">
        <f t="shared" ref="BH36" si="56">BH52</f>
        <v>17996.084941807509</v>
      </c>
      <c r="BJ36" s="1">
        <f>BJ52</f>
        <v>182167.70842960829</v>
      </c>
      <c r="BK36" s="1">
        <f t="shared" ref="BK36:BV36" si="57">BK52</f>
        <v>25852.537006024158</v>
      </c>
      <c r="BL36" s="1">
        <f t="shared" si="57"/>
        <v>587867.60689129948</v>
      </c>
      <c r="BM36" s="1">
        <f t="shared" si="57"/>
        <v>-222183.6499190437</v>
      </c>
      <c r="BN36" s="1">
        <f t="shared" si="57"/>
        <v>796187.54187732877</v>
      </c>
      <c r="BO36" s="1">
        <f t="shared" si="57"/>
        <v>292662.44721248467</v>
      </c>
      <c r="BP36" s="1">
        <f t="shared" si="57"/>
        <v>8441.3828567425298</v>
      </c>
      <c r="BQ36" s="1">
        <f t="shared" si="57"/>
        <v>415440.28538359754</v>
      </c>
      <c r="BR36" s="1">
        <f t="shared" si="57"/>
        <v>501187.37945810816</v>
      </c>
      <c r="BS36" s="1">
        <f t="shared" si="57"/>
        <v>481044.87802462844</v>
      </c>
      <c r="BT36" s="1">
        <f t="shared" si="57"/>
        <v>757506.11168166494</v>
      </c>
      <c r="BU36" s="1">
        <f t="shared" si="57"/>
        <v>973431.42670758755</v>
      </c>
      <c r="BV36" s="1">
        <f t="shared" si="57"/>
        <v>565464.87878057139</v>
      </c>
      <c r="BW36" s="1">
        <f t="shared" ref="BW36" si="58">BW52</f>
        <v>549323.61315061175</v>
      </c>
      <c r="BY36" s="1">
        <f>BY52</f>
        <v>115047.86773777785</v>
      </c>
      <c r="BZ36" s="1">
        <f t="shared" ref="BZ36:CK36" si="59">BZ52</f>
        <v>18112.936660851523</v>
      </c>
      <c r="CA36" s="38">
        <f t="shared" si="59"/>
        <v>448316.11316614615</v>
      </c>
      <c r="CB36" s="1">
        <f t="shared" si="59"/>
        <v>-149665.7081625296</v>
      </c>
      <c r="CC36" s="1">
        <f t="shared" si="59"/>
        <v>591183.81798689545</v>
      </c>
      <c r="CD36" s="1">
        <f t="shared" si="59"/>
        <v>245483.06294446997</v>
      </c>
      <c r="CE36" s="1">
        <f t="shared" si="59"/>
        <v>6337.6191534928184</v>
      </c>
      <c r="CF36" s="1">
        <f t="shared" si="59"/>
        <v>453998.16174879042</v>
      </c>
      <c r="CG36" s="1">
        <f t="shared" si="59"/>
        <v>498717.58841659781</v>
      </c>
      <c r="CH36" s="1">
        <f t="shared" si="59"/>
        <v>430130.63526750403</v>
      </c>
      <c r="CI36" s="1">
        <f t="shared" si="59"/>
        <v>684534.93904379057</v>
      </c>
      <c r="CJ36" s="1">
        <f t="shared" si="59"/>
        <v>776013.89773759956</v>
      </c>
      <c r="CK36" s="1">
        <f t="shared" si="59"/>
        <v>513711.75595442229</v>
      </c>
      <c r="CL36" s="1">
        <f t="shared" ref="CL36" si="60">CL52</f>
        <v>436605.84022766765</v>
      </c>
    </row>
    <row r="37" spans="1:90" x14ac:dyDescent="0.35">
      <c r="A37" s="63" t="s">
        <v>70</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-1199802.5760063322</v>
      </c>
      <c r="M37" s="1">
        <f>-M36*WACC!N43</f>
        <v>-1585851.4011775039</v>
      </c>
      <c r="N37" s="1">
        <f>-N36*WACC!O43</f>
        <v>-898626.55604948872</v>
      </c>
      <c r="O37" s="1">
        <f>-O36*WACC!P43</f>
        <v>-803388.03298453602</v>
      </c>
      <c r="Q37" s="1">
        <f>-Q36*WACC!$C$43</f>
        <v>-53279.864487646395</v>
      </c>
      <c r="R37" s="1">
        <f>-R36*WACC!$D$43</f>
        <v>-7789.6750487609288</v>
      </c>
      <c r="S37" s="1">
        <f>-S36*WACC!$E$43</f>
        <v>-183307.44260798144</v>
      </c>
      <c r="T37" s="1">
        <f>-T36*WACC!$F$43</f>
        <v>70521.300514240298</v>
      </c>
      <c r="U37" s="1">
        <f>-U36*WACC!$G$43</f>
        <v>-259389.01572054741</v>
      </c>
      <c r="V37" s="1">
        <f>-V36*WACC!$H$43</f>
        <v>-90862.713258609627</v>
      </c>
      <c r="W37" s="1">
        <f>-W36*WACC!$I$43</f>
        <v>1072.6910657146404</v>
      </c>
      <c r="X37" s="1">
        <f>-X36*WACC!$J$43</f>
        <v>-133074.17671329348</v>
      </c>
      <c r="Y37" s="1">
        <f>-Y36*WACC!$K$43</f>
        <v>-164161.09616202296</v>
      </c>
      <c r="Z37" s="1">
        <f>-Z36*WACC!$L$43</f>
        <v>-159066.83097791931</v>
      </c>
      <c r="AA37" s="1">
        <f>-AA36*WACC!M$43</f>
        <v>-253492.85733226134</v>
      </c>
      <c r="AB37" s="1">
        <f>-AB36*WACC!N$43</f>
        <v>-323215.18431288557</v>
      </c>
      <c r="AC37" s="1">
        <f>-AC36*WACC!O$43</f>
        <v>-189055.53127022655</v>
      </c>
      <c r="AD37" s="1">
        <f>-AD36*WACC!P$43</f>
        <v>-187664.04957347328</v>
      </c>
      <c r="AF37" s="1">
        <f>-AF36*WACC!$C$43</f>
        <v>-30366.48539163145</v>
      </c>
      <c r="AG37" s="1">
        <f>-AG36*WACC!$D$43</f>
        <v>-4023.926058802499</v>
      </c>
      <c r="AH37" s="1">
        <f>-AH36*WACC!$E$43</f>
        <v>-83779.375933581483</v>
      </c>
      <c r="AI37" s="1">
        <f>-AI36*WACC!$F$43</f>
        <v>30113.261568773178</v>
      </c>
      <c r="AJ37" s="1">
        <f>-AJ36*WACC!$G$43</f>
        <v>-99560.028764082992</v>
      </c>
      <c r="AK37" s="1">
        <f>-AK36*WACC!$H$43</f>
        <v>-42201.835006245034</v>
      </c>
      <c r="AL37" s="1">
        <f>-AL36*WACC!$I$43</f>
        <v>-5835.1457507600653</v>
      </c>
      <c r="AM37" s="1">
        <f>-AM36*WACC!$J$43</f>
        <v>-54789.310936130321</v>
      </c>
      <c r="AN37" s="1">
        <f>-AN36*WACC!$K$43</f>
        <v>-61571.401403116033</v>
      </c>
      <c r="AO37" s="1">
        <f>-AO36*WACC!$L$43</f>
        <v>-57217.324978578035</v>
      </c>
      <c r="AP37" s="1">
        <f>-AP36*WACC!M$43</f>
        <v>-86338.893067124533</v>
      </c>
      <c r="AQ37" s="1">
        <f>-AQ36*WACC!N$43</f>
        <v>-114119.32036549624</v>
      </c>
      <c r="AR37" s="1">
        <f>-AR36*WACC!O$43</f>
        <v>-64665.990623465441</v>
      </c>
      <c r="AS37" s="1">
        <f>-AS36*WACC!P$43</f>
        <v>-57812.539211361669</v>
      </c>
      <c r="AU37" s="38">
        <f>-AU36*WACC!C43</f>
        <v>-2043.7136877030393</v>
      </c>
      <c r="AV37" s="38">
        <f>-AV36*WACC!D43</f>
        <v>-298.79703473348371</v>
      </c>
      <c r="AW37" s="38">
        <f>-AW36*WACC!E43</f>
        <v>-7031.3228668707516</v>
      </c>
      <c r="AX37" s="38">
        <f>-AX36*WACC!F43</f>
        <v>2705.0621941613649</v>
      </c>
      <c r="AY37" s="38">
        <f>-AY36*WACC!G43</f>
        <v>-9949.6664821811282</v>
      </c>
      <c r="AZ37" s="38">
        <f>-AZ36*WACC!H43</f>
        <v>-3485.3198778594724</v>
      </c>
      <c r="BA37" s="38">
        <f>-BA36*WACC!I43</f>
        <v>41.146377430872889</v>
      </c>
      <c r="BB37" s="38">
        <f>-BB36*WACC!J43</f>
        <v>-5104.4708736415951</v>
      </c>
      <c r="BC37" s="38">
        <f>-BC36*WACC!K43</f>
        <v>-6296.9056404496359</v>
      </c>
      <c r="BD37" s="38">
        <f>-BD36*WACC!L43</f>
        <v>-6101.4993723282605</v>
      </c>
      <c r="BE37" s="38">
        <f>-BE36*WACC!M43</f>
        <v>-9723.5011246134</v>
      </c>
      <c r="BF37" s="38">
        <f>-BF36*WACC!N43</f>
        <v>-12397.9162223065</v>
      </c>
      <c r="BG37" s="38">
        <f>-BG36*WACC!O43</f>
        <v>-7251.8085529761192</v>
      </c>
      <c r="BH37" s="38">
        <f>-BH36*WACC!P43</f>
        <v>-7198.433976723004</v>
      </c>
      <c r="BJ37" s="38">
        <f>-BJ36*WACC!C43</f>
        <v>-72867.083371843313</v>
      </c>
      <c r="BK37" s="38">
        <f>-BK36*WACC!D43</f>
        <v>-10341.014802409663</v>
      </c>
      <c r="BL37" s="38">
        <f>-BL36*WACC!E43</f>
        <v>-235147.0427565198</v>
      </c>
      <c r="BM37" s="38">
        <f>-BM36*WACC!F43</f>
        <v>88873.459967617484</v>
      </c>
      <c r="BN37" s="38">
        <f>-BN36*WACC!G43</f>
        <v>-318475.01675093151</v>
      </c>
      <c r="BO37" s="38">
        <f>-BO36*WACC!H43</f>
        <v>-117064.97888499388</v>
      </c>
      <c r="BP37" s="38">
        <f>-BP36*WACC!I43</f>
        <v>-3376.5531426970119</v>
      </c>
      <c r="BQ37" s="38">
        <f>-BQ36*WACC!J43</f>
        <v>-166176.11415343903</v>
      </c>
      <c r="BR37" s="38">
        <f>-BR36*WACC!K43</f>
        <v>-200474.95178324328</v>
      </c>
      <c r="BS37" s="38">
        <f>-BS36*WACC!L43</f>
        <v>-192417.9512098514</v>
      </c>
      <c r="BT37" s="38">
        <f>-BT36*WACC!M43</f>
        <v>-303002.44467266597</v>
      </c>
      <c r="BU37" s="38">
        <f>-BU36*WACC!N43</f>
        <v>-389372.57068303507</v>
      </c>
      <c r="BV37" s="38">
        <f>-BV36*WACC!O43</f>
        <v>-226185.95151222858</v>
      </c>
      <c r="BW37" s="38">
        <f>-BW36*WACC!P43</f>
        <v>-219729.44526024471</v>
      </c>
      <c r="BY37" s="38">
        <f>-BY36*WACC!C43</f>
        <v>-46019.147095111141</v>
      </c>
      <c r="BZ37" s="38">
        <f>-BZ36*WACC!D43</f>
        <v>-7245.1746643406095</v>
      </c>
      <c r="CA37" s="38">
        <f>-CA36*WACC!E43</f>
        <v>-179326.44526645847</v>
      </c>
      <c r="CB37" s="38">
        <f>-CB36*WACC!F43</f>
        <v>59866.283265011843</v>
      </c>
      <c r="CC37" s="38">
        <f>-CC36*WACC!G43</f>
        <v>-236473.52719475818</v>
      </c>
      <c r="CD37" s="38">
        <f>-CD36*WACC!H43</f>
        <v>-98193.225177788001</v>
      </c>
      <c r="CE37" s="38">
        <f>-CE36*WACC!I43</f>
        <v>-2535.0476613971277</v>
      </c>
      <c r="CF37" s="38">
        <f>-CF36*WACC!J43</f>
        <v>-181599.26469951618</v>
      </c>
      <c r="CG37" s="38">
        <f>-CG36*WACC!K43</f>
        <v>-199487.03536663915</v>
      </c>
      <c r="CH37" s="38">
        <f>-CH36*WACC!L43</f>
        <v>-172052.25410700162</v>
      </c>
      <c r="CI37" s="38">
        <f>-CI36*WACC!M43</f>
        <v>-273813.97561751626</v>
      </c>
      <c r="CJ37" s="38">
        <f>-CJ36*WACC!N43</f>
        <v>-310405.55909503985</v>
      </c>
      <c r="CK37" s="38">
        <f>-CK36*WACC!O43</f>
        <v>-205484.70238176893</v>
      </c>
      <c r="CL37" s="38">
        <f>-CL36*WACC!P43</f>
        <v>-174642.33609106706</v>
      </c>
    </row>
    <row r="38" spans="1:90" x14ac:dyDescent="0.35">
      <c r="A38" s="62" t="s">
        <v>71</v>
      </c>
      <c r="B38" s="1">
        <f>B36+B37</f>
        <v>632978.70929638343</v>
      </c>
      <c r="C38" s="1">
        <f t="shared" ref="C38:N38" si="61">C36+C37</f>
        <v>83877.323640068673</v>
      </c>
      <c r="D38" s="1">
        <f t="shared" si="61"/>
        <v>1746351.6294417742</v>
      </c>
      <c r="E38" s="1">
        <f t="shared" si="61"/>
        <v>-627700.34775771759</v>
      </c>
      <c r="F38" s="1">
        <f t="shared" si="61"/>
        <v>2075293.7882619584</v>
      </c>
      <c r="G38" s="1">
        <f t="shared" si="61"/>
        <v>879682.40998853266</v>
      </c>
      <c r="H38" s="1">
        <f t="shared" si="61"/>
        <v>121631.56118457667</v>
      </c>
      <c r="I38" s="1">
        <f t="shared" si="61"/>
        <v>1142063.9192294378</v>
      </c>
      <c r="J38" s="1">
        <f t="shared" si="61"/>
        <v>1283434.2100207175</v>
      </c>
      <c r="K38" s="1">
        <f t="shared" si="61"/>
        <v>1192675.0181077202</v>
      </c>
      <c r="L38" s="1">
        <f t="shared" si="61"/>
        <v>1799703.8640094984</v>
      </c>
      <c r="M38" s="1">
        <f t="shared" si="61"/>
        <v>2378777.1017662557</v>
      </c>
      <c r="N38" s="1">
        <f t="shared" si="61"/>
        <v>1347939.834074233</v>
      </c>
      <c r="O38" s="1">
        <f t="shared" ref="O38" si="62">O36+O37</f>
        <v>1205082.0494768037</v>
      </c>
      <c r="Q38" s="1">
        <f t="shared" ref="Q38:AC38" si="63">Q36+Q37</f>
        <v>79919.796731469585</v>
      </c>
      <c r="R38" s="1">
        <f t="shared" si="63"/>
        <v>11684.512573141394</v>
      </c>
      <c r="S38" s="1">
        <f t="shared" si="63"/>
        <v>274961.16391197214</v>
      </c>
      <c r="T38" s="1">
        <f t="shared" si="63"/>
        <v>-105781.95077136044</v>
      </c>
      <c r="U38" s="1">
        <f t="shared" si="63"/>
        <v>389083.52358082111</v>
      </c>
      <c r="V38" s="1">
        <f t="shared" si="63"/>
        <v>136294.0698879144</v>
      </c>
      <c r="W38" s="1">
        <f t="shared" si="63"/>
        <v>-1609.0365985719604</v>
      </c>
      <c r="X38" s="1">
        <f t="shared" si="63"/>
        <v>199611.26506994019</v>
      </c>
      <c r="Y38" s="1">
        <f t="shared" si="63"/>
        <v>246241.64424303442</v>
      </c>
      <c r="Z38" s="1">
        <f t="shared" si="63"/>
        <v>238600.24646687895</v>
      </c>
      <c r="AA38" s="1">
        <f t="shared" si="63"/>
        <v>380239.28599839198</v>
      </c>
      <c r="AB38" s="1">
        <f t="shared" si="63"/>
        <v>484822.77646932827</v>
      </c>
      <c r="AC38" s="1">
        <f t="shared" si="63"/>
        <v>283583.29690533981</v>
      </c>
      <c r="AD38" s="1">
        <f t="shared" ref="AD38" si="64">AD36+AD37</f>
        <v>281496.07436020987</v>
      </c>
      <c r="AF38" s="1">
        <f t="shared" ref="AF38:AR38" si="65">AF36+AF37</f>
        <v>45549.728087447176</v>
      </c>
      <c r="AG38" s="1">
        <f t="shared" si="65"/>
        <v>6035.8890882037485</v>
      </c>
      <c r="AH38" s="1">
        <f t="shared" si="65"/>
        <v>125669.0639003722</v>
      </c>
      <c r="AI38" s="1">
        <f t="shared" si="65"/>
        <v>-45169.892353159768</v>
      </c>
      <c r="AJ38" s="1">
        <f t="shared" si="65"/>
        <v>149340.04314612449</v>
      </c>
      <c r="AK38" s="1">
        <f t="shared" si="65"/>
        <v>63302.75250936755</v>
      </c>
      <c r="AL38" s="1">
        <f t="shared" si="65"/>
        <v>8752.7186261400966</v>
      </c>
      <c r="AM38" s="1">
        <f t="shared" si="65"/>
        <v>82183.966404195467</v>
      </c>
      <c r="AN38" s="1">
        <f t="shared" si="65"/>
        <v>92357.102104674035</v>
      </c>
      <c r="AO38" s="1">
        <f t="shared" si="65"/>
        <v>85825.987467867046</v>
      </c>
      <c r="AP38" s="1">
        <f t="shared" si="65"/>
        <v>129508.33960068677</v>
      </c>
      <c r="AQ38" s="1">
        <f t="shared" si="65"/>
        <v>171178.98054824435</v>
      </c>
      <c r="AR38" s="1">
        <f t="shared" si="65"/>
        <v>96998.985935198143</v>
      </c>
      <c r="AS38" s="1">
        <f t="shared" ref="AS38" si="66">AS36+AS37</f>
        <v>86718.808817042504</v>
      </c>
      <c r="AU38" s="1">
        <f>AU36+AU37</f>
        <v>3065.5705315545588</v>
      </c>
      <c r="AV38" s="1">
        <f t="shared" ref="AV38:BG38" si="67">AV36+AV37</f>
        <v>448.1955521002256</v>
      </c>
      <c r="AW38" s="1">
        <f t="shared" si="67"/>
        <v>10546.984300306125</v>
      </c>
      <c r="AX38" s="1">
        <f t="shared" si="67"/>
        <v>-4057.5932912420471</v>
      </c>
      <c r="AY38" s="1">
        <f t="shared" si="67"/>
        <v>14924.499723271692</v>
      </c>
      <c r="AZ38" s="1">
        <f t="shared" si="67"/>
        <v>5227.9798167892077</v>
      </c>
      <c r="BA38" s="1">
        <f t="shared" si="67"/>
        <v>-61.719566146309319</v>
      </c>
      <c r="BB38" s="1">
        <f t="shared" si="67"/>
        <v>7656.7063104623912</v>
      </c>
      <c r="BC38" s="1">
        <f t="shared" si="67"/>
        <v>9445.3584606744516</v>
      </c>
      <c r="BD38" s="1">
        <f t="shared" si="67"/>
        <v>9152.2490584923889</v>
      </c>
      <c r="BE38" s="1">
        <f t="shared" si="67"/>
        <v>14585.251686920097</v>
      </c>
      <c r="BF38" s="1">
        <f t="shared" si="67"/>
        <v>18596.874333459746</v>
      </c>
      <c r="BG38" s="1">
        <f t="shared" si="67"/>
        <v>10877.712829464177</v>
      </c>
      <c r="BH38" s="1">
        <f t="shared" ref="BH38" si="68">BH36+BH37</f>
        <v>10797.650965084504</v>
      </c>
      <c r="BJ38" s="1">
        <f>BJ36+BJ37</f>
        <v>109300.62505776498</v>
      </c>
      <c r="BK38" s="1">
        <f t="shared" ref="BK38:BV38" si="69">BK36+BK37</f>
        <v>15511.522203614495</v>
      </c>
      <c r="BL38" s="1">
        <f t="shared" si="69"/>
        <v>352720.56413477968</v>
      </c>
      <c r="BM38" s="1">
        <f t="shared" si="69"/>
        <v>-133310.18995142623</v>
      </c>
      <c r="BN38" s="1">
        <f t="shared" si="69"/>
        <v>477712.52512639726</v>
      </c>
      <c r="BO38" s="1">
        <f t="shared" si="69"/>
        <v>175597.46832749079</v>
      </c>
      <c r="BP38" s="1">
        <f t="shared" si="69"/>
        <v>5064.8297140455179</v>
      </c>
      <c r="BQ38" s="1">
        <f t="shared" si="69"/>
        <v>249264.17123015851</v>
      </c>
      <c r="BR38" s="1">
        <f t="shared" si="69"/>
        <v>300712.42767486488</v>
      </c>
      <c r="BS38" s="1">
        <f t="shared" si="69"/>
        <v>288626.92681477708</v>
      </c>
      <c r="BT38" s="1">
        <f t="shared" si="69"/>
        <v>454503.66700899898</v>
      </c>
      <c r="BU38" s="1">
        <f t="shared" si="69"/>
        <v>584058.85602455249</v>
      </c>
      <c r="BV38" s="1">
        <f t="shared" si="69"/>
        <v>339278.92726834281</v>
      </c>
      <c r="BW38" s="1">
        <f t="shared" ref="BW38" si="70">BW36+BW37</f>
        <v>329594.16789036704</v>
      </c>
      <c r="BY38" s="1">
        <f>BY36+BY37</f>
        <v>69028.720642666711</v>
      </c>
      <c r="BZ38" s="1">
        <f t="shared" ref="BZ38:CK38" si="71">BZ36+BZ37</f>
        <v>10867.761996510913</v>
      </c>
      <c r="CA38" s="38">
        <f t="shared" si="71"/>
        <v>268989.66789968766</v>
      </c>
      <c r="CB38" s="1">
        <f t="shared" si="71"/>
        <v>-89799.424897517747</v>
      </c>
      <c r="CC38" s="1">
        <f t="shared" si="71"/>
        <v>354710.29079213727</v>
      </c>
      <c r="CD38" s="1">
        <f t="shared" si="71"/>
        <v>147289.83776668197</v>
      </c>
      <c r="CE38" s="1">
        <f t="shared" si="71"/>
        <v>3802.5714920956907</v>
      </c>
      <c r="CF38" s="1">
        <f t="shared" si="71"/>
        <v>272398.89704927424</v>
      </c>
      <c r="CG38" s="1">
        <f t="shared" si="71"/>
        <v>299230.55304995866</v>
      </c>
      <c r="CH38" s="1">
        <f t="shared" si="71"/>
        <v>258078.38116050241</v>
      </c>
      <c r="CI38" s="1">
        <f t="shared" si="71"/>
        <v>410720.96342627431</v>
      </c>
      <c r="CJ38" s="1">
        <f t="shared" si="71"/>
        <v>465608.33864255971</v>
      </c>
      <c r="CK38" s="1">
        <f t="shared" si="71"/>
        <v>308227.05357265333</v>
      </c>
      <c r="CL38" s="1">
        <f t="shared" ref="CL38" si="72">CL36+CL37</f>
        <v>261963.50413660059</v>
      </c>
    </row>
    <row r="39" spans="1:90" x14ac:dyDescent="0.35">
      <c r="A39" s="61" t="s">
        <v>72</v>
      </c>
      <c r="B39" s="1">
        <f>B33-B34+B35+B38</f>
        <v>62358322.496868394</v>
      </c>
      <c r="C39" s="1">
        <f t="shared" ref="C39:N39" si="73">C33-C34+C35+C38</f>
        <v>62805909.06857916</v>
      </c>
      <c r="D39" s="1">
        <f t="shared" si="73"/>
        <v>68507053.796112791</v>
      </c>
      <c r="E39" s="1">
        <f t="shared" si="73"/>
        <v>62395382.971329637</v>
      </c>
      <c r="F39" s="1">
        <f t="shared" si="73"/>
        <v>83259082.594585583</v>
      </c>
      <c r="G39" s="1">
        <f t="shared" si="73"/>
        <v>80770773.704041287</v>
      </c>
      <c r="H39" s="1">
        <f t="shared" si="73"/>
        <v>85109745.942765072</v>
      </c>
      <c r="I39" s="1">
        <f t="shared" si="73"/>
        <v>86644574.761816487</v>
      </c>
      <c r="J39" s="1">
        <f t="shared" si="73"/>
        <v>89295625.856455863</v>
      </c>
      <c r="K39" s="1">
        <f t="shared" si="73"/>
        <v>90656386.59965992</v>
      </c>
      <c r="L39" s="1">
        <f t="shared" si="73"/>
        <v>96268820.379991397</v>
      </c>
      <c r="M39" s="1">
        <f t="shared" si="73"/>
        <v>106505441.55734146</v>
      </c>
      <c r="N39" s="1">
        <f t="shared" si="73"/>
        <v>97659723.176459908</v>
      </c>
      <c r="O39" s="1">
        <f t="shared" ref="O39" si="74">O33-O34+O35+O38</f>
        <v>100411069.059259</v>
      </c>
      <c r="Q39" s="1">
        <f t="shared" ref="Q39:AC39" si="75">Q33-Q34+Q35+Q38</f>
        <v>7767181.9994979668</v>
      </c>
      <c r="R39" s="1">
        <f t="shared" si="75"/>
        <v>8491507.2402012907</v>
      </c>
      <c r="S39" s="1">
        <f t="shared" si="75"/>
        <v>10274999.306503322</v>
      </c>
      <c r="T39" s="1">
        <f t="shared" si="75"/>
        <v>9804414.6593194995</v>
      </c>
      <c r="U39" s="1">
        <f t="shared" si="75"/>
        <v>14604096.493226239</v>
      </c>
      <c r="V39" s="1">
        <f t="shared" si="75"/>
        <v>13489022.823119648</v>
      </c>
      <c r="W39" s="1">
        <f t="shared" si="75"/>
        <v>14559343.370912319</v>
      </c>
      <c r="X39" s="1">
        <f t="shared" si="75"/>
        <v>15223240.838467889</v>
      </c>
      <c r="Y39" s="1">
        <f t="shared" si="75"/>
        <v>16192516.883786194</v>
      </c>
      <c r="Z39" s="1">
        <f t="shared" si="75"/>
        <v>17008921.511454593</v>
      </c>
      <c r="AA39" s="1">
        <f t="shared" si="75"/>
        <v>19070275.377911847</v>
      </c>
      <c r="AB39" s="1">
        <f t="shared" si="75"/>
        <v>20548069.745951362</v>
      </c>
      <c r="AC39" s="1">
        <f t="shared" si="75"/>
        <v>19393723.040939245</v>
      </c>
      <c r="AD39" s="1">
        <f t="shared" ref="AD39" si="76">AD33-AD34+AD35+AD38</f>
        <v>21740329.323546097</v>
      </c>
      <c r="AF39" s="1">
        <f t="shared" ref="AF39:AR39" si="77">AF33-AF34+AF35+AF38</f>
        <v>4487362.0423648525</v>
      </c>
      <c r="AG39" s="1">
        <f t="shared" si="77"/>
        <v>4519570.7823075801</v>
      </c>
      <c r="AH39" s="1">
        <f t="shared" si="77"/>
        <v>4929830.3823737521</v>
      </c>
      <c r="AI39" s="1">
        <f t="shared" si="77"/>
        <v>4490028.9480754388</v>
      </c>
      <c r="AJ39" s="1">
        <f t="shared" si="77"/>
        <v>5991399.8959132722</v>
      </c>
      <c r="AK39" s="1">
        <f t="shared" si="77"/>
        <v>5812338.9074514974</v>
      </c>
      <c r="AL39" s="1">
        <f t="shared" si="77"/>
        <v>6124575.3267025361</v>
      </c>
      <c r="AM39" s="1">
        <f t="shared" si="77"/>
        <v>6235023.0152926967</v>
      </c>
      <c r="AN39" s="1">
        <f t="shared" si="77"/>
        <v>6425795.0819250671</v>
      </c>
      <c r="AO39" s="1">
        <f t="shared" si="77"/>
        <v>6523716.6722324509</v>
      </c>
      <c r="AP39" s="1">
        <f t="shared" si="77"/>
        <v>6927592.5512285549</v>
      </c>
      <c r="AQ39" s="1">
        <f t="shared" si="77"/>
        <v>7664229.1936849952</v>
      </c>
      <c r="AR39" s="1">
        <f t="shared" si="77"/>
        <v>7027683.1913160076</v>
      </c>
      <c r="AS39" s="1">
        <f t="shared" ref="AS39" si="78">AS33-AS34+AS35+AS38</f>
        <v>7225672.5628310833</v>
      </c>
      <c r="AU39" s="1">
        <f t="shared" ref="AU39:BG39" si="79">AU33-AU34+AU35+AU38</f>
        <v>297934.24438860727</v>
      </c>
      <c r="AV39" s="1">
        <f t="shared" si="79"/>
        <v>325717.97512833739</v>
      </c>
      <c r="AW39" s="1">
        <f t="shared" si="79"/>
        <v>394129.31931740366</v>
      </c>
      <c r="AX39" s="1">
        <f t="shared" si="79"/>
        <v>376078.59238855465</v>
      </c>
      <c r="AY39" s="1">
        <f t="shared" si="79"/>
        <v>560185.20667712984</v>
      </c>
      <c r="AZ39" s="1">
        <f t="shared" si="79"/>
        <v>517413.11361141922</v>
      </c>
      <c r="BA39" s="1">
        <f t="shared" si="79"/>
        <v>558468.5625092074</v>
      </c>
      <c r="BB39" s="1">
        <f t="shared" si="79"/>
        <v>583934.39945759624</v>
      </c>
      <c r="BC39" s="1">
        <f t="shared" si="79"/>
        <v>621113.97451899608</v>
      </c>
      <c r="BD39" s="1">
        <f t="shared" si="79"/>
        <v>652429.69441270398</v>
      </c>
      <c r="BE39" s="1">
        <f t="shared" si="79"/>
        <v>731499.28576001222</v>
      </c>
      <c r="BF39" s="1">
        <f t="shared" si="79"/>
        <v>788184.65098411066</v>
      </c>
      <c r="BG39" s="1">
        <f t="shared" si="79"/>
        <v>743906.11942112201</v>
      </c>
      <c r="BH39" s="1">
        <f t="shared" ref="BH39" si="80">BH33-BH34+BH35+BH38</f>
        <v>833917.44781940081</v>
      </c>
      <c r="BJ39" s="1">
        <f t="shared" ref="BJ39:BV39" si="81">BJ33-BJ34+BJ35+BJ38</f>
        <v>10668087.760964163</v>
      </c>
      <c r="BK39" s="1">
        <f t="shared" si="81"/>
        <v>11372720.27605694</v>
      </c>
      <c r="BL39" s="1">
        <f t="shared" si="81"/>
        <v>13356384.836456988</v>
      </c>
      <c r="BM39" s="1">
        <f t="shared" si="81"/>
        <v>12583871.625148589</v>
      </c>
      <c r="BN39" s="1">
        <f t="shared" si="81"/>
        <v>18220757.684495889</v>
      </c>
      <c r="BO39" s="1">
        <f t="shared" si="81"/>
        <v>17038717.835044425</v>
      </c>
      <c r="BP39" s="1">
        <f t="shared" si="81"/>
        <v>18278777.978373349</v>
      </c>
      <c r="BQ39" s="1">
        <f t="shared" si="81"/>
        <v>18985429.425092176</v>
      </c>
      <c r="BR39" s="1">
        <f t="shared" si="81"/>
        <v>20039305.846722867</v>
      </c>
      <c r="BS39" s="1">
        <f t="shared" si="81"/>
        <v>20879811.305038314</v>
      </c>
      <c r="BT39" s="1">
        <f t="shared" si="81"/>
        <v>23119703.334586713</v>
      </c>
      <c r="BU39" s="1">
        <f t="shared" si="81"/>
        <v>25061418.551715177</v>
      </c>
      <c r="BV39" s="1">
        <f t="shared" si="81"/>
        <v>23498753.836862512</v>
      </c>
      <c r="BW39" s="1">
        <f t="shared" ref="BW39" si="82">BW33-BW34+BW35+BW38</f>
        <v>25851919.527122382</v>
      </c>
      <c r="BY39" s="1">
        <f t="shared" ref="BY39:CK39" si="83">BY33-BY34+BY35+BY38</f>
        <v>14127789.873271355</v>
      </c>
      <c r="BZ39" s="1">
        <f t="shared" si="83"/>
        <v>16285530.273616809</v>
      </c>
      <c r="CA39" s="38">
        <f t="shared" si="83"/>
        <v>18591903.905258361</v>
      </c>
      <c r="CB39" s="1">
        <f t="shared" si="83"/>
        <v>16561710.267107021</v>
      </c>
      <c r="CC39" s="1">
        <f t="shared" si="83"/>
        <v>22158745.67547939</v>
      </c>
      <c r="CD39" s="1">
        <f t="shared" si="83"/>
        <v>22562219.884112015</v>
      </c>
      <c r="CE39" s="1">
        <f t="shared" si="83"/>
        <v>28614976.745909739</v>
      </c>
      <c r="CF39" s="1">
        <f t="shared" si="83"/>
        <v>37583555.678993963</v>
      </c>
      <c r="CG39" s="1">
        <f t="shared" si="83"/>
        <v>40162383.703626633</v>
      </c>
      <c r="CH39" s="1">
        <f t="shared" si="83"/>
        <v>41050220.453056894</v>
      </c>
      <c r="CI39" s="1">
        <f t="shared" si="83"/>
        <v>53921130.243983328</v>
      </c>
      <c r="CJ39" s="1">
        <f t="shared" si="83"/>
        <v>41875513.858053558</v>
      </c>
      <c r="CK39" s="1">
        <f t="shared" si="83"/>
        <v>45893157.767310679</v>
      </c>
      <c r="CL39" s="1">
        <f t="shared" ref="CL39" si="84">CL33-CL34+CL35+CL38</f>
        <v>48426427.795306049</v>
      </c>
    </row>
    <row r="40" spans="1:90"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59" t="s">
        <v>74</v>
      </c>
      <c r="B43" s="1">
        <f>B35</f>
        <v>31489946.951995466</v>
      </c>
      <c r="C43" s="1">
        <f t="shared" ref="C43:N43" si="85">C35</f>
        <v>33474037.536958545</v>
      </c>
      <c r="D43" s="1">
        <f t="shared" si="85"/>
        <v>27157772.955916453</v>
      </c>
      <c r="E43" s="1">
        <f t="shared" si="85"/>
        <v>30173547.752885591</v>
      </c>
      <c r="F43" s="1">
        <f t="shared" si="85"/>
        <v>35140570.188170992</v>
      </c>
      <c r="G43" s="1">
        <f t="shared" si="85"/>
        <v>35974007.713680178</v>
      </c>
      <c r="H43" s="1">
        <f t="shared" si="85"/>
        <v>41457598.83162836</v>
      </c>
      <c r="I43" s="1">
        <f t="shared" si="85"/>
        <v>39718557.990355328</v>
      </c>
      <c r="J43" s="1">
        <f t="shared" si="85"/>
        <v>40214668.404930741</v>
      </c>
      <c r="K43" s="1">
        <f t="shared" si="85"/>
        <v>42046358.270412952</v>
      </c>
      <c r="L43" s="1">
        <f t="shared" si="85"/>
        <v>44401217.292652436</v>
      </c>
      <c r="M43" s="1">
        <f t="shared" si="85"/>
        <v>48722400.595594086</v>
      </c>
      <c r="N43" s="1">
        <f t="shared" si="85"/>
        <v>44725342.372177027</v>
      </c>
      <c r="O43" s="1">
        <f t="shared" ref="O43" si="86">O35</f>
        <v>46780267.149937637</v>
      </c>
      <c r="Q43" s="1">
        <f t="shared" ref="Q43:AC43" si="87">Q35</f>
        <v>3975915.9708322254</v>
      </c>
      <c r="R43" s="1">
        <f t="shared" si="87"/>
        <v>4663093.6169685898</v>
      </c>
      <c r="S43" s="1">
        <f t="shared" si="87"/>
        <v>4275961.80249382</v>
      </c>
      <c r="T43" s="1">
        <f t="shared" si="87"/>
        <v>5084937.0314910896</v>
      </c>
      <c r="U43" s="1">
        <f t="shared" si="87"/>
        <v>6588280.1494353516</v>
      </c>
      <c r="V43" s="1">
        <f t="shared" si="87"/>
        <v>6368382.3799264152</v>
      </c>
      <c r="W43" s="1">
        <f t="shared" si="87"/>
        <v>7539693.6614643</v>
      </c>
      <c r="X43" s="1">
        <f t="shared" si="87"/>
        <v>7401557.042156524</v>
      </c>
      <c r="Y43" s="1">
        <f t="shared" si="87"/>
        <v>7715647.5909729507</v>
      </c>
      <c r="Z43" s="1">
        <f t="shared" si="87"/>
        <v>8411571.7140383814</v>
      </c>
      <c r="AA43" s="1">
        <f t="shared" si="87"/>
        <v>9381036.2351527791</v>
      </c>
      <c r="AB43" s="1">
        <f t="shared" si="87"/>
        <v>9930198.8048680369</v>
      </c>
      <c r="AC43" s="1">
        <f t="shared" si="87"/>
        <v>9409440.7810367979</v>
      </c>
      <c r="AD43" s="1">
        <f t="shared" ref="AD43" si="88">AD35</f>
        <v>10927439.808722006</v>
      </c>
      <c r="AF43" s="1">
        <f t="shared" ref="AF43:AR43" si="89">AF35</f>
        <v>2266045.4452661644</v>
      </c>
      <c r="AG43" s="1">
        <f t="shared" si="89"/>
        <v>2408822.4223091849</v>
      </c>
      <c r="AH43" s="1">
        <f t="shared" si="89"/>
        <v>1954298.2337868675</v>
      </c>
      <c r="AI43" s="1">
        <f t="shared" si="89"/>
        <v>2171316.152332061</v>
      </c>
      <c r="AJ43" s="1">
        <f t="shared" si="89"/>
        <v>2528747.6393768541</v>
      </c>
      <c r="AK43" s="1">
        <f t="shared" si="89"/>
        <v>2588722.5676126173</v>
      </c>
      <c r="AL43" s="1">
        <f t="shared" si="89"/>
        <v>2983326.8105308814</v>
      </c>
      <c r="AM43" s="1">
        <f t="shared" si="89"/>
        <v>2858183.8376479456</v>
      </c>
      <c r="AN43" s="1">
        <f t="shared" si="89"/>
        <v>2893884.397798514</v>
      </c>
      <c r="AO43" s="1">
        <f t="shared" si="89"/>
        <v>3025694.479382446</v>
      </c>
      <c r="AP43" s="1">
        <f t="shared" si="89"/>
        <v>3195152.2930054544</v>
      </c>
      <c r="AQ43" s="1">
        <f t="shared" si="89"/>
        <v>3506108.6041328884</v>
      </c>
      <c r="AR43" s="1">
        <f t="shared" si="89"/>
        <v>3218476.6308099194</v>
      </c>
      <c r="AS43" s="1">
        <f t="shared" ref="AS43" si="90">AS35</f>
        <v>3366350.9012908335</v>
      </c>
      <c r="AU43" s="1">
        <f t="shared" ref="AU43:BG43" si="91">AU35</f>
        <v>152508.53148530039</v>
      </c>
      <c r="AV43" s="1">
        <f t="shared" si="91"/>
        <v>178867.35155358363</v>
      </c>
      <c r="AW43" s="1">
        <f t="shared" si="91"/>
        <v>164017.71565837946</v>
      </c>
      <c r="AX43" s="1">
        <f t="shared" si="91"/>
        <v>195048.45803006229</v>
      </c>
      <c r="AY43" s="1">
        <f t="shared" si="91"/>
        <v>252713.82443070656</v>
      </c>
      <c r="AZ43" s="1">
        <f t="shared" si="91"/>
        <v>244278.96661411092</v>
      </c>
      <c r="BA43" s="1">
        <f t="shared" si="91"/>
        <v>289208.22688268666</v>
      </c>
      <c r="BB43" s="1">
        <f t="shared" si="91"/>
        <v>283909.57039459096</v>
      </c>
      <c r="BC43" s="1">
        <f t="shared" si="91"/>
        <v>295957.48305291071</v>
      </c>
      <c r="BD43" s="1">
        <f t="shared" si="91"/>
        <v>322651.80124587921</v>
      </c>
      <c r="BE43" s="1">
        <f t="shared" si="91"/>
        <v>359838.60587829928</v>
      </c>
      <c r="BF43" s="1">
        <f t="shared" si="91"/>
        <v>380903.43161113118</v>
      </c>
      <c r="BG43" s="1">
        <f t="shared" si="91"/>
        <v>360928.14992602495</v>
      </c>
      <c r="BH43" s="1">
        <f t="shared" ref="BH43" si="92">BH35</f>
        <v>419155.68899041921</v>
      </c>
      <c r="BJ43" s="1">
        <f t="shared" ref="BJ43:BV43" si="93">BJ35</f>
        <v>5437577.6536227381</v>
      </c>
      <c r="BK43" s="1">
        <f t="shared" si="93"/>
        <v>6190389.1775004538</v>
      </c>
      <c r="BL43" s="1">
        <f t="shared" si="93"/>
        <v>5485209.7573941024</v>
      </c>
      <c r="BM43" s="1">
        <f t="shared" si="93"/>
        <v>6408219.1396175213</v>
      </c>
      <c r="BN43" s="1">
        <f t="shared" si="93"/>
        <v>8089018.8241885621</v>
      </c>
      <c r="BO43" s="1">
        <f t="shared" si="93"/>
        <v>7927508.664597461</v>
      </c>
      <c r="BP43" s="1">
        <f t="shared" si="93"/>
        <v>9324326.8131443448</v>
      </c>
      <c r="BQ43" s="1">
        <f t="shared" si="93"/>
        <v>9100534.7550614476</v>
      </c>
      <c r="BR43" s="1">
        <f t="shared" si="93"/>
        <v>9422415.6328132153</v>
      </c>
      <c r="BS43" s="1">
        <f t="shared" si="93"/>
        <v>10175203.628056796</v>
      </c>
      <c r="BT43" s="1">
        <f t="shared" si="93"/>
        <v>11213242.62438065</v>
      </c>
      <c r="BU43" s="1">
        <f t="shared" si="93"/>
        <v>11962764.200774975</v>
      </c>
      <c r="BV43" s="1">
        <f t="shared" si="93"/>
        <v>11257450.665194783</v>
      </c>
      <c r="BW43" s="1">
        <f t="shared" ref="BW43" si="94">BW35</f>
        <v>12794567.167992257</v>
      </c>
      <c r="BY43" s="1">
        <f t="shared" ref="BY43:CK43" si="95">BY35</f>
        <v>3434097.7339000111</v>
      </c>
      <c r="BZ43" s="1">
        <f t="shared" si="95"/>
        <v>4337142.1169210374</v>
      </c>
      <c r="CA43" s="38">
        <f t="shared" si="95"/>
        <v>4183098.1831775741</v>
      </c>
      <c r="CB43" s="1">
        <f t="shared" si="95"/>
        <v>4316657.2155106692</v>
      </c>
      <c r="CC43" s="1">
        <f t="shared" si="95"/>
        <v>6006244.4847805202</v>
      </c>
      <c r="CD43" s="1">
        <f t="shared" si="95"/>
        <v>6783998.1156686144</v>
      </c>
      <c r="CE43" s="1">
        <f t="shared" si="95"/>
        <v>8503913.4224420302</v>
      </c>
      <c r="CF43" s="1">
        <f t="shared" si="95"/>
        <v>9787560.7310723588</v>
      </c>
      <c r="CG43" s="1">
        <f t="shared" si="95"/>
        <v>9375983.1034377683</v>
      </c>
      <c r="CH43" s="1">
        <f t="shared" si="95"/>
        <v>9098250.4968864527</v>
      </c>
      <c r="CI43" s="1">
        <f t="shared" si="95"/>
        <v>10133061.948930373</v>
      </c>
      <c r="CJ43" s="1">
        <f t="shared" si="95"/>
        <v>9536646.3630188815</v>
      </c>
      <c r="CK43" s="1">
        <f t="shared" si="95"/>
        <v>10227133.40085545</v>
      </c>
      <c r="CL43" s="1">
        <f t="shared" ref="CL43" si="96">CL35</f>
        <v>10169201.933066845</v>
      </c>
    </row>
    <row r="44" spans="1:90" x14ac:dyDescent="0.35">
      <c r="A44" s="59" t="s">
        <v>75</v>
      </c>
      <c r="B44" s="1">
        <f>B19</f>
        <v>-14886371.539320899</v>
      </c>
      <c r="C44" s="1">
        <f t="shared" ref="C44:N44" si="97">C19</f>
        <v>-15724275.787200199</v>
      </c>
      <c r="D44" s="1">
        <f t="shared" si="97"/>
        <v>-16289855.9795851</v>
      </c>
      <c r="E44" s="1">
        <f t="shared" si="97"/>
        <v>-17426263.642108802</v>
      </c>
      <c r="F44" s="1">
        <f t="shared" si="97"/>
        <v>-17680670.795132801</v>
      </c>
      <c r="G44" s="1">
        <f t="shared" si="97"/>
        <v>-18605340.875545599</v>
      </c>
      <c r="H44" s="1">
        <f t="shared" si="97"/>
        <v>-20556623.328638598</v>
      </c>
      <c r="I44" s="1">
        <f t="shared" si="97"/>
        <v>-21805306.968027901</v>
      </c>
      <c r="J44" s="1">
        <f t="shared" si="97"/>
        <v>-23515884.634608801</v>
      </c>
      <c r="K44" s="1">
        <f t="shared" si="97"/>
        <v>-24308252.792729601</v>
      </c>
      <c r="L44" s="1">
        <f t="shared" si="97"/>
        <v>-25403392.074777599</v>
      </c>
      <c r="M44" s="1">
        <f t="shared" si="97"/>
        <v>-26664464.677454501</v>
      </c>
      <c r="N44" s="1">
        <f t="shared" si="97"/>
        <v>-28332661.045471702</v>
      </c>
      <c r="O44" s="1">
        <f t="shared" ref="O44" si="98">O19</f>
        <v>-30076246.125120401</v>
      </c>
      <c r="Q44" s="1">
        <f t="shared" ref="Q44:AC44" si="99">Q19</f>
        <v>-1773380.60420166</v>
      </c>
      <c r="R44" s="1">
        <f t="shared" si="99"/>
        <v>-1932810.41767266</v>
      </c>
      <c r="S44" s="1">
        <f t="shared" si="99"/>
        <v>-2053458.3259829101</v>
      </c>
      <c r="T44" s="1">
        <f t="shared" si="99"/>
        <v>-2226083.3996541901</v>
      </c>
      <c r="U44" s="1">
        <f t="shared" si="99"/>
        <v>-2309220.61681636</v>
      </c>
      <c r="V44" s="1">
        <f t="shared" si="99"/>
        <v>-2592007.80247716</v>
      </c>
      <c r="W44" s="1">
        <f t="shared" si="99"/>
        <v>-2951209.1394155198</v>
      </c>
      <c r="X44" s="1">
        <f t="shared" si="99"/>
        <v>-3213839.67046005</v>
      </c>
      <c r="Y44" s="1">
        <f t="shared" si="99"/>
        <v>-3571915.4459551401</v>
      </c>
      <c r="Z44" s="1">
        <f t="shared" si="99"/>
        <v>-3735665.3112303298</v>
      </c>
      <c r="AA44" s="1">
        <f t="shared" si="99"/>
        <v>-4097912.2021652502</v>
      </c>
      <c r="AB44" s="1">
        <f t="shared" si="99"/>
        <v>-4275538.7643017098</v>
      </c>
      <c r="AC44" s="1">
        <f t="shared" si="99"/>
        <v>-4808504.6603506999</v>
      </c>
      <c r="AD44" s="1">
        <f t="shared" ref="AD44" si="100">AD19</f>
        <v>-5310762.0958406599</v>
      </c>
      <c r="AF44" s="1">
        <f t="shared" ref="AF44:AR44" si="101">AF19</f>
        <v>-1071236.94030486</v>
      </c>
      <c r="AG44" s="1">
        <f t="shared" si="101"/>
        <v>-1131533.29797642</v>
      </c>
      <c r="AH44" s="1">
        <f t="shared" si="101"/>
        <v>-1172232.96701176</v>
      </c>
      <c r="AI44" s="1">
        <f t="shared" si="101"/>
        <v>-1254009.90399908</v>
      </c>
      <c r="AJ44" s="1">
        <f t="shared" si="101"/>
        <v>-1272317.27591152</v>
      </c>
      <c r="AK44" s="1">
        <f t="shared" si="101"/>
        <v>-1338857.3824187701</v>
      </c>
      <c r="AL44" s="1">
        <f t="shared" si="101"/>
        <v>-1479273.4562216201</v>
      </c>
      <c r="AM44" s="1">
        <f t="shared" si="101"/>
        <v>-1569129.87541248</v>
      </c>
      <c r="AN44" s="1">
        <f t="shared" si="101"/>
        <v>-1692224.61215621</v>
      </c>
      <c r="AO44" s="1">
        <f t="shared" si="101"/>
        <v>-1749244.1510719301</v>
      </c>
      <c r="AP44" s="1">
        <f t="shared" si="101"/>
        <v>-1828051.3775750401</v>
      </c>
      <c r="AQ44" s="1">
        <f t="shared" si="101"/>
        <v>-1918799.31791938</v>
      </c>
      <c r="AR44" s="1">
        <f t="shared" si="101"/>
        <v>-2038844.2575732199</v>
      </c>
      <c r="AS44" s="1">
        <f t="shared" ref="AS44" si="102">AS19</f>
        <v>-2164314.23801476</v>
      </c>
      <c r="AU44" s="1">
        <f t="shared" ref="AU44:BG44" si="103">AU19</f>
        <v>-68023.487844160394</v>
      </c>
      <c r="AV44" s="1">
        <f t="shared" si="103"/>
        <v>-74138.910530608104</v>
      </c>
      <c r="AW44" s="1">
        <f t="shared" si="103"/>
        <v>-78766.733517349407</v>
      </c>
      <c r="AX44" s="1">
        <f t="shared" si="103"/>
        <v>-85388.3011451075</v>
      </c>
      <c r="AY44" s="1">
        <f t="shared" si="103"/>
        <v>-88577.285770082701</v>
      </c>
      <c r="AZ44" s="1">
        <f t="shared" si="103"/>
        <v>-99424.461295012603</v>
      </c>
      <c r="BA44" s="1">
        <f t="shared" si="103"/>
        <v>-113202.737497504</v>
      </c>
      <c r="BB44" s="1">
        <f t="shared" si="103"/>
        <v>-123276.742307124</v>
      </c>
      <c r="BC44" s="1">
        <f t="shared" si="103"/>
        <v>-137011.84412563301</v>
      </c>
      <c r="BD44" s="1">
        <f t="shared" si="103"/>
        <v>-143292.97573586801</v>
      </c>
      <c r="BE44" s="1">
        <f t="shared" si="103"/>
        <v>-157188.07356411399</v>
      </c>
      <c r="BF44" s="1">
        <f t="shared" si="103"/>
        <v>-164001.48872252001</v>
      </c>
      <c r="BG44" s="1">
        <f t="shared" si="103"/>
        <v>-184445.04103460899</v>
      </c>
      <c r="BH44" s="1">
        <f t="shared" ref="BH44" si="104">BH19</f>
        <v>-203710.67553897999</v>
      </c>
      <c r="BJ44" s="1">
        <f t="shared" ref="BJ44:BV44" si="105">BJ19</f>
        <v>-2470791.649473662</v>
      </c>
      <c r="BK44" s="1">
        <f t="shared" si="105"/>
        <v>-2665864.020599239</v>
      </c>
      <c r="BL44" s="1">
        <f t="shared" si="105"/>
        <v>-2809780.6126155308</v>
      </c>
      <c r="BM44" s="1">
        <f t="shared" si="105"/>
        <v>-3033388.0844884338</v>
      </c>
      <c r="BN44" s="1">
        <f t="shared" si="105"/>
        <v>-3125242.5956505812</v>
      </c>
      <c r="BO44" s="1">
        <f t="shared" si="105"/>
        <v>-3440888.3529021698</v>
      </c>
      <c r="BP44" s="1">
        <f t="shared" si="105"/>
        <v>-3883824.4663149603</v>
      </c>
      <c r="BQ44" s="1">
        <f t="shared" si="105"/>
        <v>-4198053.7542303298</v>
      </c>
      <c r="BR44" s="1">
        <f t="shared" si="105"/>
        <v>-4626918.1137148701</v>
      </c>
      <c r="BS44" s="1">
        <f t="shared" si="105"/>
        <v>-4823586.70919427</v>
      </c>
      <c r="BT44" s="1">
        <f t="shared" si="105"/>
        <v>-5223093.9684621701</v>
      </c>
      <c r="BU44" s="1">
        <f t="shared" si="105"/>
        <v>-5458140.2177657504</v>
      </c>
      <c r="BV44" s="1">
        <f t="shared" si="105"/>
        <v>-6049005.2087112106</v>
      </c>
      <c r="BW44" s="1">
        <f t="shared" ref="BW44" si="106">BW19</f>
        <v>-6615098.7241253601</v>
      </c>
      <c r="BY44" s="1">
        <f t="shared" ref="BY44:CK44" si="107">BY19</f>
        <v>-8950794.1972975079</v>
      </c>
      <c r="BZ44" s="1">
        <f t="shared" si="107"/>
        <v>-10185288.125873391</v>
      </c>
      <c r="CA44" s="38">
        <f t="shared" si="107"/>
        <v>-10548915.046359494</v>
      </c>
      <c r="CB44" s="1">
        <f t="shared" si="107"/>
        <v>-10128384.129345266</v>
      </c>
      <c r="CC44" s="1">
        <f t="shared" si="107"/>
        <v>-10950049.51369324</v>
      </c>
      <c r="CD44" s="1">
        <f t="shared" si="107"/>
        <v>-10942368.191103566</v>
      </c>
      <c r="CE44" s="1">
        <f t="shared" si="107"/>
        <v>-15491119.301151965</v>
      </c>
      <c r="CF44" s="1">
        <f t="shared" si="107"/>
        <v>-21655854.202718854</v>
      </c>
      <c r="CG44" s="1">
        <f t="shared" si="107"/>
        <v>-24825946.361054227</v>
      </c>
      <c r="CH44" s="1">
        <f t="shared" si="107"/>
        <v>-26693401.784145709</v>
      </c>
      <c r="CI44" s="1">
        <f t="shared" si="107"/>
        <v>-37748515.643774055</v>
      </c>
      <c r="CJ44" s="1">
        <f t="shared" si="107"/>
        <v>-26247893.862451322</v>
      </c>
      <c r="CK44" s="1">
        <f t="shared" si="107"/>
        <v>-30040464.973972104</v>
      </c>
      <c r="CL44" s="1">
        <f t="shared" ref="CL44" si="108">CL19</f>
        <v>-33136882.418164883</v>
      </c>
    </row>
    <row r="45" spans="1:90" x14ac:dyDescent="0.35">
      <c r="A45" s="59" t="s">
        <v>76</v>
      </c>
      <c r="B45" s="1">
        <f>B30</f>
        <v>12465455.620571055</v>
      </c>
      <c r="C45" s="1">
        <f t="shared" ref="C45:N45" si="109">C30</f>
        <v>13141610.613086561</v>
      </c>
      <c r="D45" s="1">
        <f t="shared" si="109"/>
        <v>15357471.363709567</v>
      </c>
      <c r="E45" s="1">
        <f t="shared" si="109"/>
        <v>18282795.730545841</v>
      </c>
      <c r="F45" s="1">
        <f t="shared" si="109"/>
        <v>18908431.676489659</v>
      </c>
      <c r="G45" s="1">
        <f t="shared" si="109"/>
        <v>21304300.614877731</v>
      </c>
      <c r="H45" s="1">
        <f t="shared" si="109"/>
        <v>22419792.88702805</v>
      </c>
      <c r="I45" s="1">
        <f t="shared" si="109"/>
        <v>18775910.252156667</v>
      </c>
      <c r="J45" s="1">
        <f t="shared" si="109"/>
        <v>18434882.761243511</v>
      </c>
      <c r="K45" s="1">
        <f t="shared" si="109"/>
        <v>17675803.21369471</v>
      </c>
      <c r="L45" s="1">
        <f t="shared" si="109"/>
        <v>16465856.212505583</v>
      </c>
      <c r="M45" s="1">
        <f t="shared" si="109"/>
        <v>17903147.941143017</v>
      </c>
      <c r="N45" s="1">
        <f t="shared" si="109"/>
        <v>17113165.125063162</v>
      </c>
      <c r="O45" s="1">
        <f t="shared" ref="O45" si="110">O30</f>
        <v>16859655.509327807</v>
      </c>
      <c r="Q45" s="1">
        <f t="shared" ref="Q45:AC45" si="111">Q30</f>
        <v>1573886.5537335607</v>
      </c>
      <c r="R45" s="1">
        <f t="shared" si="111"/>
        <v>1830689.2468203458</v>
      </c>
      <c r="S45" s="1">
        <f t="shared" si="111"/>
        <v>2418017.1562929535</v>
      </c>
      <c r="T45" s="1">
        <f t="shared" si="111"/>
        <v>3081071.7324597347</v>
      </c>
      <c r="U45" s="1">
        <f t="shared" si="111"/>
        <v>3545020.5959693138</v>
      </c>
      <c r="V45" s="1">
        <f t="shared" si="111"/>
        <v>3771443.3635607641</v>
      </c>
      <c r="W45" s="1">
        <f t="shared" si="111"/>
        <v>4077379.6622467907</v>
      </c>
      <c r="X45" s="1">
        <f t="shared" si="111"/>
        <v>3498892.6532401992</v>
      </c>
      <c r="Y45" s="1">
        <f t="shared" si="111"/>
        <v>3536944.7121741655</v>
      </c>
      <c r="Z45" s="1">
        <f t="shared" si="111"/>
        <v>3536127.5613694876</v>
      </c>
      <c r="AA45" s="1">
        <f t="shared" si="111"/>
        <v>3478886.4628243358</v>
      </c>
      <c r="AB45" s="1">
        <f t="shared" si="111"/>
        <v>3648872.3075067573</v>
      </c>
      <c r="AC45" s="1">
        <f t="shared" si="111"/>
        <v>3600314.8389660507</v>
      </c>
      <c r="AD45" s="1">
        <f t="shared" ref="AD45" si="112">AD30</f>
        <v>3938260.3392040171</v>
      </c>
      <c r="AF45" s="1">
        <f t="shared" ref="AF45:AR45" si="113">AF30</f>
        <v>897025.61186348915</v>
      </c>
      <c r="AG45" s="1">
        <f t="shared" si="113"/>
        <v>945682.34486527718</v>
      </c>
      <c r="AH45" s="1">
        <f t="shared" si="113"/>
        <v>1105137.7154617351</v>
      </c>
      <c r="AI45" s="1">
        <f t="shared" si="113"/>
        <v>1315646.7381508166</v>
      </c>
      <c r="AJ45" s="1">
        <f t="shared" si="113"/>
        <v>1360668.07425729</v>
      </c>
      <c r="AK45" s="1">
        <f t="shared" si="113"/>
        <v>1533076.9990346273</v>
      </c>
      <c r="AL45" s="1">
        <f t="shared" si="113"/>
        <v>1613348.8453603531</v>
      </c>
      <c r="AM45" s="1">
        <f t="shared" si="113"/>
        <v>1351131.7110977136</v>
      </c>
      <c r="AN45" s="1">
        <f t="shared" si="113"/>
        <v>1326591.0602775554</v>
      </c>
      <c r="AO45" s="1">
        <f t="shared" si="113"/>
        <v>1271967.0002897808</v>
      </c>
      <c r="AP45" s="1">
        <f t="shared" si="113"/>
        <v>1184898.105088471</v>
      </c>
      <c r="AQ45" s="1">
        <f t="shared" si="113"/>
        <v>1288326.9352533049</v>
      </c>
      <c r="AR45" s="1">
        <f t="shared" si="113"/>
        <v>1231479.0477371619</v>
      </c>
      <c r="AS45" s="1">
        <f t="shared" ref="AS45" si="114">AS30</f>
        <v>1213236.263430665</v>
      </c>
      <c r="AU45" s="1">
        <f t="shared" ref="AU45:BG45" si="115">AU30</f>
        <v>60371.277661615961</v>
      </c>
      <c r="AV45" s="1">
        <f t="shared" si="115"/>
        <v>70221.737754699177</v>
      </c>
      <c r="AW45" s="1">
        <f t="shared" si="115"/>
        <v>92750.512917734159</v>
      </c>
      <c r="AX45" s="1">
        <f t="shared" si="115"/>
        <v>118184.01816473642</v>
      </c>
      <c r="AY45" s="1">
        <f t="shared" si="115"/>
        <v>135980.2091248061</v>
      </c>
      <c r="AZ45" s="1">
        <f t="shared" si="115"/>
        <v>144665.35338679131</v>
      </c>
      <c r="BA45" s="1">
        <f t="shared" si="115"/>
        <v>156400.48460760739</v>
      </c>
      <c r="BB45" s="1">
        <f t="shared" si="115"/>
        <v>134210.8294755216</v>
      </c>
      <c r="BC45" s="1">
        <f t="shared" si="115"/>
        <v>135670.43367002287</v>
      </c>
      <c r="BD45" s="1">
        <f t="shared" si="115"/>
        <v>135639.08932820606</v>
      </c>
      <c r="BE45" s="1">
        <f t="shared" si="115"/>
        <v>133443.43027912945</v>
      </c>
      <c r="BF45" s="1">
        <f t="shared" si="115"/>
        <v>139963.76213120748</v>
      </c>
      <c r="BG45" s="1">
        <f t="shared" si="115"/>
        <v>138101.19051900215</v>
      </c>
      <c r="BH45" s="1">
        <f t="shared" ref="BH45" si="116">BH30</f>
        <v>151064.13348395837</v>
      </c>
      <c r="BJ45" s="1">
        <f t="shared" ref="BJ45:BV45" si="117">BJ30</f>
        <v>2152492.7631022222</v>
      </c>
      <c r="BK45" s="1">
        <f t="shared" si="117"/>
        <v>2430291.9546038061</v>
      </c>
      <c r="BL45" s="1">
        <f t="shared" si="117"/>
        <v>3101835.7768090973</v>
      </c>
      <c r="BM45" s="1">
        <f t="shared" si="117"/>
        <v>3882876.5674396693</v>
      </c>
      <c r="BN45" s="1">
        <f t="shared" si="117"/>
        <v>4352537.7917315178</v>
      </c>
      <c r="BO45" s="1">
        <f t="shared" si="117"/>
        <v>4694779.3268362163</v>
      </c>
      <c r="BP45" s="1">
        <f t="shared" si="117"/>
        <v>5042488.7560582217</v>
      </c>
      <c r="BQ45" s="1">
        <f t="shared" si="117"/>
        <v>4302039.9645213215</v>
      </c>
      <c r="BR45" s="1">
        <f t="shared" si="117"/>
        <v>4319347.5020005908</v>
      </c>
      <c r="BS45" s="1">
        <f t="shared" si="117"/>
        <v>4277538.0410380056</v>
      </c>
      <c r="BT45" s="1">
        <f t="shared" si="117"/>
        <v>4158346.3694709158</v>
      </c>
      <c r="BU45" s="1">
        <f t="shared" si="117"/>
        <v>4395742.7108148504</v>
      </c>
      <c r="BV45" s="1">
        <f t="shared" si="117"/>
        <v>4307415.0336873801</v>
      </c>
      <c r="BW45" s="1">
        <f t="shared" ref="BW45" si="118">BW30</f>
        <v>4611174.9245021753</v>
      </c>
      <c r="BY45" s="1">
        <f t="shared" ref="BY45:CK45" si="119">BY30</f>
        <v>1359405.0496144632</v>
      </c>
      <c r="BZ45" s="1">
        <f t="shared" si="119"/>
        <v>1702723.5752861907</v>
      </c>
      <c r="CA45" s="38">
        <f t="shared" si="119"/>
        <v>2365503.6318336888</v>
      </c>
      <c r="CB45" s="1">
        <f t="shared" si="119"/>
        <v>2615554.6161263366</v>
      </c>
      <c r="CC45" s="1">
        <f t="shared" si="119"/>
        <v>3231838.9503820506</v>
      </c>
      <c r="CD45" s="1">
        <f t="shared" si="119"/>
        <v>4017576.7008580216</v>
      </c>
      <c r="CE45" s="1">
        <f t="shared" si="119"/>
        <v>4598818.6251374288</v>
      </c>
      <c r="CF45" s="1">
        <f t="shared" si="119"/>
        <v>4626813.5393729964</v>
      </c>
      <c r="CG45" s="1">
        <f t="shared" si="119"/>
        <v>4298062.2777454676</v>
      </c>
      <c r="CH45" s="1">
        <f t="shared" si="119"/>
        <v>3824799.3877992881</v>
      </c>
      <c r="CI45" s="1">
        <f t="shared" si="119"/>
        <v>3757769.5211322405</v>
      </c>
      <c r="CJ45" s="1">
        <f t="shared" si="119"/>
        <v>3504260.6401239187</v>
      </c>
      <c r="CK45" s="1">
        <f t="shared" si="119"/>
        <v>3913186.8726345319</v>
      </c>
      <c r="CL45" s="1">
        <f t="shared" ref="CL45" si="120">CL30</f>
        <v>3664990.6433149967</v>
      </c>
    </row>
    <row r="46" spans="1:90" x14ac:dyDescent="0.35">
      <c r="A46" s="59" t="s">
        <v>77</v>
      </c>
      <c r="B46" s="1">
        <f>B43-B44+B45</f>
        <v>58841774.111887418</v>
      </c>
      <c r="C46" s="1">
        <f t="shared" ref="C46:N46" si="121">C43-C44+C45</f>
        <v>62339923.937245302</v>
      </c>
      <c r="D46" s="1">
        <f t="shared" si="121"/>
        <v>58805100.299211122</v>
      </c>
      <c r="E46" s="1">
        <f t="shared" si="121"/>
        <v>65882607.125540234</v>
      </c>
      <c r="F46" s="1">
        <f t="shared" si="121"/>
        <v>71729672.659793451</v>
      </c>
      <c r="G46" s="1">
        <f t="shared" si="121"/>
        <v>75883649.2041035</v>
      </c>
      <c r="H46" s="1">
        <f t="shared" si="121"/>
        <v>84434015.047295004</v>
      </c>
      <c r="I46" s="1">
        <f t="shared" si="121"/>
        <v>80299775.210539907</v>
      </c>
      <c r="J46" s="1">
        <f t="shared" si="121"/>
        <v>82165435.800783053</v>
      </c>
      <c r="K46" s="1">
        <f t="shared" si="121"/>
        <v>84030414.27683726</v>
      </c>
      <c r="L46" s="1">
        <f t="shared" si="121"/>
        <v>86270465.57993561</v>
      </c>
      <c r="M46" s="1">
        <f t="shared" si="121"/>
        <v>93290013.214191601</v>
      </c>
      <c r="N46" s="1">
        <f t="shared" si="121"/>
        <v>90171168.542711899</v>
      </c>
      <c r="O46" s="1">
        <f t="shared" ref="O46" si="122">O43-O44+O45</f>
        <v>93716168.78438583</v>
      </c>
      <c r="Q46" s="1">
        <f t="shared" ref="Q46:AC46" si="123">Q43-Q44+Q45</f>
        <v>7323183.1287674457</v>
      </c>
      <c r="R46" s="1">
        <f t="shared" si="123"/>
        <v>8426593.2814615965</v>
      </c>
      <c r="S46" s="1">
        <f t="shared" si="123"/>
        <v>8747437.2847696841</v>
      </c>
      <c r="T46" s="1">
        <f t="shared" si="123"/>
        <v>10392092.163605014</v>
      </c>
      <c r="U46" s="1">
        <f t="shared" si="123"/>
        <v>12442521.362221025</v>
      </c>
      <c r="V46" s="1">
        <f t="shared" si="123"/>
        <v>12731833.54596434</v>
      </c>
      <c r="W46" s="1">
        <f t="shared" si="123"/>
        <v>14568282.463126611</v>
      </c>
      <c r="X46" s="1">
        <f t="shared" si="123"/>
        <v>14114289.365856774</v>
      </c>
      <c r="Y46" s="1">
        <f t="shared" si="123"/>
        <v>14824507.749102257</v>
      </c>
      <c r="Z46" s="1">
        <f t="shared" si="123"/>
        <v>15683364.586638199</v>
      </c>
      <c r="AA46" s="1">
        <f t="shared" si="123"/>
        <v>16957834.900142364</v>
      </c>
      <c r="AB46" s="1">
        <f t="shared" si="123"/>
        <v>17854609.876676504</v>
      </c>
      <c r="AC46" s="1">
        <f t="shared" si="123"/>
        <v>17818260.280353546</v>
      </c>
      <c r="AD46" s="1">
        <f t="shared" ref="AD46" si="124">AD43-AD44+AD45</f>
        <v>20176462.243766684</v>
      </c>
      <c r="AF46" s="1">
        <f t="shared" ref="AF46:AR46" si="125">AF43-AF44+AF45</f>
        <v>4234307.9974345136</v>
      </c>
      <c r="AG46" s="1">
        <f t="shared" si="125"/>
        <v>4486038.0651508821</v>
      </c>
      <c r="AH46" s="1">
        <f t="shared" si="125"/>
        <v>4231668.9162603626</v>
      </c>
      <c r="AI46" s="1">
        <f t="shared" si="125"/>
        <v>4740972.7944819573</v>
      </c>
      <c r="AJ46" s="1">
        <f t="shared" si="125"/>
        <v>5161732.9895456638</v>
      </c>
      <c r="AK46" s="1">
        <f t="shared" si="125"/>
        <v>5460656.949066015</v>
      </c>
      <c r="AL46" s="1">
        <f t="shared" si="125"/>
        <v>6075949.1121128555</v>
      </c>
      <c r="AM46" s="1">
        <f t="shared" si="125"/>
        <v>5778445.4241581392</v>
      </c>
      <c r="AN46" s="1">
        <f t="shared" si="125"/>
        <v>5912700.0702322796</v>
      </c>
      <c r="AO46" s="1">
        <f t="shared" si="125"/>
        <v>6046905.6307441574</v>
      </c>
      <c r="AP46" s="1">
        <f t="shared" si="125"/>
        <v>6208101.7756689657</v>
      </c>
      <c r="AQ46" s="1">
        <f t="shared" si="125"/>
        <v>6713234.8573055733</v>
      </c>
      <c r="AR46" s="1">
        <f t="shared" si="125"/>
        <v>6488799.9361203006</v>
      </c>
      <c r="AS46" s="1">
        <f t="shared" ref="AS46" si="126">AS43-AS44+AS45</f>
        <v>6743901.4027362587</v>
      </c>
      <c r="AU46" s="1">
        <f t="shared" ref="AU46:BG46" si="127">AU43-AU44+AU45</f>
        <v>280903.29699107679</v>
      </c>
      <c r="AV46" s="1">
        <f t="shared" si="127"/>
        <v>323227.99983889092</v>
      </c>
      <c r="AW46" s="1">
        <f t="shared" si="127"/>
        <v>335534.96209346305</v>
      </c>
      <c r="AX46" s="1">
        <f t="shared" si="127"/>
        <v>398620.7773399062</v>
      </c>
      <c r="AY46" s="1">
        <f t="shared" si="127"/>
        <v>477271.3193255954</v>
      </c>
      <c r="AZ46" s="1">
        <f t="shared" si="127"/>
        <v>488368.78129591484</v>
      </c>
      <c r="BA46" s="1">
        <f t="shared" si="127"/>
        <v>558811.44898779807</v>
      </c>
      <c r="BB46" s="1">
        <f t="shared" si="127"/>
        <v>541397.14217723662</v>
      </c>
      <c r="BC46" s="1">
        <f t="shared" si="127"/>
        <v>568639.76084856666</v>
      </c>
      <c r="BD46" s="1">
        <f t="shared" si="127"/>
        <v>601583.86630995327</v>
      </c>
      <c r="BE46" s="1">
        <f t="shared" si="127"/>
        <v>650470.10972154269</v>
      </c>
      <c r="BF46" s="1">
        <f t="shared" si="127"/>
        <v>684868.68246485863</v>
      </c>
      <c r="BG46" s="1">
        <f t="shared" si="127"/>
        <v>683474.38147963607</v>
      </c>
      <c r="BH46" s="1">
        <f t="shared" ref="BH46" si="128">BH43-BH44+BH45</f>
        <v>773930.49801335763</v>
      </c>
      <c r="BJ46" s="1">
        <f t="shared" ref="BJ46:BV46" si="129">BJ43-BJ44+BJ45</f>
        <v>10060862.066198623</v>
      </c>
      <c r="BK46" s="1">
        <f t="shared" si="129"/>
        <v>11286545.152703499</v>
      </c>
      <c r="BL46" s="1">
        <f t="shared" si="129"/>
        <v>11396826.146818731</v>
      </c>
      <c r="BM46" s="1">
        <f t="shared" si="129"/>
        <v>13324483.791545624</v>
      </c>
      <c r="BN46" s="1">
        <f t="shared" si="129"/>
        <v>15566799.211570662</v>
      </c>
      <c r="BO46" s="1">
        <f t="shared" si="129"/>
        <v>16063176.344335847</v>
      </c>
      <c r="BP46" s="1">
        <f t="shared" si="129"/>
        <v>18250640.035517529</v>
      </c>
      <c r="BQ46" s="1">
        <f t="shared" si="129"/>
        <v>17600628.473813098</v>
      </c>
      <c r="BR46" s="1">
        <f t="shared" si="129"/>
        <v>18368681.248528674</v>
      </c>
      <c r="BS46" s="1">
        <f t="shared" si="129"/>
        <v>19276328.378289074</v>
      </c>
      <c r="BT46" s="1">
        <f t="shared" si="129"/>
        <v>20594682.962313738</v>
      </c>
      <c r="BU46" s="1">
        <f t="shared" si="129"/>
        <v>21816647.129355572</v>
      </c>
      <c r="BV46" s="1">
        <f t="shared" si="129"/>
        <v>21613870.907593373</v>
      </c>
      <c r="BW46" s="1">
        <f t="shared" ref="BW46" si="130">BW43-BW44+BW45</f>
        <v>24020840.816619791</v>
      </c>
      <c r="BY46" s="1">
        <f t="shared" ref="BY46:CK46" si="131">BY43-BY44+BY45</f>
        <v>13744296.980811981</v>
      </c>
      <c r="BZ46" s="1">
        <f t="shared" si="131"/>
        <v>16225153.818080619</v>
      </c>
      <c r="CA46" s="38">
        <f t="shared" si="131"/>
        <v>17097516.861370757</v>
      </c>
      <c r="CB46" s="1">
        <f t="shared" si="131"/>
        <v>17060595.960982271</v>
      </c>
      <c r="CC46" s="1">
        <f t="shared" si="131"/>
        <v>20188132.94885581</v>
      </c>
      <c r="CD46" s="1">
        <f t="shared" si="131"/>
        <v>21743943.007630203</v>
      </c>
      <c r="CE46" s="1">
        <f t="shared" si="131"/>
        <v>28593851.348731425</v>
      </c>
      <c r="CF46" s="1">
        <f t="shared" si="131"/>
        <v>36070228.473164208</v>
      </c>
      <c r="CG46" s="1">
        <f t="shared" si="131"/>
        <v>38499991.742237464</v>
      </c>
      <c r="CH46" s="1">
        <f t="shared" si="131"/>
        <v>39616451.668831445</v>
      </c>
      <c r="CI46" s="1">
        <f t="shared" si="131"/>
        <v>51639347.113836668</v>
      </c>
      <c r="CJ46" s="1">
        <f t="shared" si="131"/>
        <v>39288800.865594119</v>
      </c>
      <c r="CK46" s="1">
        <f t="shared" si="131"/>
        <v>44180785.247462086</v>
      </c>
      <c r="CL46" s="1">
        <f t="shared" ref="CL46" si="132">CL43-CL44+CL45</f>
        <v>46971074.994546719</v>
      </c>
    </row>
    <row r="47" spans="1:90"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59" t="s">
        <v>79</v>
      </c>
      <c r="B49" s="1">
        <f>B39-B46</f>
        <v>3516548.3849809766</v>
      </c>
      <c r="C49" s="1">
        <f t="shared" ref="C49:N49" si="133">C39-C46</f>
        <v>465985.13133385777</v>
      </c>
      <c r="D49" s="1">
        <f t="shared" si="133"/>
        <v>9701953.4969016686</v>
      </c>
      <c r="E49" s="1">
        <f t="shared" si="133"/>
        <v>-3487224.1542105973</v>
      </c>
      <c r="F49" s="1">
        <f t="shared" si="133"/>
        <v>11529409.934792131</v>
      </c>
      <c r="G49" s="1">
        <f t="shared" si="133"/>
        <v>4887124.4999377877</v>
      </c>
      <c r="H49" s="1">
        <f t="shared" si="133"/>
        <v>675730.89547006786</v>
      </c>
      <c r="I49" s="1">
        <f t="shared" si="133"/>
        <v>6344799.5512765795</v>
      </c>
      <c r="J49" s="1">
        <f t="shared" si="133"/>
        <v>7130190.0556728095</v>
      </c>
      <c r="K49" s="1">
        <f t="shared" si="133"/>
        <v>6625972.3228226602</v>
      </c>
      <c r="L49" s="1">
        <f t="shared" si="133"/>
        <v>9998354.800055787</v>
      </c>
      <c r="M49" s="1">
        <f t="shared" si="133"/>
        <v>13215428.343149856</v>
      </c>
      <c r="N49" s="1">
        <f t="shared" si="133"/>
        <v>7488554.6337480098</v>
      </c>
      <c r="O49" s="1">
        <f t="shared" ref="O49" si="134">O39-O46</f>
        <v>6694900.2748731673</v>
      </c>
      <c r="Q49" s="1">
        <f t="shared" ref="Q49:AC49" si="135">Q39-Q46</f>
        <v>443998.87073052116</v>
      </c>
      <c r="R49" s="1">
        <f t="shared" si="135"/>
        <v>64913.958739694208</v>
      </c>
      <c r="S49" s="1">
        <f t="shared" si="135"/>
        <v>1527562.0217336379</v>
      </c>
      <c r="T49" s="1">
        <f t="shared" si="135"/>
        <v>-587677.50428551435</v>
      </c>
      <c r="U49" s="1">
        <f t="shared" si="135"/>
        <v>2161575.1310052145</v>
      </c>
      <c r="V49" s="1">
        <f t="shared" si="135"/>
        <v>757189.27715530805</v>
      </c>
      <c r="W49" s="1">
        <f t="shared" si="135"/>
        <v>-8939.0922142919153</v>
      </c>
      <c r="X49" s="1">
        <f t="shared" si="135"/>
        <v>1108951.4726111144</v>
      </c>
      <c r="Y49" s="1">
        <f t="shared" si="135"/>
        <v>1368009.1346839368</v>
      </c>
      <c r="Z49" s="1">
        <f t="shared" si="135"/>
        <v>1325556.9248163942</v>
      </c>
      <c r="AA49" s="1">
        <f t="shared" si="135"/>
        <v>2112440.4777694829</v>
      </c>
      <c r="AB49" s="1">
        <f t="shared" si="135"/>
        <v>2693459.8692748584</v>
      </c>
      <c r="AC49" s="1">
        <f t="shared" si="135"/>
        <v>1575462.7605856992</v>
      </c>
      <c r="AD49" s="1">
        <f t="shared" ref="AD49" si="136">AD39-AD46</f>
        <v>1563867.0797794126</v>
      </c>
      <c r="AF49" s="1">
        <f t="shared" ref="AF49:AR49" si="137">AF39-AF46</f>
        <v>253054.04493033886</v>
      </c>
      <c r="AG49" s="1">
        <f t="shared" si="137"/>
        <v>33532.717156697996</v>
      </c>
      <c r="AH49" s="1">
        <f t="shared" si="137"/>
        <v>698161.46611338947</v>
      </c>
      <c r="AI49" s="1">
        <f t="shared" si="137"/>
        <v>-250943.84640651848</v>
      </c>
      <c r="AJ49" s="1">
        <f t="shared" si="137"/>
        <v>829666.90636760835</v>
      </c>
      <c r="AK49" s="1">
        <f t="shared" si="137"/>
        <v>351681.95838548243</v>
      </c>
      <c r="AL49" s="1">
        <f t="shared" si="137"/>
        <v>48626.214589680545</v>
      </c>
      <c r="AM49" s="1">
        <f t="shared" si="137"/>
        <v>456577.5911345575</v>
      </c>
      <c r="AN49" s="1">
        <f t="shared" si="137"/>
        <v>513095.01169278752</v>
      </c>
      <c r="AO49" s="1">
        <f t="shared" si="137"/>
        <v>476811.04148829356</v>
      </c>
      <c r="AP49" s="1">
        <f t="shared" si="137"/>
        <v>719490.77555958927</v>
      </c>
      <c r="AQ49" s="1">
        <f t="shared" si="137"/>
        <v>950994.33637942187</v>
      </c>
      <c r="AR49" s="1">
        <f t="shared" si="137"/>
        <v>538883.25519570708</v>
      </c>
      <c r="AS49" s="1">
        <f t="shared" ref="AS49" si="138">AS39-AS46</f>
        <v>481771.16009482462</v>
      </c>
      <c r="AU49" s="1">
        <f t="shared" ref="AU49:BG49" si="139">AU39-AU46</f>
        <v>17030.947397530486</v>
      </c>
      <c r="AV49" s="1">
        <f t="shared" si="139"/>
        <v>2489.9752894464764</v>
      </c>
      <c r="AW49" s="1">
        <f t="shared" si="139"/>
        <v>58594.357223940606</v>
      </c>
      <c r="AX49" s="1">
        <f t="shared" si="139"/>
        <v>-22542.184951351548</v>
      </c>
      <c r="AY49" s="1">
        <f t="shared" si="139"/>
        <v>82913.887351534446</v>
      </c>
      <c r="AZ49" s="1">
        <f t="shared" si="139"/>
        <v>29044.332315504376</v>
      </c>
      <c r="BA49" s="1">
        <f t="shared" si="139"/>
        <v>-342.88647859066259</v>
      </c>
      <c r="BB49" s="1">
        <f t="shared" si="139"/>
        <v>42537.257280359627</v>
      </c>
      <c r="BC49" s="1">
        <f t="shared" si="139"/>
        <v>52474.213670429424</v>
      </c>
      <c r="BD49" s="1">
        <f t="shared" si="139"/>
        <v>50845.828102750704</v>
      </c>
      <c r="BE49" s="1">
        <f t="shared" si="139"/>
        <v>81029.176038469537</v>
      </c>
      <c r="BF49" s="1">
        <f t="shared" si="139"/>
        <v>103315.96851925203</v>
      </c>
      <c r="BG49" s="1">
        <f t="shared" si="139"/>
        <v>60431.737941485946</v>
      </c>
      <c r="BH49" s="1">
        <f t="shared" ref="BH49" si="140">BH39-BH46</f>
        <v>59986.94980604318</v>
      </c>
      <c r="BJ49" s="1">
        <f t="shared" ref="BJ49:BV49" si="141">BJ39-BJ46</f>
        <v>607225.69476553984</v>
      </c>
      <c r="BK49" s="1">
        <f t="shared" si="141"/>
        <v>86175.123353440315</v>
      </c>
      <c r="BL49" s="1">
        <f t="shared" si="141"/>
        <v>1959558.689638257</v>
      </c>
      <c r="BM49" s="1">
        <f t="shared" si="141"/>
        <v>-740612.16639703512</v>
      </c>
      <c r="BN49" s="1">
        <f t="shared" si="141"/>
        <v>2653958.4729252271</v>
      </c>
      <c r="BO49" s="1">
        <f t="shared" si="141"/>
        <v>975541.49070857838</v>
      </c>
      <c r="BP49" s="1">
        <f t="shared" si="141"/>
        <v>28137.94285582006</v>
      </c>
      <c r="BQ49" s="1">
        <f t="shared" si="141"/>
        <v>1384800.9512790777</v>
      </c>
      <c r="BR49" s="1">
        <f t="shared" si="141"/>
        <v>1670624.5981941931</v>
      </c>
      <c r="BS49" s="1">
        <f t="shared" si="141"/>
        <v>1603482.9267492406</v>
      </c>
      <c r="BT49" s="1">
        <f t="shared" si="141"/>
        <v>2525020.3722729757</v>
      </c>
      <c r="BU49" s="1">
        <f t="shared" si="141"/>
        <v>3244771.4223596044</v>
      </c>
      <c r="BV49" s="1">
        <f t="shared" si="141"/>
        <v>1884882.9292691387</v>
      </c>
      <c r="BW49" s="1">
        <f t="shared" ref="BW49" si="142">BW39-BW46</f>
        <v>1831078.710502591</v>
      </c>
      <c r="BY49" s="1">
        <f t="shared" ref="BY49:CK49" si="143">BY39-BY46</f>
        <v>383492.89245937392</v>
      </c>
      <c r="BZ49" s="1">
        <f t="shared" si="143"/>
        <v>60376.45553619042</v>
      </c>
      <c r="CA49" s="38">
        <f t="shared" si="143"/>
        <v>1494387.043887604</v>
      </c>
      <c r="CB49" s="1">
        <f t="shared" si="143"/>
        <v>-498885.69387524948</v>
      </c>
      <c r="CC49" s="1">
        <f t="shared" si="143"/>
        <v>1970612.7266235799</v>
      </c>
      <c r="CD49" s="1">
        <f t="shared" si="143"/>
        <v>818276.87648181245</v>
      </c>
      <c r="CE49" s="1">
        <f t="shared" si="143"/>
        <v>21125.397178314626</v>
      </c>
      <c r="CF49" s="1">
        <f t="shared" si="143"/>
        <v>1513327.2058297545</v>
      </c>
      <c r="CG49" s="1">
        <f t="shared" si="143"/>
        <v>1662391.9613891691</v>
      </c>
      <c r="CH49" s="1">
        <f t="shared" si="143"/>
        <v>1433768.784225449</v>
      </c>
      <c r="CI49" s="1">
        <f t="shared" si="143"/>
        <v>2281783.1301466599</v>
      </c>
      <c r="CJ49" s="1">
        <f t="shared" si="143"/>
        <v>2586712.9924594387</v>
      </c>
      <c r="CK49" s="1">
        <f t="shared" si="143"/>
        <v>1712372.5198485926</v>
      </c>
      <c r="CL49" s="1">
        <f t="shared" ref="CL49" si="144">CL39-CL46</f>
        <v>1455352.8007593304</v>
      </c>
    </row>
    <row r="50" spans="1:90" x14ac:dyDescent="0.35">
      <c r="A50" s="59" t="s">
        <v>80</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2999506.4400158306</v>
      </c>
      <c r="M50" s="1">
        <f>M49*WACC!N42</f>
        <v>3964628.5029437602</v>
      </c>
      <c r="N50" s="1">
        <f>N49*WACC!O42</f>
        <v>2246566.3901237249</v>
      </c>
      <c r="O50" s="1">
        <f>O49*WACC!P42</f>
        <v>2008470.0824613438</v>
      </c>
      <c r="Q50" s="1">
        <f>Q49*WACC!C42</f>
        <v>133199.66121911615</v>
      </c>
      <c r="R50" s="1">
        <f>R49*WACC!D42</f>
        <v>19474.187621902383</v>
      </c>
      <c r="S50" s="1">
        <f>S49*WACC!E42</f>
        <v>458268.60651995306</v>
      </c>
      <c r="T50" s="1">
        <f>T49*WACC!F42</f>
        <v>-176303.25128560109</v>
      </c>
      <c r="U50" s="1">
        <f>U49*WACC!G42</f>
        <v>648472.53930136864</v>
      </c>
      <c r="V50" s="1">
        <f>V49*WACC!H42</f>
        <v>227156.78314652384</v>
      </c>
      <c r="W50" s="1">
        <f>W49*WACC!I42</f>
        <v>-2681.727664286765</v>
      </c>
      <c r="X50" s="1">
        <f>X49*WACC!J42</f>
        <v>332685.44178323389</v>
      </c>
      <c r="Y50" s="1">
        <f>Y49*WACC!K42</f>
        <v>410402.74040505715</v>
      </c>
      <c r="Z50" s="1">
        <f>Z49*WACC!L42</f>
        <v>397667.07744479825</v>
      </c>
      <c r="AA50" s="1">
        <f>AA49*WACC!M42</f>
        <v>633732.14333065355</v>
      </c>
      <c r="AB50" s="1">
        <f>AB49*WACC!N42</f>
        <v>808037.9607822136</v>
      </c>
      <c r="AC50" s="1">
        <f>AC49*WACC!O42</f>
        <v>472638.82817556709</v>
      </c>
      <c r="AD50" s="1">
        <f>AD49*WACC!P42</f>
        <v>469160.12393368216</v>
      </c>
      <c r="AF50" s="1">
        <f>AF49*WACC!C42</f>
        <v>75916.213479078739</v>
      </c>
      <c r="AG50" s="1">
        <f>AG49*WACC!D42</f>
        <v>10059.815147006362</v>
      </c>
      <c r="AH50" s="1">
        <f>AH49*WACC!E42</f>
        <v>209448.43983395363</v>
      </c>
      <c r="AI50" s="1">
        <f>AI49*WACC!F42</f>
        <v>-75283.153921932826</v>
      </c>
      <c r="AJ50" s="1">
        <f>AJ49*WACC!G42</f>
        <v>248900.07191020736</v>
      </c>
      <c r="AK50" s="1">
        <f>AK49*WACC!H42</f>
        <v>105504.58751561289</v>
      </c>
      <c r="AL50" s="1">
        <f>AL49*WACC!I42</f>
        <v>14587.864376899761</v>
      </c>
      <c r="AM50" s="1">
        <f>AM49*WACC!J42</f>
        <v>136973.27734032591</v>
      </c>
      <c r="AN50" s="1">
        <f>AN49*WACC!K42</f>
        <v>153928.50350778981</v>
      </c>
      <c r="AO50" s="1">
        <f>AO49*WACC!L42</f>
        <v>143043.31244644491</v>
      </c>
      <c r="AP50" s="1">
        <f>AP49*WACC!M42</f>
        <v>215847.23266781162</v>
      </c>
      <c r="AQ50" s="1">
        <f>AQ49*WACC!N42</f>
        <v>285298.30091374047</v>
      </c>
      <c r="AR50" s="1">
        <f>AR49*WACC!O42</f>
        <v>161664.97655866333</v>
      </c>
      <c r="AS50" s="1">
        <f>AS49*WACC!P42</f>
        <v>144531.34802840377</v>
      </c>
      <c r="AU50" s="1">
        <f>AU49*WACC!C42</f>
        <v>5109.2842192576036</v>
      </c>
      <c r="AV50" s="1">
        <f>AV49*WACC!D42</f>
        <v>746.9925868337175</v>
      </c>
      <c r="AW50" s="1">
        <f>AW49*WACC!E42</f>
        <v>17578.307167176878</v>
      </c>
      <c r="AX50" s="1">
        <f>AX49*WACC!F42</f>
        <v>-6762.655485403423</v>
      </c>
      <c r="AY50" s="1">
        <f>AY49*WACC!G42</f>
        <v>24874.166205452824</v>
      </c>
      <c r="AZ50" s="1">
        <f>AZ49*WACC!H42</f>
        <v>8713.2996946486837</v>
      </c>
      <c r="BA50" s="1">
        <f>BA49*WACC!I42</f>
        <v>-102.86594357716773</v>
      </c>
      <c r="BB50" s="1">
        <f>BB49*WACC!J42</f>
        <v>12761.177184104035</v>
      </c>
      <c r="BC50" s="1">
        <f>BC49*WACC!K42</f>
        <v>15742.264101124076</v>
      </c>
      <c r="BD50" s="1">
        <f>BD49*WACC!L42</f>
        <v>15253.748430820608</v>
      </c>
      <c r="BE50" s="1">
        <f>BE49*WACC!M42</f>
        <v>24308.752811533523</v>
      </c>
      <c r="BF50" s="1">
        <f>BF49*WACC!N42</f>
        <v>30994.790555766253</v>
      </c>
      <c r="BG50" s="1">
        <f>BG49*WACC!O42</f>
        <v>18129.521382440311</v>
      </c>
      <c r="BH50" s="1">
        <f>BH49*WACC!P42</f>
        <v>17996.084941807523</v>
      </c>
      <c r="BJ50" s="1">
        <f>BJ49*WACC!C42</f>
        <v>182167.70842960698</v>
      </c>
      <c r="BK50" s="1">
        <f>BK49*WACC!D42</f>
        <v>25852.537006024289</v>
      </c>
      <c r="BL50" s="1">
        <f>BL49*WACC!E42</f>
        <v>587867.60689129971</v>
      </c>
      <c r="BM50" s="1">
        <f>BM49*WACC!F42</f>
        <v>-222183.64991904347</v>
      </c>
      <c r="BN50" s="1">
        <f>BN49*WACC!G42</f>
        <v>796187.54187732784</v>
      </c>
      <c r="BO50" s="1">
        <f>BO49*WACC!H42</f>
        <v>292662.44721248519</v>
      </c>
      <c r="BP50" s="1">
        <f>BP49*WACC!I42</f>
        <v>8441.3828567434703</v>
      </c>
      <c r="BQ50" s="1">
        <f>BQ49*WACC!J42</f>
        <v>415440.28538359789</v>
      </c>
      <c r="BR50" s="1">
        <f>BR49*WACC!K42</f>
        <v>501187.37945810665</v>
      </c>
      <c r="BS50" s="1">
        <f>BS49*WACC!L42</f>
        <v>481044.87802462699</v>
      </c>
      <c r="BT50" s="1">
        <f>BT49*WACC!M42</f>
        <v>757506.11168166413</v>
      </c>
      <c r="BU50" s="1">
        <f>BU49*WACC!N42</f>
        <v>973431.42670758755</v>
      </c>
      <c r="BV50" s="1">
        <f>BV49*WACC!O42</f>
        <v>565464.87878057093</v>
      </c>
      <c r="BW50" s="1">
        <f>BW49*WACC!P42</f>
        <v>549323.61315061152</v>
      </c>
      <c r="BY50" s="1">
        <f>BY49*WACC!C42</f>
        <v>115047.86773777746</v>
      </c>
      <c r="BZ50" s="1">
        <f>BZ49*WACC!D42</f>
        <v>18112.936660851658</v>
      </c>
      <c r="CA50" s="38">
        <f>CA49*WACC!E42</f>
        <v>448316.11316614586</v>
      </c>
      <c r="CB50" s="1">
        <f>CB49*WACC!F42</f>
        <v>-149665.70816252966</v>
      </c>
      <c r="CC50" s="1">
        <f>CC49*WACC!G42</f>
        <v>591183.81798689556</v>
      </c>
      <c r="CD50" s="1">
        <f>CD49*WACC!H42</f>
        <v>245483.06294446965</v>
      </c>
      <c r="CE50" s="1">
        <f>CE49*WACC!I42</f>
        <v>6337.6191534924747</v>
      </c>
      <c r="CF50" s="1">
        <f>CF49*WACC!J42</f>
        <v>453998.16174878931</v>
      </c>
      <c r="CG50" s="1">
        <f>CG49*WACC!K42</f>
        <v>498717.58841660019</v>
      </c>
      <c r="CH50" s="1">
        <f>CH49*WACC!L42</f>
        <v>430130.63526750484</v>
      </c>
      <c r="CI50" s="1">
        <f>CI49*WACC!M42</f>
        <v>684534.93904379138</v>
      </c>
      <c r="CJ50" s="1">
        <f>CJ49*WACC!N42</f>
        <v>776013.89773759735</v>
      </c>
      <c r="CK50" s="1">
        <f>CK49*WACC!O42</f>
        <v>513711.7559544227</v>
      </c>
      <c r="CL50" s="1">
        <f>CL49*WACC!P42</f>
        <v>436605.84022766736</v>
      </c>
    </row>
    <row r="51" spans="1:90" x14ac:dyDescent="0.35">
      <c r="A51" s="59" t="s">
        <v>81</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1199802.5760063322</v>
      </c>
      <c r="M51" s="1">
        <f>M50*WACC!N43</f>
        <v>1585851.4011775041</v>
      </c>
      <c r="N51" s="1">
        <f>N50*WACC!O43</f>
        <v>898626.55604949</v>
      </c>
      <c r="O51" s="1">
        <f>O50*WACC!P43</f>
        <v>803388.03298453754</v>
      </c>
      <c r="Q51" s="1">
        <f>Q50*WACC!C43</f>
        <v>53279.864487646468</v>
      </c>
      <c r="R51" s="1">
        <f>R50*WACC!D43</f>
        <v>7789.6750487609534</v>
      </c>
      <c r="S51" s="1">
        <f>S50*WACC!E43</f>
        <v>183307.44260798124</v>
      </c>
      <c r="T51" s="1">
        <f>T50*WACC!F43</f>
        <v>-70521.300514240444</v>
      </c>
      <c r="U51" s="1">
        <f>U50*WACC!G43</f>
        <v>259389.01572054747</v>
      </c>
      <c r="V51" s="1">
        <f>V50*WACC!H43</f>
        <v>90862.713258609539</v>
      </c>
      <c r="W51" s="1">
        <f>W50*WACC!I43</f>
        <v>-1072.6910657147062</v>
      </c>
      <c r="X51" s="1">
        <f>X50*WACC!J43</f>
        <v>133074.17671329356</v>
      </c>
      <c r="Y51" s="1">
        <f>Y50*WACC!K43</f>
        <v>164161.09616202288</v>
      </c>
      <c r="Z51" s="1">
        <f>Z50*WACC!L43</f>
        <v>159066.83097791931</v>
      </c>
      <c r="AA51" s="1">
        <f>AA50*WACC!M43</f>
        <v>253492.85733226142</v>
      </c>
      <c r="AB51" s="1">
        <f>AB50*WACC!N43</f>
        <v>323215.18431288545</v>
      </c>
      <c r="AC51" s="1">
        <f>AC50*WACC!O43</f>
        <v>189055.53127022684</v>
      </c>
      <c r="AD51" s="1">
        <f>AD50*WACC!P43</f>
        <v>187664.04957347288</v>
      </c>
      <c r="AF51" s="1">
        <f>AF50*WACC!C43</f>
        <v>30366.485391631497</v>
      </c>
      <c r="AG51" s="1">
        <f>AG50*WACC!D43</f>
        <v>4023.926058802545</v>
      </c>
      <c r="AH51" s="1">
        <f>AH50*WACC!E43</f>
        <v>83779.375933581454</v>
      </c>
      <c r="AI51" s="1">
        <f>AI50*WACC!F43</f>
        <v>-30113.26156877313</v>
      </c>
      <c r="AJ51" s="1">
        <f>AJ50*WACC!G43</f>
        <v>99560.028764082948</v>
      </c>
      <c r="AK51" s="1">
        <f>AK50*WACC!H43</f>
        <v>42201.835006245157</v>
      </c>
      <c r="AL51" s="1">
        <f>AL50*WACC!I43</f>
        <v>5835.1457507599043</v>
      </c>
      <c r="AM51" s="1">
        <f>AM50*WACC!J43</f>
        <v>54789.310936130365</v>
      </c>
      <c r="AN51" s="1">
        <f>AN50*WACC!K43</f>
        <v>61571.401403115924</v>
      </c>
      <c r="AO51" s="1">
        <f>AO50*WACC!L43</f>
        <v>57217.324978577963</v>
      </c>
      <c r="AP51" s="1">
        <f>AP50*WACC!M43</f>
        <v>86338.893067124649</v>
      </c>
      <c r="AQ51" s="1">
        <f>AQ50*WACC!N43</f>
        <v>114119.3203654962</v>
      </c>
      <c r="AR51" s="1">
        <f>AR50*WACC!O43</f>
        <v>64665.990623465332</v>
      </c>
      <c r="AS51" s="1">
        <f>AS50*WACC!P43</f>
        <v>57812.539211361509</v>
      </c>
      <c r="AU51" s="1">
        <f>AU50*WACC!C43</f>
        <v>2043.7136877030416</v>
      </c>
      <c r="AV51" s="1">
        <f>AV50*WACC!D43</f>
        <v>298.79703473348701</v>
      </c>
      <c r="AW51" s="1">
        <f>AW50*WACC!E43</f>
        <v>7031.3228668707516</v>
      </c>
      <c r="AX51" s="1">
        <f>AX50*WACC!F43</f>
        <v>-2705.0621941613695</v>
      </c>
      <c r="AY51" s="1">
        <f>AY50*WACC!G43</f>
        <v>9949.66648218113</v>
      </c>
      <c r="AZ51" s="1">
        <f>AZ50*WACC!H43</f>
        <v>3485.3198778594738</v>
      </c>
      <c r="BA51" s="1">
        <f>BA50*WACC!I43</f>
        <v>-41.146377430867091</v>
      </c>
      <c r="BB51" s="1">
        <f>BB50*WACC!J43</f>
        <v>5104.4708736416142</v>
      </c>
      <c r="BC51" s="1">
        <f>BC50*WACC!K43</f>
        <v>6296.9056404496305</v>
      </c>
      <c r="BD51" s="1">
        <f>BD50*WACC!L43</f>
        <v>6101.4993723282432</v>
      </c>
      <c r="BE51" s="1">
        <f>BE50*WACC!M43</f>
        <v>9723.501124613409</v>
      </c>
      <c r="BF51" s="1">
        <f>BF50*WACC!N43</f>
        <v>12397.916222306501</v>
      </c>
      <c r="BG51" s="1">
        <f>BG50*WACC!O43</f>
        <v>7251.8085529761247</v>
      </c>
      <c r="BH51" s="1">
        <f>BH50*WACC!P43</f>
        <v>7198.4339767230094</v>
      </c>
      <c r="BJ51" s="1">
        <f>BJ50*WACC!C43</f>
        <v>72867.083371842789</v>
      </c>
      <c r="BK51" s="1">
        <f>BK50*WACC!D43</f>
        <v>10341.014802409716</v>
      </c>
      <c r="BL51" s="1">
        <f>BL50*WACC!E43</f>
        <v>235147.04275651989</v>
      </c>
      <c r="BM51" s="1">
        <f>BM50*WACC!F43</f>
        <v>-88873.459967617397</v>
      </c>
      <c r="BN51" s="1">
        <f>BN50*WACC!G43</f>
        <v>318475.01675093116</v>
      </c>
      <c r="BO51" s="1">
        <f>BO50*WACC!H43</f>
        <v>117064.97888499408</v>
      </c>
      <c r="BP51" s="1">
        <f>BP50*WACC!I43</f>
        <v>3376.5531426973885</v>
      </c>
      <c r="BQ51" s="1">
        <f>BQ50*WACC!J43</f>
        <v>166176.11415343918</v>
      </c>
      <c r="BR51" s="1">
        <f>BR50*WACC!K43</f>
        <v>200474.95178324266</v>
      </c>
      <c r="BS51" s="1">
        <f>BS50*WACC!L43</f>
        <v>192417.95120985081</v>
      </c>
      <c r="BT51" s="1">
        <f>BT50*WACC!M43</f>
        <v>303002.44467266568</v>
      </c>
      <c r="BU51" s="1">
        <f>BU50*WACC!N43</f>
        <v>389372.57068303507</v>
      </c>
      <c r="BV51" s="1">
        <f>BV50*WACC!O43</f>
        <v>226185.95151222838</v>
      </c>
      <c r="BW51" s="1">
        <f>BW50*WACC!P43</f>
        <v>219729.44526024463</v>
      </c>
      <c r="BY51" s="1">
        <f>BY50*WACC!C43</f>
        <v>46019.147095110988</v>
      </c>
      <c r="BZ51" s="1">
        <f>BZ50*WACC!D43</f>
        <v>7245.1746643406632</v>
      </c>
      <c r="CA51" s="38">
        <f>CA50*WACC!E43</f>
        <v>179326.44526645835</v>
      </c>
      <c r="CB51" s="1">
        <f>CB50*WACC!F43</f>
        <v>-59866.283265011865</v>
      </c>
      <c r="CC51" s="1">
        <f>CC50*WACC!G43</f>
        <v>236473.52719475824</v>
      </c>
      <c r="CD51" s="1">
        <f>CD50*WACC!H43</f>
        <v>98193.22517778787</v>
      </c>
      <c r="CE51" s="1">
        <f>CE50*WACC!I43</f>
        <v>2535.04766139699</v>
      </c>
      <c r="CF51" s="1">
        <f>CF50*WACC!J43</f>
        <v>181599.26469951574</v>
      </c>
      <c r="CG51" s="1">
        <f>CG50*WACC!K43</f>
        <v>199487.03536664008</v>
      </c>
      <c r="CH51" s="1">
        <f>CH50*WACC!L43</f>
        <v>172052.25410700194</v>
      </c>
      <c r="CI51" s="1">
        <f>CI50*WACC!M43</f>
        <v>273813.97561751655</v>
      </c>
      <c r="CJ51" s="1">
        <f>CJ50*WACC!N43</f>
        <v>310405.55909503897</v>
      </c>
      <c r="CK51" s="1">
        <f>CK50*WACC!O43</f>
        <v>205484.70238176908</v>
      </c>
      <c r="CL51" s="1">
        <f>CL50*WACC!P43</f>
        <v>174642.33609106694</v>
      </c>
    </row>
    <row r="52" spans="1:90" x14ac:dyDescent="0.35">
      <c r="A52" s="59" t="s">
        <v>82</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2999506.4400158306</v>
      </c>
      <c r="M52" s="1">
        <f>(M29+M30+M43-M34-M46)*WACC!N42/(1-(1-WACC!N43)*WACC!N42)</f>
        <v>3964628.5029437593</v>
      </c>
      <c r="N52" s="1">
        <f>(N29+N30+N43-N34-N46)*WACC!O42/(1-(1-WACC!O43)*WACC!O42)</f>
        <v>2246566.3901237217</v>
      </c>
      <c r="O52" s="1">
        <f>(O29+O30+O43-O34-O46)*WACC!P42/(1-(1-WACC!P43)*WACC!P42)</f>
        <v>2008470.0824613399</v>
      </c>
      <c r="Q52" s="1">
        <f>(Q29+Q30+Q43-Q34-Q46)*WACC!C42/(1-(1-WACC!C43)*WACC!C42)</f>
        <v>133199.66121911598</v>
      </c>
      <c r="R52" s="1">
        <f>(R29+R30+R43-R34-R46)*WACC!D42/(1-(1-WACC!D43)*WACC!D42)</f>
        <v>19474.187621902322</v>
      </c>
      <c r="S52" s="1">
        <f>(S29+S30+S43-S34-S46)*WACC!E42/(1-(1-WACC!E43)*WACC!E42)</f>
        <v>458268.60651995358</v>
      </c>
      <c r="T52" s="1">
        <f>(T29+T30+T43-T34-T46)*WACC!F42/(1-(1-WACC!F43)*WACC!F42)</f>
        <v>-176303.25128560074</v>
      </c>
      <c r="U52" s="1">
        <f>(U29+U30+U43-U34-U46)*WACC!G42/(1-(1-WACC!G43)*WACC!G42)</f>
        <v>648472.53930136852</v>
      </c>
      <c r="V52" s="1">
        <f>(V29+V30+V43-V34-V46)*WACC!H42/(1-(1-WACC!H43)*WACC!H42)</f>
        <v>227156.78314652405</v>
      </c>
      <c r="W52" s="1">
        <f>(W29+W30+W43-W34-W46)*WACC!I42/(1-(1-WACC!I43)*WACC!I42)</f>
        <v>-2681.7276642866009</v>
      </c>
      <c r="X52" s="1">
        <f>(X29+X30+X43-X34-X46)*WACC!J42/(1-(1-WACC!J43)*WACC!J42)</f>
        <v>332685.44178323366</v>
      </c>
      <c r="Y52" s="1">
        <f>(Y29+Y30+Y43-Y34-Y46)*WACC!K42/(1-(1-WACC!K43)*WACC!K42)</f>
        <v>410402.74040505738</v>
      </c>
      <c r="Z52" s="1">
        <f>(Z29+Z30+Z43-Z34-Z46)*WACC!L42/(1-(1-WACC!L43)*WACC!L42)</f>
        <v>397667.07744479825</v>
      </c>
      <c r="AA52" s="1">
        <f>(AA29+AA30+AA43-AA34-AA46)*WACC!M42/(1-(1-WACC!M43)*WACC!M42)</f>
        <v>633732.14333065331</v>
      </c>
      <c r="AB52" s="1">
        <f>(AB29+AB30+AB43-AB34-AB46)*WACC!N42/(1-(1-WACC!N43)*WACC!N42)</f>
        <v>808037.96078221384</v>
      </c>
      <c r="AC52" s="1">
        <f>(AC29+AC30+AC43-AC34-AC46)*WACC!O42/(1-(1-WACC!O43)*WACC!O42)</f>
        <v>472638.82817556633</v>
      </c>
      <c r="AD52" s="1">
        <f>(AD29+AD30+AD43-AD34-AD46)*WACC!P42/(1-(1-WACC!P43)*WACC!P42)</f>
        <v>469160.12393368315</v>
      </c>
      <c r="AF52" s="1">
        <f>(AF29+AF30+AF43-AF34-AF46)*WACC!C42/(1-(1-WACC!C43)*WACC!C42)</f>
        <v>75916.213479078622</v>
      </c>
      <c r="AG52" s="1">
        <f>(AG29+AG30+AG43-AG34-AG46)*WACC!D42/(1-(1-WACC!D43)*WACC!D42)</f>
        <v>10059.815147006248</v>
      </c>
      <c r="AH52" s="1">
        <f>(AH29+AH30+AH43-AH34-AH46)*WACC!E42/(1-(1-WACC!E43)*WACC!E42)</f>
        <v>209448.43983395369</v>
      </c>
      <c r="AI52" s="1">
        <f>(AI29+AI30+AI43-AI34-AI46)*WACC!F42/(1-(1-WACC!F43)*WACC!F42)</f>
        <v>-75283.153921932942</v>
      </c>
      <c r="AJ52" s="1">
        <f>(AJ29+AJ30+AJ43-AJ34-AJ46)*WACC!G42/(1-(1-WACC!G43)*WACC!G42)</f>
        <v>248900.07191020748</v>
      </c>
      <c r="AK52" s="1">
        <f>(AK29+AK30+AK43-AK34-AK46)*WACC!H42/(1-(1-WACC!H43)*WACC!H42)</f>
        <v>105504.58751561258</v>
      </c>
      <c r="AL52" s="1">
        <f>(AL29+AL30+AL43-AL34-AL46)*WACC!I42/(1-(1-WACC!I43)*WACC!I42)</f>
        <v>14587.864376900163</v>
      </c>
      <c r="AM52" s="1">
        <f>(AM29+AM30+AM43-AM34-AM46)*WACC!J42/(1-(1-WACC!J43)*WACC!J42)</f>
        <v>136973.27734032579</v>
      </c>
      <c r="AN52" s="1">
        <f>(AN29+AN30+AN43-AN34-AN46)*WACC!K42/(1-(1-WACC!K43)*WACC!K42)</f>
        <v>153928.50350779007</v>
      </c>
      <c r="AO52" s="1">
        <f>(AO29+AO30+AO43-AO34-AO46)*WACC!L42/(1-(1-WACC!L43)*WACC!L42)</f>
        <v>143043.31244644508</v>
      </c>
      <c r="AP52" s="1">
        <f>(AP29+AP30+AP43-AP34-AP46)*WACC!M42/(1-(1-WACC!M43)*WACC!M42)</f>
        <v>215847.2326678113</v>
      </c>
      <c r="AQ52" s="1">
        <f>(AQ29+AQ30+AQ43-AQ34-AQ46)*WACC!N42/(1-(1-WACC!N43)*WACC!N42)</f>
        <v>285298.30091374059</v>
      </c>
      <c r="AR52" s="1">
        <f>(AR29+AR30+AR43-AR34-AR46)*WACC!O42/(1-(1-WACC!O43)*WACC!O42)</f>
        <v>161664.97655866359</v>
      </c>
      <c r="AS52" s="1">
        <f>(AS29+AS30+AS43-AS34-AS46)*WACC!P42/(1-(1-WACC!P43)*WACC!P42)</f>
        <v>144531.34802840417</v>
      </c>
      <c r="AU52" s="38">
        <f>(AU29+AU30+AU43-AU34-AU46)*WACC!C42/(1-(1-WACC!C43)*WACC!C42)</f>
        <v>5109.2842192575981</v>
      </c>
      <c r="AV52" s="38">
        <f>(AV29+AV30+AV43-AV34-AV46)*WACC!D42/(1-(1-WACC!D43)*WACC!D42)</f>
        <v>746.99258683370931</v>
      </c>
      <c r="AW52" s="38">
        <f>(AW29+AW30+AW43-AW34-AW46)*WACC!E42/(1-(1-WACC!E43)*WACC!E42)</f>
        <v>17578.307167176878</v>
      </c>
      <c r="AX52" s="38">
        <f>(AX29+AX30+AX43-AX34-AX46)*WACC!F42/(1-(1-WACC!F43)*WACC!F42)</f>
        <v>-6762.6554854034121</v>
      </c>
      <c r="AY52" s="38">
        <f>(AY29+AY30+AY43-AY34-AY46)*WACC!G42/(1-(1-WACC!G43)*WACC!G42)</f>
        <v>24874.166205452821</v>
      </c>
      <c r="AZ52" s="38">
        <f>(AZ29+AZ30+AZ43-AZ34-AZ46)*WACC!H42/(1-(1-WACC!H43)*WACC!H42)</f>
        <v>8713.2996946486801</v>
      </c>
      <c r="BA52" s="38">
        <f>(BA29+BA30+BA43-BA34-BA46)*WACC!I42/(1-(1-WACC!I43)*WACC!I42)</f>
        <v>-102.86594357718221</v>
      </c>
      <c r="BB52" s="38">
        <f>(BB29+BB30+BB43-BB34-BB46)*WACC!J42/(1-(1-WACC!J43)*WACC!J42)</f>
        <v>12761.177184103986</v>
      </c>
      <c r="BC52" s="38">
        <f>(BC29+BC30+BC43-BC34-BC46)*WACC!K42/(1-(1-WACC!K43)*WACC!K42)</f>
        <v>15742.264101124088</v>
      </c>
      <c r="BD52" s="38">
        <f>(BD29+BD30+BD43-BD34-BD46)*WACC!L42/(1-(1-WACC!L43)*WACC!L42)</f>
        <v>15253.748430820649</v>
      </c>
      <c r="BE52" s="38">
        <f>(BE29+BE30+BE43-BE34-BE46)*WACC!M42/(1-(1-WACC!M43)*WACC!M42)</f>
        <v>24308.752811533497</v>
      </c>
      <c r="BF52" s="38">
        <f>(BF29+BF30+BF43-BF34-BF46)*WACC!N42/(1-(1-WACC!N43)*WACC!N42)</f>
        <v>30994.790555766245</v>
      </c>
      <c r="BG52" s="38">
        <f>(BG29+BG30+BG43-BG34-BG46)*WACC!O42/(1-(1-WACC!O43)*WACC!O42)</f>
        <v>18129.521382440296</v>
      </c>
      <c r="BH52" s="38">
        <f>(BH29+BH30+BH43-BH34-BH46)*WACC!P42/(1-(1-WACC!P43)*WACC!P42)</f>
        <v>17996.084941807509</v>
      </c>
      <c r="BJ52" s="38">
        <f>(BJ29+BJ30+BJ43-BJ34-BJ46)*WACC!C42/(1-(1-WACC!C43)*WACC!C42)</f>
        <v>182167.70842960829</v>
      </c>
      <c r="BK52" s="38">
        <f>(BK29+BK30+BK43-BK34-BK46)*WACC!D42/(1-(1-WACC!D43)*WACC!D42)</f>
        <v>25852.537006024158</v>
      </c>
      <c r="BL52" s="38">
        <f>(BL29+BL30+BL43-BL34-BL46)*WACC!E42/(1-(1-WACC!E43)*WACC!E42)</f>
        <v>587867.60689129948</v>
      </c>
      <c r="BM52" s="38">
        <f>(BM29+BM30+BM43-BM34-BM46)*WACC!F42/(1-(1-WACC!F43)*WACC!F42)</f>
        <v>-222183.6499190437</v>
      </c>
      <c r="BN52" s="38">
        <f>(BN29+BN30+BN43-BN34-BN46)*WACC!G42/(1-(1-WACC!G43)*WACC!G42)</f>
        <v>796187.54187732877</v>
      </c>
      <c r="BO52" s="38">
        <f>(BO29+BO30+BO43-BO34-BO46)*WACC!H42/(1-(1-WACC!H43)*WACC!H42)</f>
        <v>292662.44721248467</v>
      </c>
      <c r="BP52" s="38">
        <f>(BP29+BP30+BP43-BP34-BP46)*WACC!I42/(1-(1-WACC!I43)*WACC!I42)</f>
        <v>8441.3828567425298</v>
      </c>
      <c r="BQ52" s="38">
        <f>(BQ29+BQ30+BQ43-BQ34-BQ46)*WACC!J42/(1-(1-WACC!J43)*WACC!J42)</f>
        <v>415440.28538359754</v>
      </c>
      <c r="BR52" s="38">
        <f>(BR29+BR30+BR43-BR34-BR46)*WACC!K42/(1-(1-WACC!K43)*WACC!K42)</f>
        <v>501187.37945810816</v>
      </c>
      <c r="BS52" s="38">
        <f>(BS29+BS30+BS43-BS34-BS46)*WACC!L42/(1-(1-WACC!L43)*WACC!L42)</f>
        <v>481044.87802462844</v>
      </c>
      <c r="BT52" s="38">
        <f>(BT29+BT30+BT43-BT34-BT46)*WACC!M42/(1-(1-WACC!M43)*WACC!M42)</f>
        <v>757506.11168166494</v>
      </c>
      <c r="BU52" s="38">
        <f>(BU29+BU30+BU43-BU34-BU46)*WACC!N42/(1-(1-WACC!N43)*WACC!N42)</f>
        <v>973431.42670758755</v>
      </c>
      <c r="BV52" s="38">
        <f>(BV29+BV30+BV43-BV34-BV46)*WACC!O42/(1-(1-WACC!O43)*WACC!O42)</f>
        <v>565464.87878057139</v>
      </c>
      <c r="BW52" s="38">
        <f>(BW29+BW30+BW43-BW34-BW46)*WACC!P42/(1-(1-WACC!P43)*WACC!P42)</f>
        <v>549323.61315061175</v>
      </c>
      <c r="BY52" s="38">
        <f>(BY29+BY30+BY43-BY34-BY46)*WACC!C42/(1-(1-WACC!C43)*WACC!C42)</f>
        <v>115047.86773777785</v>
      </c>
      <c r="BZ52" s="38">
        <f>(BZ29+BZ30+BZ43-BZ34-BZ46)*WACC!D42/(1-(1-WACC!D43)*WACC!D42)</f>
        <v>18112.936660851523</v>
      </c>
      <c r="CA52" s="38">
        <f>(CA29+CA30+CA43-CA34-CA46)*WACC!E42/(1-(1-WACC!E43)*WACC!E42)</f>
        <v>448316.11316614615</v>
      </c>
      <c r="CB52" s="38">
        <f>(CB29+CB30+CB43-CB34-CB46)*WACC!F42/(1-(1-WACC!F43)*WACC!F42)</f>
        <v>-149665.7081625296</v>
      </c>
      <c r="CC52" s="38">
        <f>(CC29+CC30+CC43-CC34-CC46)*WACC!G42/(1-(1-WACC!G43)*WACC!G42)</f>
        <v>591183.81798689545</v>
      </c>
      <c r="CD52" s="38">
        <f>(CD29+CD30+CD43-CD34-CD46)*WACC!H42/(1-(1-WACC!H43)*WACC!H42)</f>
        <v>245483.06294446997</v>
      </c>
      <c r="CE52" s="38">
        <f>(CE29+CE30+CE43-CE34-CE46)*WACC!I42/(1-(1-WACC!I43)*WACC!I42)</f>
        <v>6337.6191534928184</v>
      </c>
      <c r="CF52" s="38">
        <f>(CF29+CF30+CF43-CF34-CF46)*WACC!J42/(1-(1-WACC!J43)*WACC!J42)</f>
        <v>453998.16174879042</v>
      </c>
      <c r="CG52" s="38">
        <f>(CG29+CG30+CG43-CG34-CG46)*WACC!K42/(1-(1-WACC!K43)*WACC!K42)</f>
        <v>498717.58841659781</v>
      </c>
      <c r="CH52" s="38">
        <f>(CH29+CH30+CH43-CH34-CH46)*WACC!L42/(1-(1-WACC!L43)*WACC!L42)</f>
        <v>430130.63526750403</v>
      </c>
      <c r="CI52" s="38">
        <f>(CI29+CI30+CI43-CI34-CI46)*WACC!M42/(1-(1-WACC!M43)*WACC!M42)</f>
        <v>684534.93904379057</v>
      </c>
      <c r="CJ52" s="38">
        <f>(CJ29+CJ30+CJ43-CJ34-CJ46)*WACC!N42/(1-(1-WACC!N43)*WACC!N42)</f>
        <v>776013.89773759956</v>
      </c>
      <c r="CK52" s="38">
        <f>(CK29+CK30+CK43-CK34-CK46)*WACC!O42/(1-(1-WACC!O43)*WACC!O42)</f>
        <v>513711.75595442229</v>
      </c>
      <c r="CL52" s="38">
        <f>(CL29+CL30+CL43-CL34-CL46)*WACC!P42/(1-(1-WACC!P43)*WACC!P42)</f>
        <v>436605.84022766765</v>
      </c>
    </row>
    <row r="53" spans="1:90" x14ac:dyDescent="0.35">
      <c r="A53" s="59" t="s">
        <v>83</v>
      </c>
      <c r="B53" s="1">
        <f>B50-B51</f>
        <v>632978.70929638471</v>
      </c>
      <c r="C53" s="1">
        <f t="shared" ref="C53:N53" si="145">C50-C51</f>
        <v>83877.32364006908</v>
      </c>
      <c r="D53" s="1">
        <f t="shared" si="145"/>
        <v>1746351.6294417733</v>
      </c>
      <c r="E53" s="1">
        <f t="shared" si="145"/>
        <v>-627700.34775771806</v>
      </c>
      <c r="F53" s="1">
        <f t="shared" si="145"/>
        <v>2075293.788261957</v>
      </c>
      <c r="G53" s="1">
        <f t="shared" si="145"/>
        <v>879682.40998853627</v>
      </c>
      <c r="H53" s="1">
        <f t="shared" si="145"/>
        <v>121631.56118457549</v>
      </c>
      <c r="I53" s="1">
        <f t="shared" si="145"/>
        <v>1142063.9192294395</v>
      </c>
      <c r="J53" s="1">
        <f t="shared" si="145"/>
        <v>1283434.2100207182</v>
      </c>
      <c r="K53" s="1">
        <f t="shared" si="145"/>
        <v>1192675.0181077188</v>
      </c>
      <c r="L53" s="1">
        <f t="shared" si="145"/>
        <v>1799703.8640094984</v>
      </c>
      <c r="M53" s="1">
        <f t="shared" si="145"/>
        <v>2378777.1017662561</v>
      </c>
      <c r="N53" s="1">
        <f t="shared" si="145"/>
        <v>1347939.8340742351</v>
      </c>
      <c r="O53" s="1">
        <f t="shared" ref="O53" si="146">O50-O51</f>
        <v>1205082.0494768063</v>
      </c>
      <c r="Q53" s="1">
        <f t="shared" ref="Q53:AC53" si="147">Q50-Q51</f>
        <v>79919.796731469687</v>
      </c>
      <c r="R53" s="1">
        <f t="shared" si="147"/>
        <v>11684.51257314143</v>
      </c>
      <c r="S53" s="1">
        <f t="shared" si="147"/>
        <v>274961.16391197185</v>
      </c>
      <c r="T53" s="1">
        <f t="shared" si="147"/>
        <v>-105781.95077136064</v>
      </c>
      <c r="U53" s="1">
        <f t="shared" si="147"/>
        <v>389083.52358082117</v>
      </c>
      <c r="V53" s="1">
        <f t="shared" si="147"/>
        <v>136294.06988791429</v>
      </c>
      <c r="W53" s="1">
        <f t="shared" si="147"/>
        <v>-1609.0365985720589</v>
      </c>
      <c r="X53" s="1">
        <f t="shared" si="147"/>
        <v>199611.26506994033</v>
      </c>
      <c r="Y53" s="1">
        <f t="shared" si="147"/>
        <v>246241.64424303427</v>
      </c>
      <c r="Z53" s="1">
        <f t="shared" si="147"/>
        <v>238600.24646687895</v>
      </c>
      <c r="AA53" s="1">
        <f t="shared" si="147"/>
        <v>380239.28599839215</v>
      </c>
      <c r="AB53" s="1">
        <f t="shared" si="147"/>
        <v>484822.77646932815</v>
      </c>
      <c r="AC53" s="1">
        <f t="shared" si="147"/>
        <v>283583.29690534028</v>
      </c>
      <c r="AD53" s="1">
        <f t="shared" ref="AD53" si="148">AD50-AD51</f>
        <v>281496.07436020928</v>
      </c>
      <c r="AF53" s="1">
        <f t="shared" ref="AF53:AR53" si="149">AF50-AF51</f>
        <v>45549.728087447242</v>
      </c>
      <c r="AG53" s="1">
        <f t="shared" si="149"/>
        <v>6035.8890882038177</v>
      </c>
      <c r="AH53" s="1">
        <f t="shared" si="149"/>
        <v>125669.06390037217</v>
      </c>
      <c r="AI53" s="1">
        <f t="shared" si="149"/>
        <v>-45169.892353159696</v>
      </c>
      <c r="AJ53" s="1">
        <f t="shared" si="149"/>
        <v>149340.0431461244</v>
      </c>
      <c r="AK53" s="1">
        <f t="shared" si="149"/>
        <v>63302.752509367732</v>
      </c>
      <c r="AL53" s="1">
        <f t="shared" si="149"/>
        <v>8752.7186261398565</v>
      </c>
      <c r="AM53" s="1">
        <f t="shared" si="149"/>
        <v>82183.96640419554</v>
      </c>
      <c r="AN53" s="1">
        <f t="shared" si="149"/>
        <v>92357.10210467389</v>
      </c>
      <c r="AO53" s="1">
        <f t="shared" si="149"/>
        <v>85825.987467866944</v>
      </c>
      <c r="AP53" s="1">
        <f t="shared" si="149"/>
        <v>129508.33960068697</v>
      </c>
      <c r="AQ53" s="1">
        <f t="shared" si="149"/>
        <v>171178.98054824426</v>
      </c>
      <c r="AR53" s="1">
        <f t="shared" si="149"/>
        <v>96998.985935197998</v>
      </c>
      <c r="AS53" s="1">
        <f t="shared" ref="AS53" si="150">AS50-AS51</f>
        <v>86718.808817042256</v>
      </c>
      <c r="AU53" s="1">
        <f>AU50-AU51</f>
        <v>3065.570531554562</v>
      </c>
      <c r="AV53" s="1">
        <f t="shared" ref="AV53:BG53" si="151">AV50-AV51</f>
        <v>448.19555210023049</v>
      </c>
      <c r="AW53" s="1">
        <f t="shared" si="151"/>
        <v>10546.984300306125</v>
      </c>
      <c r="AX53" s="1">
        <f t="shared" si="151"/>
        <v>-4057.5932912420535</v>
      </c>
      <c r="AY53" s="1">
        <f t="shared" si="151"/>
        <v>14924.499723271694</v>
      </c>
      <c r="AZ53" s="1">
        <f t="shared" si="151"/>
        <v>5227.9798167892095</v>
      </c>
      <c r="BA53" s="1">
        <f t="shared" si="151"/>
        <v>-61.719566146300636</v>
      </c>
      <c r="BB53" s="1">
        <f t="shared" si="151"/>
        <v>7656.7063104624212</v>
      </c>
      <c r="BC53" s="1">
        <f t="shared" si="151"/>
        <v>9445.3584606744444</v>
      </c>
      <c r="BD53" s="1">
        <f t="shared" si="151"/>
        <v>9152.2490584923653</v>
      </c>
      <c r="BE53" s="1">
        <f t="shared" si="151"/>
        <v>14585.251686920114</v>
      </c>
      <c r="BF53" s="1">
        <f t="shared" si="151"/>
        <v>18596.874333459753</v>
      </c>
      <c r="BG53" s="1">
        <f t="shared" si="151"/>
        <v>10877.712829464186</v>
      </c>
      <c r="BH53" s="1">
        <f t="shared" ref="BH53" si="152">BH50-BH51</f>
        <v>10797.650965084515</v>
      </c>
      <c r="BJ53" s="1">
        <f>BJ50-BJ51</f>
        <v>109300.62505776419</v>
      </c>
      <c r="BK53" s="1">
        <f t="shared" ref="BK53:BV53" si="153">BK50-BK51</f>
        <v>15511.522203614573</v>
      </c>
      <c r="BL53" s="1">
        <f t="shared" si="153"/>
        <v>352720.56413477985</v>
      </c>
      <c r="BM53" s="1">
        <f t="shared" si="153"/>
        <v>-133310.18995142606</v>
      </c>
      <c r="BN53" s="1">
        <f t="shared" si="153"/>
        <v>477712.52512639668</v>
      </c>
      <c r="BO53" s="1">
        <f t="shared" si="153"/>
        <v>175597.46832749111</v>
      </c>
      <c r="BP53" s="1">
        <f t="shared" si="153"/>
        <v>5064.8297140460818</v>
      </c>
      <c r="BQ53" s="1">
        <f t="shared" si="153"/>
        <v>249264.17123015871</v>
      </c>
      <c r="BR53" s="1">
        <f t="shared" si="153"/>
        <v>300712.42767486395</v>
      </c>
      <c r="BS53" s="1">
        <f t="shared" si="153"/>
        <v>288626.92681477615</v>
      </c>
      <c r="BT53" s="1">
        <f t="shared" si="153"/>
        <v>454503.66700899845</v>
      </c>
      <c r="BU53" s="1">
        <f t="shared" si="153"/>
        <v>584058.85602455249</v>
      </c>
      <c r="BV53" s="1">
        <f t="shared" si="153"/>
        <v>339278.92726834258</v>
      </c>
      <c r="BW53" s="1">
        <f t="shared" ref="BW53" si="154">BW50-BW51</f>
        <v>329594.16789036687</v>
      </c>
      <c r="BY53" s="1">
        <f>BY50-BY51</f>
        <v>69028.720642666478</v>
      </c>
      <c r="BZ53" s="1">
        <f t="shared" ref="BZ53:CK53" si="155">BZ50-BZ51</f>
        <v>10867.761996510995</v>
      </c>
      <c r="CA53" s="38">
        <f t="shared" si="155"/>
        <v>268989.66789968754</v>
      </c>
      <c r="CB53" s="1">
        <f t="shared" si="155"/>
        <v>-89799.424897517791</v>
      </c>
      <c r="CC53" s="1">
        <f t="shared" si="155"/>
        <v>354710.29079213733</v>
      </c>
      <c r="CD53" s="1">
        <f t="shared" si="155"/>
        <v>147289.8377666818</v>
      </c>
      <c r="CE53" s="1">
        <f t="shared" si="155"/>
        <v>3802.5714920954847</v>
      </c>
      <c r="CF53" s="1">
        <f t="shared" si="155"/>
        <v>272398.8970492736</v>
      </c>
      <c r="CG53" s="1">
        <f t="shared" si="155"/>
        <v>299230.55304996012</v>
      </c>
      <c r="CH53" s="1">
        <f t="shared" si="155"/>
        <v>258078.3811605029</v>
      </c>
      <c r="CI53" s="1">
        <f t="shared" si="155"/>
        <v>410720.96342627483</v>
      </c>
      <c r="CJ53" s="1">
        <f t="shared" si="155"/>
        <v>465608.33864255837</v>
      </c>
      <c r="CK53" s="1">
        <f t="shared" si="155"/>
        <v>308227.05357265362</v>
      </c>
      <c r="CL53" s="1">
        <f t="shared" ref="CL53" si="156">CL50-CL51</f>
        <v>261963.50413660042</v>
      </c>
    </row>
    <row r="54" spans="1:90" x14ac:dyDescent="0.35">
      <c r="A54" s="59"/>
      <c r="B54" s="1"/>
      <c r="C54" s="1"/>
      <c r="D54" s="1"/>
      <c r="E54" s="1"/>
      <c r="F54" s="1"/>
      <c r="G54" s="1"/>
      <c r="H54" s="1"/>
      <c r="I54" s="1"/>
      <c r="J54" s="1"/>
      <c r="K54" s="1"/>
      <c r="L54" s="1"/>
      <c r="M54" s="1"/>
      <c r="N54" s="1"/>
      <c r="O54" s="1"/>
      <c r="Q54" s="1"/>
      <c r="R54" s="1"/>
      <c r="S54" s="1"/>
      <c r="T54" s="1"/>
      <c r="U54" s="1"/>
      <c r="V54" s="1"/>
      <c r="W54" s="1"/>
      <c r="X54" s="1"/>
      <c r="Y54" s="1"/>
      <c r="Z54" s="1"/>
      <c r="AA54" s="1"/>
      <c r="AB54" s="1"/>
      <c r="AC54" s="1"/>
      <c r="AD54" s="1"/>
      <c r="AF54" s="1"/>
      <c r="AG54" s="1"/>
      <c r="AH54" s="1"/>
      <c r="AI54" s="1"/>
      <c r="AJ54" s="1"/>
      <c r="AK54" s="1"/>
      <c r="AL54" s="1"/>
      <c r="AM54" s="1"/>
      <c r="AN54" s="1"/>
      <c r="AO54" s="1"/>
      <c r="AP54" s="1"/>
      <c r="AQ54" s="1"/>
      <c r="AR54" s="1"/>
      <c r="AS54" s="1"/>
      <c r="AU54" s="1"/>
      <c r="AV54" s="1"/>
      <c r="AW54" s="1"/>
      <c r="AX54" s="1"/>
      <c r="AY54" s="1"/>
      <c r="AZ54" s="1"/>
      <c r="BA54" s="1"/>
      <c r="BB54" s="1"/>
      <c r="BC54" s="1"/>
      <c r="BD54" s="1"/>
      <c r="BE54" s="1"/>
      <c r="BF54" s="1"/>
      <c r="BG54" s="1"/>
      <c r="BH54" s="1"/>
      <c r="BJ54" s="1"/>
      <c r="BK54" s="1"/>
      <c r="BL54" s="1"/>
      <c r="BM54" s="1"/>
      <c r="BN54" s="1"/>
      <c r="BO54" s="1"/>
      <c r="BP54" s="1"/>
      <c r="BQ54" s="1"/>
      <c r="BR54" s="1"/>
      <c r="BS54" s="1"/>
      <c r="BT54" s="1"/>
      <c r="BU54" s="1"/>
      <c r="BV54" s="1"/>
      <c r="BW54" s="1"/>
      <c r="BY54" s="1"/>
      <c r="BZ54" s="1"/>
      <c r="CA54" s="38"/>
      <c r="CB54" s="1"/>
      <c r="CC54" s="1"/>
      <c r="CD54" s="1"/>
      <c r="CE54" s="1"/>
      <c r="CF54" s="1"/>
      <c r="CG54" s="1"/>
      <c r="CH54" s="1"/>
      <c r="CI54" s="1"/>
      <c r="CJ54" s="1"/>
      <c r="CK54" s="1"/>
      <c r="CL54" s="1"/>
    </row>
    <row r="55" spans="1:90" s="58" customFormat="1" x14ac:dyDescent="0.35">
      <c r="A55" s="60" t="s">
        <v>84</v>
      </c>
      <c r="B55" s="41">
        <f>B33-B34+B53</f>
        <v>30868375.544872925</v>
      </c>
      <c r="C55" s="41">
        <f t="shared" ref="C55:N55" si="157">C33-C34+C53</f>
        <v>29331871.531620614</v>
      </c>
      <c r="D55" s="41">
        <f t="shared" si="157"/>
        <v>41349280.840196349</v>
      </c>
      <c r="E55" s="41">
        <f t="shared" si="157"/>
        <v>32221835.218444042</v>
      </c>
      <c r="F55" s="41">
        <f t="shared" si="157"/>
        <v>48118512.406414583</v>
      </c>
      <c r="G55" s="41">
        <f t="shared" si="157"/>
        <v>44796765.990361102</v>
      </c>
      <c r="H55" s="41">
        <f t="shared" si="157"/>
        <v>43652147.111136712</v>
      </c>
      <c r="I55" s="41">
        <f t="shared" si="157"/>
        <v>46926016.771461159</v>
      </c>
      <c r="J55" s="41">
        <f t="shared" si="157"/>
        <v>49080957.451525114</v>
      </c>
      <c r="K55" s="41">
        <f t="shared" si="157"/>
        <v>48610028.329246961</v>
      </c>
      <c r="L55" s="41">
        <f t="shared" si="157"/>
        <v>51867603.087338962</v>
      </c>
      <c r="M55" s="41">
        <f t="shared" si="157"/>
        <v>57783040.961747378</v>
      </c>
      <c r="N55" s="41">
        <f t="shared" si="157"/>
        <v>52934380.804282881</v>
      </c>
      <c r="O55" s="41">
        <f t="shared" ref="O55" si="158">O33-O34+O53</f>
        <v>53630801.90932136</v>
      </c>
      <c r="P55" s="40"/>
      <c r="Q55" s="41">
        <f t="shared" ref="Q55:AC55" si="159">Q33-Q34+Q53</f>
        <v>3791266.0286657419</v>
      </c>
      <c r="R55" s="41">
        <f t="shared" si="159"/>
        <v>3828413.6232327009</v>
      </c>
      <c r="S55" s="41">
        <f t="shared" si="159"/>
        <v>5999037.5040095029</v>
      </c>
      <c r="T55" s="41">
        <f t="shared" si="159"/>
        <v>4719477.627828409</v>
      </c>
      <c r="U55" s="41">
        <f t="shared" si="159"/>
        <v>8015816.3437908879</v>
      </c>
      <c r="V55" s="41">
        <f t="shared" si="159"/>
        <v>7120640.4431932336</v>
      </c>
      <c r="W55" s="41">
        <f t="shared" si="159"/>
        <v>7019649.70944802</v>
      </c>
      <c r="X55" s="41">
        <f t="shared" si="159"/>
        <v>7821683.7963113636</v>
      </c>
      <c r="Y55" s="41">
        <f t="shared" si="159"/>
        <v>8476869.2928132433</v>
      </c>
      <c r="Z55" s="41">
        <f t="shared" si="159"/>
        <v>8597349.7974162102</v>
      </c>
      <c r="AA55" s="41">
        <f t="shared" si="159"/>
        <v>9689239.1427590661</v>
      </c>
      <c r="AB55" s="41">
        <f t="shared" si="159"/>
        <v>10617870.941083323</v>
      </c>
      <c r="AC55" s="41">
        <f t="shared" si="159"/>
        <v>9984282.2599024493</v>
      </c>
      <c r="AD55" s="41">
        <f t="shared" ref="AD55" si="160">AD33-AD34+AD53</f>
        <v>10812889.514824089</v>
      </c>
      <c r="AE55" s="40"/>
      <c r="AF55" s="41">
        <f t="shared" ref="AF55:AR55" si="161">AF33-AF34+AF53</f>
        <v>2221316.5970986872</v>
      </c>
      <c r="AG55" s="41">
        <f t="shared" si="161"/>
        <v>2110748.3599983952</v>
      </c>
      <c r="AH55" s="41">
        <f t="shared" si="161"/>
        <v>2975532.1485868851</v>
      </c>
      <c r="AI55" s="41">
        <f t="shared" si="161"/>
        <v>2318712.7957433774</v>
      </c>
      <c r="AJ55" s="41">
        <f t="shared" si="161"/>
        <v>3462652.2565364186</v>
      </c>
      <c r="AK55" s="41">
        <f t="shared" si="161"/>
        <v>3223616.3398388801</v>
      </c>
      <c r="AL55" s="41">
        <f t="shared" si="161"/>
        <v>3141248.5161716547</v>
      </c>
      <c r="AM55" s="41">
        <f t="shared" si="161"/>
        <v>3376839.1776447506</v>
      </c>
      <c r="AN55" s="41">
        <f t="shared" si="161"/>
        <v>3531910.6841265536</v>
      </c>
      <c r="AO55" s="41">
        <f t="shared" si="161"/>
        <v>3498022.1928500044</v>
      </c>
      <c r="AP55" s="41">
        <f t="shared" si="161"/>
        <v>3732440.2582231006</v>
      </c>
      <c r="AQ55" s="41">
        <f t="shared" si="161"/>
        <v>4158120.5895521077</v>
      </c>
      <c r="AR55" s="41">
        <f t="shared" si="161"/>
        <v>3809206.5605060882</v>
      </c>
      <c r="AS55" s="41">
        <f t="shared" ref="AS55" si="162">AS33-AS34+AS53</f>
        <v>3859321.6615402503</v>
      </c>
      <c r="AT55" s="40"/>
      <c r="AU55" s="41">
        <f t="shared" ref="AU55:BG55" si="163">AU33-AU34+AU53</f>
        <v>145425.71290330682</v>
      </c>
      <c r="AV55" s="41">
        <f t="shared" si="163"/>
        <v>146850.62357475373</v>
      </c>
      <c r="AW55" s="41">
        <f t="shared" si="163"/>
        <v>230111.60365902417</v>
      </c>
      <c r="AX55" s="41">
        <f t="shared" si="163"/>
        <v>181030.13435849233</v>
      </c>
      <c r="AY55" s="41">
        <f t="shared" si="163"/>
        <v>307471.38224642328</v>
      </c>
      <c r="AZ55" s="41">
        <f t="shared" si="163"/>
        <v>273134.1469973083</v>
      </c>
      <c r="BA55" s="41">
        <f t="shared" si="163"/>
        <v>269260.33562652062</v>
      </c>
      <c r="BB55" s="41">
        <f t="shared" si="163"/>
        <v>300024.82906300522</v>
      </c>
      <c r="BC55" s="41">
        <f t="shared" si="163"/>
        <v>325156.49146608543</v>
      </c>
      <c r="BD55" s="41">
        <f t="shared" si="163"/>
        <v>329777.89316682477</v>
      </c>
      <c r="BE55" s="41">
        <f t="shared" si="163"/>
        <v>371660.679881713</v>
      </c>
      <c r="BF55" s="41">
        <f t="shared" si="163"/>
        <v>407281.21937297948</v>
      </c>
      <c r="BG55" s="41">
        <f t="shared" si="163"/>
        <v>382977.96949509706</v>
      </c>
      <c r="BH55" s="41">
        <f t="shared" ref="BH55" si="164">BH33-BH34+BH53</f>
        <v>414761.7588289816</v>
      </c>
      <c r="BI55" s="40"/>
      <c r="BJ55" s="41">
        <f t="shared" ref="BJ55:BV55" si="165">BJ33-BJ34+BJ53</f>
        <v>5230510.1073414255</v>
      </c>
      <c r="BK55" s="41">
        <f t="shared" si="165"/>
        <v>5182331.098556485</v>
      </c>
      <c r="BL55" s="41">
        <f t="shared" si="165"/>
        <v>7871175.0790628847</v>
      </c>
      <c r="BM55" s="41">
        <f t="shared" si="165"/>
        <v>6175652.4855310656</v>
      </c>
      <c r="BN55" s="41">
        <f t="shared" si="165"/>
        <v>10131738.860307328</v>
      </c>
      <c r="BO55" s="41">
        <f t="shared" si="165"/>
        <v>9111209.1704469621</v>
      </c>
      <c r="BP55" s="41">
        <f t="shared" si="165"/>
        <v>8954451.1652290039</v>
      </c>
      <c r="BQ55" s="41">
        <f t="shared" si="165"/>
        <v>9884894.670030728</v>
      </c>
      <c r="BR55" s="41">
        <f t="shared" si="165"/>
        <v>10616890.213909654</v>
      </c>
      <c r="BS55" s="41">
        <f t="shared" si="165"/>
        <v>10704607.67698152</v>
      </c>
      <c r="BT55" s="41">
        <f t="shared" si="165"/>
        <v>11906460.710206063</v>
      </c>
      <c r="BU55" s="41">
        <f t="shared" si="165"/>
        <v>13098654.3509402</v>
      </c>
      <c r="BV55" s="41">
        <f t="shared" si="165"/>
        <v>12241303.171667729</v>
      </c>
      <c r="BW55" s="41">
        <f t="shared" ref="BW55" si="166">BW33-BW34+BW53</f>
        <v>13057352.359130124</v>
      </c>
      <c r="BX55" s="40"/>
      <c r="BY55" s="41">
        <f t="shared" ref="BY55:CK55" si="167">BY33-BY34+BY53</f>
        <v>10693692.139371345</v>
      </c>
      <c r="BZ55" s="41">
        <f t="shared" si="167"/>
        <v>11948388.156695772</v>
      </c>
      <c r="CA55" s="41">
        <f t="shared" si="167"/>
        <v>14408805.722080788</v>
      </c>
      <c r="CB55" s="41">
        <f t="shared" si="167"/>
        <v>12245053.051596351</v>
      </c>
      <c r="CC55" s="41">
        <f t="shared" si="167"/>
        <v>16152501.19069887</v>
      </c>
      <c r="CD55" s="41">
        <f t="shared" si="167"/>
        <v>15778221.768443402</v>
      </c>
      <c r="CE55" s="41">
        <f t="shared" si="167"/>
        <v>20111063.323467709</v>
      </c>
      <c r="CF55" s="41">
        <f t="shared" si="167"/>
        <v>27795994.947921608</v>
      </c>
      <c r="CG55" s="41">
        <f t="shared" si="167"/>
        <v>30786400.600188863</v>
      </c>
      <c r="CH55" s="41">
        <f t="shared" si="167"/>
        <v>31951969.95617044</v>
      </c>
      <c r="CI55" s="41">
        <f t="shared" si="167"/>
        <v>43788068.295052953</v>
      </c>
      <c r="CJ55" s="41">
        <f t="shared" si="167"/>
        <v>32338867.49503468</v>
      </c>
      <c r="CK55" s="41">
        <f t="shared" si="167"/>
        <v>35666024.366455227</v>
      </c>
      <c r="CL55" s="41">
        <f t="shared" ref="CL55" si="168">CL33-CL34+CL53</f>
        <v>38257225.862239204</v>
      </c>
    </row>
    <row r="57" spans="1:90" x14ac:dyDescent="0.35">
      <c r="CA57" s="55"/>
    </row>
    <row r="58" spans="1:90" x14ac:dyDescent="0.35">
      <c r="CA58" s="55"/>
    </row>
    <row r="59" spans="1:90" x14ac:dyDescent="0.35">
      <c r="CA59" s="55"/>
    </row>
    <row r="60" spans="1:90" x14ac:dyDescent="0.35">
      <c r="CA60" s="55"/>
    </row>
    <row r="61" spans="1:90" x14ac:dyDescent="0.35">
      <c r="CA61" s="5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4" tint="0.39997558519241921"/>
  </sheetPr>
  <dimension ref="A1:EA61"/>
  <sheetViews>
    <sheetView topLeftCell="B1" workbookViewId="0">
      <selection activeCell="K14" sqref="K14"/>
    </sheetView>
  </sheetViews>
  <sheetFormatPr defaultColWidth="9.1796875" defaultRowHeight="14.5" x14ac:dyDescent="0.35"/>
  <cols>
    <col min="1" max="1" width="61.7265625"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3" width="14.26953125" style="55" bestFit="1" customWidth="1"/>
    <col min="14" max="14" width="13.54296875" style="55" bestFit="1" customWidth="1"/>
    <col min="15" max="15" width="13.54296875" style="55" customWidth="1"/>
    <col min="16" max="16" width="5" style="55" customWidth="1"/>
    <col min="17" max="17" width="17.7265625" style="55" customWidth="1"/>
    <col min="18" max="18" width="14.453125" style="55" bestFit="1" customWidth="1"/>
    <col min="19" max="22" width="14" style="55" bestFit="1" customWidth="1"/>
    <col min="23" max="25" width="14.453125" style="55" bestFit="1" customWidth="1"/>
    <col min="26" max="26" width="15" style="55" customWidth="1"/>
    <col min="27" max="27" width="14.453125" style="55" bestFit="1" customWidth="1"/>
    <col min="28" max="29" width="12.54296875" style="55" bestFit="1" customWidth="1"/>
    <col min="30" max="30" width="12.54296875" style="55" customWidth="1"/>
    <col min="31" max="31" width="5.1796875" style="55"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5" width="13.6328125" style="55" bestFit="1" customWidth="1"/>
    <col min="46" max="46" width="7.54296875" style="55" customWidth="1"/>
    <col min="47" max="48" width="12.54296875" style="55" bestFit="1" customWidth="1"/>
    <col min="49" max="57" width="15.7265625" style="55" customWidth="1"/>
    <col min="58" max="59" width="11.1796875" style="55" bestFit="1" customWidth="1"/>
    <col min="60" max="60" width="11.1796875" style="55" customWidth="1"/>
    <col min="61" max="61" width="6.81640625" style="55" customWidth="1"/>
    <col min="62" max="62" width="16.7265625" style="55" bestFit="1" customWidth="1"/>
    <col min="63"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5" width="12.54296875" style="55" customWidth="1"/>
    <col min="76" max="76" width="6.7265625" style="55" customWidth="1"/>
    <col min="77" max="78" width="14" style="55" bestFit="1" customWidth="1"/>
    <col min="79" max="79" width="14" style="58" bestFit="1" customWidth="1"/>
    <col min="80" max="85" width="14.453125" style="55" bestFit="1" customWidth="1"/>
    <col min="86" max="87" width="15.26953125" style="55" bestFit="1" customWidth="1"/>
    <col min="88" max="88" width="12.54296875" style="55" bestFit="1" customWidth="1"/>
    <col min="89" max="90" width="13.54296875" style="55" customWidth="1"/>
    <col min="91" max="99" width="11.54296875" style="55" bestFit="1" customWidth="1"/>
    <col min="100" max="100" width="5.1796875" style="55" bestFit="1" customWidth="1"/>
    <col min="101" max="110" width="11.54296875" style="55" bestFit="1" customWidth="1"/>
    <col min="111" max="111" width="14.81640625" style="55" customWidth="1"/>
    <col min="112" max="16384" width="9.1796875" style="55"/>
  </cols>
  <sheetData>
    <row r="1" spans="1:110" x14ac:dyDescent="0.35">
      <c r="A1" s="56" t="s">
        <v>41</v>
      </c>
    </row>
    <row r="2" spans="1:11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row>
    <row r="3" spans="1:110" x14ac:dyDescent="0.35">
      <c r="A3" s="59" t="s">
        <v>48</v>
      </c>
      <c r="B3" s="1">
        <f t="shared" ref="B3:O3" si="0">SUM(B17,Q17,AF17,AU17,BJ17,BY17)</f>
        <v>1265631561.0493705</v>
      </c>
      <c r="C3" s="1">
        <f t="shared" si="0"/>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f t="shared" si="0"/>
        <v>3051483420.7470584</v>
      </c>
      <c r="O3" s="1">
        <f t="shared" si="0"/>
        <v>3244892297</v>
      </c>
      <c r="P3" s="1"/>
      <c r="Q3" s="1"/>
      <c r="R3" s="1"/>
      <c r="S3" s="1"/>
      <c r="T3" s="1"/>
      <c r="U3" s="1"/>
      <c r="V3" s="1"/>
      <c r="W3" s="1"/>
      <c r="X3" s="1"/>
      <c r="Y3" s="1"/>
      <c r="Z3" s="1"/>
      <c r="AA3" s="1"/>
      <c r="AB3" s="1"/>
      <c r="AC3" s="1"/>
      <c r="AD3" s="1"/>
      <c r="AE3" s="1"/>
      <c r="AF3" s="1"/>
      <c r="AG3" s="1"/>
    </row>
    <row r="4" spans="1:110" x14ac:dyDescent="0.35">
      <c r="A4" s="59" t="s">
        <v>45</v>
      </c>
      <c r="B4" s="66">
        <f t="shared" ref="B4:N4" si="1">B17/B$3</f>
        <v>0.42797311263835469</v>
      </c>
      <c r="C4" s="66">
        <f t="shared" si="1"/>
        <v>0.4262690274646716</v>
      </c>
      <c r="D4" s="66">
        <f t="shared" si="1"/>
        <v>0.42750741933216685</v>
      </c>
      <c r="E4" s="66">
        <f t="shared" si="1"/>
        <v>0.42956731438061085</v>
      </c>
      <c r="F4" s="66">
        <f t="shared" si="1"/>
        <v>0.42559566249543851</v>
      </c>
      <c r="G4" s="66">
        <f t="shared" si="1"/>
        <v>0.42269553856903147</v>
      </c>
      <c r="H4" s="66">
        <f t="shared" si="1"/>
        <v>0.41835261692895931</v>
      </c>
      <c r="I4" s="66">
        <f t="shared" si="1"/>
        <v>0.41975675467706625</v>
      </c>
      <c r="J4" s="66">
        <f t="shared" si="1"/>
        <v>0.4391446588989702</v>
      </c>
      <c r="K4" s="66">
        <f t="shared" si="1"/>
        <v>0.44061371299931495</v>
      </c>
      <c r="L4" s="66">
        <f t="shared" si="1"/>
        <v>0.43855019101718246</v>
      </c>
      <c r="M4" s="66">
        <f t="shared" si="1"/>
        <v>0.43441604748596419</v>
      </c>
      <c r="N4" s="66">
        <f t="shared" si="1"/>
        <v>0.42873680539727083</v>
      </c>
      <c r="O4" s="66">
        <f t="shared" ref="O4" si="2">O17/O$3</f>
        <v>0.42528738728119331</v>
      </c>
    </row>
    <row r="5" spans="1:110" x14ac:dyDescent="0.35">
      <c r="A5" s="67" t="s">
        <v>46</v>
      </c>
      <c r="B5" s="66">
        <f t="shared" ref="B5:O5" si="3">Q17/B$3</f>
        <v>7.3155462211336536E-2</v>
      </c>
      <c r="C5" s="66">
        <f t="shared" si="3"/>
        <v>7.2864174897141185E-2</v>
      </c>
      <c r="D5" s="66">
        <f t="shared" si="3"/>
        <v>7.3075859058575443E-2</v>
      </c>
      <c r="E5" s="66">
        <f t="shared" si="3"/>
        <v>7.3427966632452879E-2</v>
      </c>
      <c r="F5" s="66">
        <f t="shared" si="3"/>
        <v>7.2749073447758925E-2</v>
      </c>
      <c r="G5" s="66">
        <f t="shared" si="3"/>
        <v>7.225334158974929E-2</v>
      </c>
      <c r="H5" s="66">
        <f t="shared" si="3"/>
        <v>7.1510985515162134E-2</v>
      </c>
      <c r="I5" s="66">
        <f t="shared" si="3"/>
        <v>7.1751001401529166E-2</v>
      </c>
      <c r="J5" s="66">
        <f t="shared" si="3"/>
        <v>7.5065067292068161E-2</v>
      </c>
      <c r="K5" s="66">
        <f t="shared" si="3"/>
        <v>7.531617963663001E-2</v>
      </c>
      <c r="L5" s="66">
        <f t="shared" si="3"/>
        <v>7.4963451954141613E-2</v>
      </c>
      <c r="M5" s="66">
        <f t="shared" si="3"/>
        <v>7.4256783445907998E-2</v>
      </c>
      <c r="N5" s="66">
        <f t="shared" si="3"/>
        <v>7.3286003815741546E-2</v>
      </c>
      <c r="O5" s="66">
        <f t="shared" si="3"/>
        <v>7.2696378618818613E-2</v>
      </c>
    </row>
    <row r="6" spans="1:110" x14ac:dyDescent="0.35">
      <c r="A6" s="59" t="s">
        <v>49</v>
      </c>
      <c r="B6" s="66">
        <f t="shared" ref="B6:O6" si="4">AF17/B$3</f>
        <v>0.21796793451344315</v>
      </c>
      <c r="C6" s="66">
        <f t="shared" si="4"/>
        <v>0.21710003904390585</v>
      </c>
      <c r="D6" s="66">
        <f t="shared" si="4"/>
        <v>0.21773075557610094</v>
      </c>
      <c r="E6" s="66">
        <f t="shared" si="4"/>
        <v>0.21877986603599864</v>
      </c>
      <c r="F6" s="66">
        <f t="shared" si="4"/>
        <v>0.2167570923325747</v>
      </c>
      <c r="G6" s="66">
        <f t="shared" si="4"/>
        <v>0.21528005089374422</v>
      </c>
      <c r="H6" s="66">
        <f t="shared" si="4"/>
        <v>0.21306818843863681</v>
      </c>
      <c r="I6" s="66">
        <f t="shared" si="4"/>
        <v>0.21378331982350457</v>
      </c>
      <c r="J6" s="66">
        <f t="shared" si="4"/>
        <v>0.22365763508536976</v>
      </c>
      <c r="K6" s="66">
        <f t="shared" si="4"/>
        <v>0.22440582855473631</v>
      </c>
      <c r="L6" s="66">
        <f t="shared" si="4"/>
        <v>0.22335487085701708</v>
      </c>
      <c r="M6" s="66">
        <f t="shared" si="4"/>
        <v>0.22124933972200972</v>
      </c>
      <c r="N6" s="66">
        <f t="shared" si="4"/>
        <v>0.21835688542729315</v>
      </c>
      <c r="O6" s="66">
        <f t="shared" si="4"/>
        <v>0.21660008674241676</v>
      </c>
    </row>
    <row r="7" spans="1:110" x14ac:dyDescent="0.35">
      <c r="A7" s="67" t="s">
        <v>50</v>
      </c>
      <c r="B7" s="66">
        <f t="shared" ref="B7:O7" si="5">AU17/B$3</f>
        <v>1.9681882750784449E-3</v>
      </c>
      <c r="C7" s="66">
        <f t="shared" si="5"/>
        <v>1.9603514265486345E-3</v>
      </c>
      <c r="D7" s="66">
        <f t="shared" si="5"/>
        <v>1.9660466169276023E-3</v>
      </c>
      <c r="E7" s="66">
        <f t="shared" si="5"/>
        <v>1.9755197851302679E-3</v>
      </c>
      <c r="F7" s="66">
        <f t="shared" si="5"/>
        <v>1.9572547155680721E-3</v>
      </c>
      <c r="G7" s="66">
        <f t="shared" si="5"/>
        <v>1.9439174526894734E-3</v>
      </c>
      <c r="H7" s="66">
        <f t="shared" si="5"/>
        <v>1.9239449656356033E-3</v>
      </c>
      <c r="I7" s="66">
        <f t="shared" si="5"/>
        <v>1.9304023980555546E-3</v>
      </c>
      <c r="J7" s="66">
        <f t="shared" si="5"/>
        <v>2.019564648302199E-3</v>
      </c>
      <c r="K7" s="66">
        <f t="shared" si="5"/>
        <v>2.0263206219144807E-3</v>
      </c>
      <c r="L7" s="66">
        <f t="shared" si="5"/>
        <v>2.0168307477213912E-3</v>
      </c>
      <c r="M7" s="66">
        <f t="shared" si="5"/>
        <v>1.9978184281176916E-3</v>
      </c>
      <c r="N7" s="66">
        <f t="shared" si="5"/>
        <v>1.9717003908854285E-3</v>
      </c>
      <c r="O7" s="66">
        <f t="shared" si="5"/>
        <v>1.9558368719564314E-3</v>
      </c>
    </row>
    <row r="8" spans="1:110" x14ac:dyDescent="0.35">
      <c r="A8" s="59" t="s">
        <v>51</v>
      </c>
      <c r="B8" s="66">
        <f t="shared" ref="B8:O8" si="6">BJ17/B$3</f>
        <v>0.16088370717770398</v>
      </c>
      <c r="C8" s="66">
        <f t="shared" si="6"/>
        <v>0.16024310726151228</v>
      </c>
      <c r="D8" s="66">
        <f t="shared" si="6"/>
        <v>0.16070864369054869</v>
      </c>
      <c r="E8" s="66">
        <f t="shared" si="6"/>
        <v>0.16148299970031668</v>
      </c>
      <c r="F8" s="66">
        <f t="shared" si="6"/>
        <v>0.15998997581625354</v>
      </c>
      <c r="G8" s="66">
        <f t="shared" si="6"/>
        <v>0.15889976085934054</v>
      </c>
      <c r="H8" s="66">
        <f t="shared" si="6"/>
        <v>0.15726716920158465</v>
      </c>
      <c r="I8" s="66">
        <f t="shared" si="6"/>
        <v>0.15779501284323502</v>
      </c>
      <c r="J8" s="66">
        <f t="shared" si="6"/>
        <v>0.16508331627518921</v>
      </c>
      <c r="K8" s="66">
        <f t="shared" si="6"/>
        <v>0.16563556328026616</v>
      </c>
      <c r="L8" s="66">
        <f t="shared" si="6"/>
        <v>0.16485984388526753</v>
      </c>
      <c r="M8" s="66">
        <f t="shared" si="6"/>
        <v>0.16330573606871943</v>
      </c>
      <c r="N8" s="66">
        <f t="shared" si="6"/>
        <v>0.16117079465719986</v>
      </c>
      <c r="O8" s="66">
        <f t="shared" si="6"/>
        <v>0.15987408903513448</v>
      </c>
    </row>
    <row r="9" spans="1:110" x14ac:dyDescent="0.35">
      <c r="A9" s="59" t="s">
        <v>52</v>
      </c>
      <c r="B9" s="66">
        <f t="shared" ref="B9:O9" si="7">BY17/B$3</f>
        <v>0.11805159518408313</v>
      </c>
      <c r="C9" s="66">
        <f t="shared" si="7"/>
        <v>0.12156329990622042</v>
      </c>
      <c r="D9" s="66">
        <f t="shared" si="7"/>
        <v>0.11901127572568047</v>
      </c>
      <c r="E9" s="66">
        <f t="shared" si="7"/>
        <v>0.11476633346549069</v>
      </c>
      <c r="F9" s="66">
        <f t="shared" si="7"/>
        <v>0.12295094119240634</v>
      </c>
      <c r="G9" s="66">
        <f t="shared" si="7"/>
        <v>0.12892739063544498</v>
      </c>
      <c r="H9" s="66">
        <f t="shared" si="7"/>
        <v>0.13787709495002157</v>
      </c>
      <c r="I9" s="66">
        <f t="shared" si="7"/>
        <v>0.13498350885660948</v>
      </c>
      <c r="J9" s="66">
        <f t="shared" si="7"/>
        <v>9.5029757800100409E-2</v>
      </c>
      <c r="K9" s="66">
        <f t="shared" si="7"/>
        <v>9.200239490713813E-2</v>
      </c>
      <c r="L9" s="66">
        <f t="shared" si="7"/>
        <v>9.625481153866991E-2</v>
      </c>
      <c r="M9" s="66">
        <f t="shared" si="7"/>
        <v>0.1047742748492809</v>
      </c>
      <c r="N9" s="66">
        <f t="shared" si="7"/>
        <v>0.11647781031160913</v>
      </c>
      <c r="O9" s="66">
        <f t="shared" si="7"/>
        <v>0.1235862214504804</v>
      </c>
    </row>
    <row r="10" spans="1:110" x14ac:dyDescent="0.35">
      <c r="A10" s="59" t="s">
        <v>53</v>
      </c>
      <c r="B10" s="35">
        <f>SUM(B4:B9)</f>
        <v>0.99999999999999989</v>
      </c>
      <c r="C10" s="35">
        <f t="shared" ref="C10:N10" si="8">SUM(C4:C9)</f>
        <v>0.99999999999999989</v>
      </c>
      <c r="D10" s="35">
        <f t="shared" si="8"/>
        <v>1</v>
      </c>
      <c r="E10" s="35">
        <f t="shared" si="8"/>
        <v>1</v>
      </c>
      <c r="F10" s="35">
        <f t="shared" si="8"/>
        <v>1</v>
      </c>
      <c r="G10" s="35">
        <f t="shared" si="8"/>
        <v>1</v>
      </c>
      <c r="H10" s="35">
        <f t="shared" si="8"/>
        <v>1.0000000000000002</v>
      </c>
      <c r="I10" s="35">
        <f t="shared" si="8"/>
        <v>1</v>
      </c>
      <c r="J10" s="35">
        <f t="shared" si="8"/>
        <v>0.99999999999999989</v>
      </c>
      <c r="K10" s="35">
        <f t="shared" si="8"/>
        <v>1</v>
      </c>
      <c r="L10" s="35">
        <f t="shared" si="8"/>
        <v>1</v>
      </c>
      <c r="M10" s="35">
        <f t="shared" si="8"/>
        <v>0.99999999999999989</v>
      </c>
      <c r="N10" s="35">
        <f t="shared" si="8"/>
        <v>0.99999999999999989</v>
      </c>
      <c r="O10" s="35">
        <f t="shared" ref="O10" si="9">SUM(O4:O9)</f>
        <v>0.99999999999999989</v>
      </c>
    </row>
    <row r="11" spans="1:110" x14ac:dyDescent="0.35">
      <c r="A11" s="59"/>
    </row>
    <row r="12" spans="1:110" s="58" customFormat="1" ht="14.25" customHeight="1" x14ac:dyDescent="0.35">
      <c r="A12" s="103" t="s">
        <v>193</v>
      </c>
      <c r="B12" s="38">
        <f>Opex!E47</f>
        <v>116861478.57915258</v>
      </c>
      <c r="C12" s="38">
        <f>Opex!F47</f>
        <v>106359567.72461215</v>
      </c>
      <c r="D12" s="38">
        <f>Opex!G47</f>
        <v>113514729.15098232</v>
      </c>
      <c r="E12" s="38">
        <f>Opex!H47</f>
        <v>128379611.9855967</v>
      </c>
      <c r="F12" s="38">
        <f>Opex!I47</f>
        <v>127280197.04758523</v>
      </c>
      <c r="G12" s="38">
        <f>Opex!J47</f>
        <v>137174040.28031269</v>
      </c>
      <c r="H12" s="38">
        <f>Opex!K47</f>
        <v>167745952.06778085</v>
      </c>
      <c r="I12" s="38">
        <f>Opex!L47</f>
        <v>183726352.84227452</v>
      </c>
      <c r="J12" s="38">
        <f>Opex!M47</f>
        <v>171080182.89509553</v>
      </c>
      <c r="K12" s="38">
        <f>Opex!N47</f>
        <v>186774273.3416326</v>
      </c>
      <c r="L12" s="38">
        <f>Opex!O47</f>
        <v>161157569.75476798</v>
      </c>
      <c r="M12" s="38">
        <f>Opex!P47</f>
        <v>177216065.762575</v>
      </c>
      <c r="N12" s="38">
        <f>Opex!Q47</f>
        <v>186388801.32767701</v>
      </c>
      <c r="O12" s="38">
        <f>Opex!R47</f>
        <v>184353739.67465901</v>
      </c>
      <c r="P12" s="38"/>
    </row>
    <row r="13" spans="1:110" x14ac:dyDescent="0.35">
      <c r="A13" s="59"/>
    </row>
    <row r="14" spans="1:110" x14ac:dyDescent="0.35">
      <c r="A14" s="59"/>
      <c r="Q14" s="56" t="s">
        <v>9</v>
      </c>
      <c r="BJ14" s="56" t="s">
        <v>190</v>
      </c>
      <c r="BY14" s="56" t="s">
        <v>192</v>
      </c>
    </row>
    <row r="15" spans="1:110" s="56" customFormat="1" ht="14.25" customHeigh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row>
    <row r="16" spans="1:110"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c r="DF16" s="106"/>
    </row>
    <row r="17" spans="1:13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1308283253.5338299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1380011767</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92587861.837822095</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99419519.104530096</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107723578.87131099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114536134.40491401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124239123.095907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132494510.09313101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144671033.70530099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160989132.78664899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176446088.220929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190827226.77107301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205111381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221531011.00778201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223631025.616541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235891919</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275867097.21695602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296222135.36060601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320964221.60718799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341262345.81461602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370172564.40462899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394769629.31272399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431049786.95333201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479669838.61361599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525724098.24146599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568572943.30338502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611132823</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660055386.71257901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666312415.68735003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702843953</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2491001.1990266</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2674801.3873549202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2898215.3686829801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3081501.6404014602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3342552.6678649001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3564657.1478725802</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3892256.6227478101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4331281.8207664499</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4747138.6486034999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5134051.4972285703</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5518355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5960111.8665917497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6016611.0534673799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6346480</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203619497.46272731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218643698.17190158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236906010.78015879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251888202.90183091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273227044.10552227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291382315.416134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318160961.87732899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354047773.26423699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388040755.01539499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419667797.11786294</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451081552</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487191649.51477599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491810007.80507398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518774200</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149409824.69719949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165867037.3266024</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175438519.81177929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179017516.04752988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209972668.97880411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236420504.35287392</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278933673.01551628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302865153.19438297</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223374595.31168371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233104785.20192531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263367772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312574150.91075397</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355430107.05079603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401023978</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row>
    <row r="18" spans="1:13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25298294.957836501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28672331</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2801833.5081596798</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3915722.0475081699</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2006412.19477716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5705141.6254654396</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1572022.5195392999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3693500.5779224299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5092286.8182477402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3226235.12598495</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3813176.7591949101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4403705.2331786295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3084382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2266828.9498470598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4324356.84893863</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4901097</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8348110.2321499698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11666959.937433699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5978139.0023176</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16998565.775129002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4683867.6325046998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11004847.3177332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15172554.5321138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9612622.01630494</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11361424.5199531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13120914.076231999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9189967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6754055.1198496101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12884494.2259985</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14602901</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75381.054165866706</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105349.320329733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53980.889975470098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153492.200246983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42293.988686425801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99370.632236069097</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137003.83957738901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86799.2348850993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102590.42266137199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118478.111474506</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82983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60987.191193031496</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116343.307663734</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131860</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6161800.4734250503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8611467.4179853909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4412507.5867852494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12546764.205072271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3457196.5382391401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8122757.3099397309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11198972.11455109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7095145.7567983605</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8385949.5189967398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9684641.4719507396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6783182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4985216.87875582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9510138.2724738102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10778506</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4521342.7006030101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6532813.8866952602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3267641.0241115103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8917013.7249399908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2293596.706967107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5914013.4425199293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8165320.6362149995</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4611336.5520318598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4827348.8181306897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5379341.1969675301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3960417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3198433.1721100197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6872957.8711479995</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8332025</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row>
    <row r="19" spans="1:13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-53624948.415454701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-57749837</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-5002595.8867657501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-5255983.3257954</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-5403676.2835977999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-5714399.5465355702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-5851446.84398391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-5223795.79872033</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-5647480.8172345096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-6203588.2753944304</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-6725640.8156438302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-7308279.18784115</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-8179950</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-8754303.2026712205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-9166365.29619243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-9871452</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-14905318.887791799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-15660291.039527999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-16100344.7003383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-17026149.907230001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-17434484.643318001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-15564387.759286501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-16826764.423698001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-18483695.982307602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-20039160.338160198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-21775141.202982701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-24372300</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-26083594.163867701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-27311340.127069201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-29412158</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-134590.777935953</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-141407.96111647299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-145381.520151868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-153741.277091706</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-157428.42328442301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-140541.981851522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-151940.88304849699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-166902.50239651001</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-180947.901846322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-196623.31388126701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-220075</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-235527.415166944</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-246613.61101011699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-265583</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-11001723.554828249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-11558973.954334801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-11883780.74055464</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-12567124.25225807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-12868519.070986399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-11488187.050333571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-12419956.386399001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-13642949.540341139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-14791049.01887667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-16072389.03682765</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-17989370</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-19252489.293754172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-20158697.459066369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-21709326</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-17351238.240309428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-18628787.659819372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-20317256.120409831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-23822706.862109151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-26564597.568595402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-28601264.898693196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-33966527.566406801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-38279625.043839499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-42319877.388572097</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-48739946.735378399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-50258426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-54132546.155218303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-60602916.978323497</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-73331649</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row>
    <row r="20" spans="1:131" s="54" customFormat="1" x14ac:dyDescent="0.35">
      <c r="A20" s="52" t="s">
        <v>57</v>
      </c>
      <c r="B20" s="53">
        <f t="shared" ref="B20:BQ20" si="10">SUM(B18:B19)</f>
        <v>-12874870.8145469</v>
      </c>
      <c r="C20" s="53">
        <f t="shared" si="10"/>
        <v>-7840778.715336401</v>
      </c>
      <c r="D20" s="53">
        <f t="shared" si="10"/>
        <v>-19874629.215612598</v>
      </c>
      <c r="E20" s="53">
        <f t="shared" si="10"/>
        <v>-54160.566787101328</v>
      </c>
      <c r="F20" s="53">
        <f t="shared" si="10"/>
        <v>-25035431.300289594</v>
      </c>
      <c r="G20" s="53">
        <f t="shared" si="10"/>
        <v>-8952512.7598604001</v>
      </c>
      <c r="H20" s="53">
        <f t="shared" si="10"/>
        <v>-3247988.5531730987</v>
      </c>
      <c r="I20" s="53">
        <f t="shared" si="10"/>
        <v>-17418071.819371495</v>
      </c>
      <c r="J20" s="53">
        <f t="shared" si="10"/>
        <v>-17038458.510246597</v>
      </c>
      <c r="K20" s="53">
        <f t="shared" si="10"/>
        <v>-16992299.941651996</v>
      </c>
      <c r="L20" s="53">
        <f t="shared" si="10"/>
        <v>-29810027</v>
      </c>
      <c r="M20" s="53">
        <f t="shared" ref="M20:N20" si="11">SUM(M18:M19)</f>
        <v>-37952935.641654499</v>
      </c>
      <c r="N20" s="53">
        <f t="shared" si="11"/>
        <v>-28326653.457618199</v>
      </c>
      <c r="O20" s="53">
        <f t="shared" ref="O20" si="12">SUM(O18:O19)</f>
        <v>-29077506</v>
      </c>
      <c r="P20" s="53">
        <f t="shared" si="10"/>
        <v>0</v>
      </c>
      <c r="Q20" s="53">
        <f t="shared" si="10"/>
        <v>-2200762.3786060703</v>
      </c>
      <c r="R20" s="53">
        <f t="shared" si="10"/>
        <v>-1340261.2782872301</v>
      </c>
      <c r="S20" s="53">
        <f t="shared" si="10"/>
        <v>-3397264.08882064</v>
      </c>
      <c r="T20" s="53">
        <f t="shared" si="10"/>
        <v>-9257.9210701305419</v>
      </c>
      <c r="U20" s="53">
        <f t="shared" si="10"/>
        <v>-4279424.3244446106</v>
      </c>
      <c r="V20" s="53">
        <f t="shared" si="10"/>
        <v>-1530295.2207979001</v>
      </c>
      <c r="W20" s="53">
        <f t="shared" si="10"/>
        <v>-555193.99898676947</v>
      </c>
      <c r="X20" s="53">
        <f t="shared" si="10"/>
        <v>-2977353.1494094804</v>
      </c>
      <c r="Y20" s="53">
        <f t="shared" si="10"/>
        <v>-2912464.0564489202</v>
      </c>
      <c r="Z20" s="53">
        <f t="shared" si="10"/>
        <v>-2904573.9546625204</v>
      </c>
      <c r="AA20" s="53">
        <f t="shared" si="10"/>
        <v>-5095568</v>
      </c>
      <c r="AB20" s="53">
        <f t="shared" ref="AB20:AC20" si="13">SUM(AB18:AB19)</f>
        <v>-6487474.2528241612</v>
      </c>
      <c r="AC20" s="53">
        <f t="shared" si="13"/>
        <v>-4842008.4472538</v>
      </c>
      <c r="AD20" s="53">
        <f t="shared" ref="AD20" si="14">SUM(AD18:AD19)</f>
        <v>-4970355</v>
      </c>
      <c r="AE20" s="53">
        <f t="shared" si="10"/>
        <v>0</v>
      </c>
      <c r="AF20" s="53">
        <f t="shared" si="10"/>
        <v>-6557208.6556418296</v>
      </c>
      <c r="AG20" s="53">
        <f t="shared" si="10"/>
        <v>-3993331.1020943001</v>
      </c>
      <c r="AH20" s="53">
        <f t="shared" si="10"/>
        <v>-10122205.6980207</v>
      </c>
      <c r="AI20" s="53">
        <f t="shared" si="10"/>
        <v>-27584.132100999355</v>
      </c>
      <c r="AJ20" s="53">
        <f t="shared" si="10"/>
        <v>-12750617.010813301</v>
      </c>
      <c r="AK20" s="53">
        <f t="shared" si="10"/>
        <v>-4559540.4415533002</v>
      </c>
      <c r="AL20" s="53">
        <f t="shared" si="10"/>
        <v>-1654209.8915842008</v>
      </c>
      <c r="AM20" s="53">
        <f t="shared" si="10"/>
        <v>-8871073.9660026617</v>
      </c>
      <c r="AN20" s="53">
        <f t="shared" si="10"/>
        <v>-8677735.8182070982</v>
      </c>
      <c r="AO20" s="53">
        <f t="shared" si="10"/>
        <v>-8654227.126750702</v>
      </c>
      <c r="AP20" s="53">
        <f t="shared" si="10"/>
        <v>-15182333</v>
      </c>
      <c r="AQ20" s="53">
        <f t="shared" si="10"/>
        <v>-19329539.04401809</v>
      </c>
      <c r="AR20" s="53">
        <f t="shared" ref="AR20:AS20" si="15">SUM(AR18:AR19)</f>
        <v>-14426845.901070701</v>
      </c>
      <c r="AS20" s="53">
        <f t="shared" si="15"/>
        <v>-14809257</v>
      </c>
      <c r="AT20" s="53">
        <f t="shared" si="10"/>
        <v>0</v>
      </c>
      <c r="AU20" s="53">
        <f t="shared" si="10"/>
        <v>-59209.72377008629</v>
      </c>
      <c r="AV20" s="53">
        <f t="shared" si="10"/>
        <v>-36058.640786739983</v>
      </c>
      <c r="AW20" s="53">
        <f t="shared" si="10"/>
        <v>-91400.630176397899</v>
      </c>
      <c r="AX20" s="53">
        <f t="shared" si="10"/>
        <v>-249.07684472299297</v>
      </c>
      <c r="AY20" s="53">
        <f t="shared" si="10"/>
        <v>-115134.43459799721</v>
      </c>
      <c r="AZ20" s="53">
        <f t="shared" si="10"/>
        <v>-41171.349615452898</v>
      </c>
      <c r="BA20" s="53">
        <f t="shared" si="10"/>
        <v>-14937.043471107987</v>
      </c>
      <c r="BB20" s="53">
        <f t="shared" si="10"/>
        <v>-80103.267511410711</v>
      </c>
      <c r="BC20" s="53">
        <f t="shared" si="10"/>
        <v>-78357.479184950003</v>
      </c>
      <c r="BD20" s="53">
        <f t="shared" si="10"/>
        <v>-78145.202406761004</v>
      </c>
      <c r="BE20" s="53">
        <f t="shared" si="10"/>
        <v>-137092</v>
      </c>
      <c r="BF20" s="53">
        <f t="shared" ref="BF20:BG20" si="16">SUM(BF18:BF19)</f>
        <v>-174540.22397391251</v>
      </c>
      <c r="BG20" s="53">
        <f t="shared" si="16"/>
        <v>-130270.30334638299</v>
      </c>
      <c r="BH20" s="53">
        <f t="shared" ref="BH20" si="17">SUM(BH18:BH19)</f>
        <v>-133723</v>
      </c>
      <c r="BI20" s="53">
        <f t="shared" si="10"/>
        <v>0</v>
      </c>
      <c r="BJ20" s="53">
        <f t="shared" si="10"/>
        <v>-4839923.0814031987</v>
      </c>
      <c r="BK20" s="53">
        <f t="shared" si="10"/>
        <v>-2947506.5363494102</v>
      </c>
      <c r="BL20" s="53">
        <f t="shared" si="10"/>
        <v>-7471273.1537693907</v>
      </c>
      <c r="BM20" s="53">
        <f t="shared" si="10"/>
        <v>-20360.047185799107</v>
      </c>
      <c r="BN20" s="53">
        <f t="shared" si="10"/>
        <v>-9411322.5327472594</v>
      </c>
      <c r="BO20" s="53">
        <f t="shared" si="10"/>
        <v>-3365429.7403938398</v>
      </c>
      <c r="BP20" s="53">
        <f t="shared" si="10"/>
        <v>-1220984.2718479112</v>
      </c>
      <c r="BQ20" s="53">
        <f t="shared" si="10"/>
        <v>-6547803.7835427783</v>
      </c>
      <c r="BR20" s="53">
        <f t="shared" ref="BR20:CK20" si="18">SUM(BR18:BR19)</f>
        <v>-6405099.4998799302</v>
      </c>
      <c r="BS20" s="53">
        <f t="shared" si="18"/>
        <v>-6387747.5648769103</v>
      </c>
      <c r="BT20" s="53">
        <f t="shared" si="18"/>
        <v>-11206188</v>
      </c>
      <c r="BU20" s="53">
        <f t="shared" si="18"/>
        <v>-14267272.414998353</v>
      </c>
      <c r="BV20" s="53">
        <f t="shared" si="18"/>
        <v>-10648559.186592558</v>
      </c>
      <c r="BW20" s="53">
        <f t="shared" ref="BW20" si="19">SUM(BW18:BW19)</f>
        <v>-10930820</v>
      </c>
      <c r="BX20" s="53">
        <f t="shared" si="18"/>
        <v>0</v>
      </c>
      <c r="BY20" s="53">
        <f t="shared" si="18"/>
        <v>-12829895.539706418</v>
      </c>
      <c r="BZ20" s="53">
        <f t="shared" si="18"/>
        <v>-12095973.773124112</v>
      </c>
      <c r="CA20" s="53">
        <f t="shared" si="18"/>
        <v>-17049615.096298322</v>
      </c>
      <c r="CB20" s="53">
        <f t="shared" si="18"/>
        <v>-14905693.13716916</v>
      </c>
      <c r="CC20" s="53">
        <f t="shared" si="18"/>
        <v>-24271000.861628294</v>
      </c>
      <c r="CD20" s="53">
        <f t="shared" si="18"/>
        <v>-22687251.456173267</v>
      </c>
      <c r="CE20" s="53">
        <f t="shared" si="18"/>
        <v>-25801206.9301918</v>
      </c>
      <c r="CF20" s="53">
        <f t="shared" si="18"/>
        <v>-33668288.49180764</v>
      </c>
      <c r="CG20" s="53">
        <f t="shared" si="18"/>
        <v>-37492528.57044141</v>
      </c>
      <c r="CH20" s="53">
        <f t="shared" si="18"/>
        <v>-43360605.538410872</v>
      </c>
      <c r="CI20" s="53">
        <f t="shared" si="18"/>
        <v>-46298009</v>
      </c>
      <c r="CJ20" s="53">
        <f t="shared" si="18"/>
        <v>-50934112.983108282</v>
      </c>
      <c r="CK20" s="53">
        <f t="shared" si="18"/>
        <v>-53729959.107175499</v>
      </c>
      <c r="CL20" s="53">
        <f t="shared" ref="CL20" si="20">SUM(CL18:CL19)</f>
        <v>-64999624</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row>
    <row r="21" spans="1:13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100877144.07707299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102435191.058558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101778049</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9387752.2860887591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9960415.2207147796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10445343.874102799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10180488.926229499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12534811.321668301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13706818.8329676</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16873293.080334801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18803795.116110999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20121033.410771798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16834650.457078699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13339755</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17243405.9140389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17509730.231412198</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17397402</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27970966.400449101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29677225.280643798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31122078.388946701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30332938.601040799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37347681.918909103</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40839698.082161002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50274261.5518682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56026224.954088897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59950958.687843099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50159125.203594297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39746025</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51377018.9873465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52170536.786480501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51835852</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252569.84810571701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267976.87909742701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281023.49053282099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273897.783343727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337238.91460568202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368770.82449067902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453962.24148975202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505900.830311094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541340.05642856495</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452922.59310654399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358895</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463919.82657954399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471085.06596123602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468063</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20645572.376930147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21904974.383300342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22971430.90090644</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22388961.122298278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27566593.84335833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30144076.201589298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37107795.658756599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41353361.401100606</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44250235.724295199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37022812.688290998</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29336829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37921748.888774402</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38507450.109099105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38260417</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29287108.169109318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21667456.258300971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20628611.332048509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17737666.746750951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30561210.774069577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45273100.922642902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25791934.518866397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28386454.905210897</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53808348.512575403</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82104305.853384003</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73796565</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96645279.074721694</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92628274.665109098</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105352291</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row>
    <row r="22" spans="1:13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-400237.48210201098</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73790.192502434598</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-355332.64077467698</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-316094.175646324</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-235524.25167961</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-68414.480098930595</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12613.305555343701</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-1058719.6011572899</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-941807.93196713598</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-701748.48349838797</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-203842.098282363</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37581.5568131174</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-9559.9360073075004</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-8504.2569826217696</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-6336.5886379513404</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-1840.6360031915201</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339.35073818947501</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-781448.58635333099</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-695155.23869358399</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-517965.62546492193</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-150457.32540318181</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27739.218592406909</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-4113375.4</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-2759932.26</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-1860454.34</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-1447230.7</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-1474104.71</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-7796665.3082721811</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-1735691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-2638180.7824357101</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-1764612</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row>
    <row r="23" spans="1:13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1358921984.41872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1382391791.1347699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1452712310</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101620281.483136</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109063840.149599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117933398.493735</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124648208.851044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136773934.41757599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146201328.926099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161544326.78563601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179792927.90276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193654657.575252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204769916.579045</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213355568</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Description].&amp;["&amp;$A23&amp;"]")</f>
        <v>232286942.66899699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Description].&amp;["&amp;$A23&amp;"]")</f>
        <v>236298747.40069899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Description].&amp;["&amp;$A23&amp;"]")</f>
        <v>248318966</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302779344.01624799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324957552.70928299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351384551.51263702</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371391442.31737399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407520246.32353801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435609327.394885</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481324048.50520003</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535696063.56770498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576997321.11110198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610115422.937042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635696515</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692102866.65590703</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704056106.57275903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739870548</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2734011.1111250101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2934274.0094697201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3172902.2705778498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3353558.7877419898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3679791.58247058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3933427.9723632601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4346218.86423756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4837182.6510775499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5210121.2258471204</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5509168.23866654</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5740158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6249491.4691973804</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6357425.8160822298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6680820</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223483621.25330439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239853517.3165082</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259359476.0556007</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274126706.6987263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300793637.94888103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321526391.61772299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355268757.53608501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395401134.66533804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425885891.23981106</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450330601.45986903</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469212193</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510846125.98855102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519668898.72758001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546103797</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178696932.86630869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187534493.58490342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196067131.14382741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196755182.7942802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236420504.35287392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278933673.01551628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302865153.19438297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329804377.399593</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238216310.54381841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264051820.20862579</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289130637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355647136.21993202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394328422.6087299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439612033</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row>
    <row r="24" spans="1:131" x14ac:dyDescent="0.35">
      <c r="A24" s="59"/>
    </row>
    <row r="25" spans="1:131" x14ac:dyDescent="0.35">
      <c r="A25" s="61" t="s">
        <v>59</v>
      </c>
    </row>
    <row r="26" spans="1:131" x14ac:dyDescent="0.35">
      <c r="A26" s="62" t="s">
        <v>60</v>
      </c>
      <c r="B26" s="4">
        <f>B17</f>
        <v>541656278.63563895</v>
      </c>
      <c r="C26" s="4">
        <f t="shared" ref="C26:BR26" si="21">C17</f>
        <v>581622749.17019796</v>
      </c>
      <c r="D26" s="4">
        <f t="shared" si="21"/>
        <v>630203049.23935103</v>
      </c>
      <c r="E26" s="4">
        <f t="shared" si="21"/>
        <v>670057771.06879997</v>
      </c>
      <c r="F26" s="4">
        <f t="shared" si="21"/>
        <v>726822066.53566301</v>
      </c>
      <c r="G26" s="4">
        <f t="shared" si="21"/>
        <v>775117621.81531405</v>
      </c>
      <c r="H26" s="4">
        <f t="shared" si="21"/>
        <v>846352558.39954603</v>
      </c>
      <c r="I26" s="4">
        <f t="shared" si="21"/>
        <v>941816484.74328995</v>
      </c>
      <c r="J26" s="4">
        <f t="shared" si="21"/>
        <v>1032242559.96937</v>
      </c>
      <c r="K26" s="4">
        <f t="shared" si="21"/>
        <v>1116374905.5597601</v>
      </c>
      <c r="L26" s="4">
        <f t="shared" si="21"/>
        <v>1199939877</v>
      </c>
      <c r="M26" s="4">
        <f t="shared" si="21"/>
        <v>1295997775.9833</v>
      </c>
      <c r="N26" s="4">
        <f t="shared" si="21"/>
        <v>1308283253.5338299</v>
      </c>
      <c r="O26" s="4">
        <f t="shared" ref="O26" si="22">O17</f>
        <v>1380011767</v>
      </c>
      <c r="P26" s="4"/>
      <c r="Q26" s="4">
        <f t="shared" si="21"/>
        <v>92587861.837822095</v>
      </c>
      <c r="R26" s="4">
        <f t="shared" si="21"/>
        <v>99419519.104530096</v>
      </c>
      <c r="S26" s="4">
        <f t="shared" si="21"/>
        <v>107723578.87131099</v>
      </c>
      <c r="T26" s="4">
        <f t="shared" si="21"/>
        <v>114536134.40491401</v>
      </c>
      <c r="U26" s="4">
        <f t="shared" si="21"/>
        <v>124239123.095907</v>
      </c>
      <c r="V26" s="4">
        <f t="shared" si="21"/>
        <v>132494510.09313101</v>
      </c>
      <c r="W26" s="4">
        <f t="shared" si="21"/>
        <v>144671033.70530099</v>
      </c>
      <c r="X26" s="4">
        <f t="shared" si="21"/>
        <v>160989132.78664899</v>
      </c>
      <c r="Y26" s="4">
        <f t="shared" si="21"/>
        <v>176446088.220929</v>
      </c>
      <c r="Z26" s="4">
        <f t="shared" si="21"/>
        <v>190827226.77107301</v>
      </c>
      <c r="AA26" s="4">
        <f t="shared" si="21"/>
        <v>205111381</v>
      </c>
      <c r="AB26" s="4">
        <f t="shared" si="21"/>
        <v>221531011.00778201</v>
      </c>
      <c r="AC26" s="4">
        <f t="shared" si="21"/>
        <v>223631025.616541</v>
      </c>
      <c r="AD26" s="4">
        <f t="shared" ref="AD26" si="23">AD17</f>
        <v>235891919</v>
      </c>
      <c r="AE26" s="4"/>
      <c r="AF26" s="4">
        <f t="shared" si="21"/>
        <v>275867097.21695602</v>
      </c>
      <c r="AG26" s="4">
        <f t="shared" si="21"/>
        <v>296222135.36060601</v>
      </c>
      <c r="AH26" s="4">
        <f t="shared" si="21"/>
        <v>320964221.60718799</v>
      </c>
      <c r="AI26" s="4">
        <f t="shared" si="21"/>
        <v>341262345.81461602</v>
      </c>
      <c r="AJ26" s="4">
        <f t="shared" si="21"/>
        <v>370172564.40462899</v>
      </c>
      <c r="AK26" s="4">
        <f t="shared" si="21"/>
        <v>394769629.31272399</v>
      </c>
      <c r="AL26" s="4">
        <f t="shared" si="21"/>
        <v>431049786.95333201</v>
      </c>
      <c r="AM26" s="4">
        <f t="shared" si="21"/>
        <v>479669838.61361599</v>
      </c>
      <c r="AN26" s="4">
        <f t="shared" si="21"/>
        <v>525724098.24146599</v>
      </c>
      <c r="AO26" s="4">
        <f t="shared" si="21"/>
        <v>568572943.30338502</v>
      </c>
      <c r="AP26" s="4">
        <f t="shared" si="21"/>
        <v>611132823</v>
      </c>
      <c r="AQ26" s="4">
        <f t="shared" si="21"/>
        <v>660055386.71257901</v>
      </c>
      <c r="AR26" s="4">
        <f t="shared" si="21"/>
        <v>666312415.68735003</v>
      </c>
      <c r="AS26" s="4">
        <f t="shared" ref="AS26" si="24">AS17</f>
        <v>702843953</v>
      </c>
      <c r="AT26" s="4"/>
      <c r="AU26" s="4">
        <f t="shared" si="21"/>
        <v>2491001.1990266</v>
      </c>
      <c r="AV26" s="4">
        <f t="shared" si="21"/>
        <v>2674801.3873549202</v>
      </c>
      <c r="AW26" s="4">
        <f t="shared" si="21"/>
        <v>2898215.3686829801</v>
      </c>
      <c r="AX26" s="4">
        <f t="shared" si="21"/>
        <v>3081501.6404014602</v>
      </c>
      <c r="AY26" s="4">
        <f t="shared" si="21"/>
        <v>3342552.6678649001</v>
      </c>
      <c r="AZ26" s="4">
        <f t="shared" si="21"/>
        <v>3564657.1478725802</v>
      </c>
      <c r="BA26" s="4">
        <f t="shared" si="21"/>
        <v>3892256.6227478101</v>
      </c>
      <c r="BB26" s="4">
        <f t="shared" si="21"/>
        <v>4331281.8207664499</v>
      </c>
      <c r="BC26" s="4">
        <f t="shared" si="21"/>
        <v>4747138.6486034999</v>
      </c>
      <c r="BD26" s="4">
        <f t="shared" si="21"/>
        <v>5134051.4972285703</v>
      </c>
      <c r="BE26" s="4">
        <f t="shared" si="21"/>
        <v>5518355</v>
      </c>
      <c r="BF26" s="4">
        <f t="shared" si="21"/>
        <v>5960111.8665917497</v>
      </c>
      <c r="BG26" s="4">
        <f t="shared" si="21"/>
        <v>6016611.0534673799</v>
      </c>
      <c r="BH26" s="4">
        <f t="shared" ref="BH26" si="25">BH17</f>
        <v>6346480</v>
      </c>
      <c r="BI26" s="4"/>
      <c r="BJ26" s="4">
        <f t="shared" si="21"/>
        <v>203619497.46272731</v>
      </c>
      <c r="BK26" s="4">
        <f t="shared" si="21"/>
        <v>218643698.17190158</v>
      </c>
      <c r="BL26" s="4">
        <f t="shared" si="21"/>
        <v>236906010.78015879</v>
      </c>
      <c r="BM26" s="4">
        <f t="shared" si="21"/>
        <v>251888202.90183091</v>
      </c>
      <c r="BN26" s="4">
        <f t="shared" si="21"/>
        <v>273227044.10552227</v>
      </c>
      <c r="BO26" s="4">
        <f t="shared" si="21"/>
        <v>291382315.416134</v>
      </c>
      <c r="BP26" s="4">
        <f t="shared" si="21"/>
        <v>318160961.87732899</v>
      </c>
      <c r="BQ26" s="4">
        <f t="shared" si="21"/>
        <v>354047773.26423699</v>
      </c>
      <c r="BR26" s="4">
        <f t="shared" si="21"/>
        <v>388040755.01539499</v>
      </c>
      <c r="BS26" s="4">
        <f t="shared" ref="BS26:BV26" si="26">BS17</f>
        <v>419667797.11786294</v>
      </c>
      <c r="BT26" s="4">
        <f t="shared" si="26"/>
        <v>451081552</v>
      </c>
      <c r="BU26" s="4">
        <f t="shared" si="26"/>
        <v>487191649.51477599</v>
      </c>
      <c r="BV26" s="4">
        <f t="shared" si="26"/>
        <v>491810007.80507398</v>
      </c>
      <c r="BW26" s="4">
        <f t="shared" ref="BW26" si="27">BW17</f>
        <v>518774200</v>
      </c>
      <c r="BX26" s="4"/>
      <c r="BY26" s="4">
        <f t="shared" ref="BY26:CK26" si="28">BY17</f>
        <v>149409824.69719949</v>
      </c>
      <c r="BZ26" s="4">
        <f t="shared" si="28"/>
        <v>165867037.3266024</v>
      </c>
      <c r="CA26" s="2">
        <f t="shared" si="28"/>
        <v>175438519.81177929</v>
      </c>
      <c r="CB26" s="4">
        <f t="shared" si="28"/>
        <v>179017516.04752988</v>
      </c>
      <c r="CC26" s="4">
        <f t="shared" si="28"/>
        <v>209972668.97880411</v>
      </c>
      <c r="CD26" s="4">
        <f t="shared" si="28"/>
        <v>236420504.35287392</v>
      </c>
      <c r="CE26" s="4">
        <f t="shared" si="28"/>
        <v>278933673.01551628</v>
      </c>
      <c r="CF26" s="4">
        <f t="shared" si="28"/>
        <v>302865153.19438297</v>
      </c>
      <c r="CG26" s="4">
        <f t="shared" si="28"/>
        <v>223374595.31168371</v>
      </c>
      <c r="CH26" s="4">
        <f t="shared" si="28"/>
        <v>233104785.20192531</v>
      </c>
      <c r="CI26" s="4">
        <f t="shared" si="28"/>
        <v>263367772</v>
      </c>
      <c r="CJ26" s="4">
        <f t="shared" si="28"/>
        <v>312574150.91075397</v>
      </c>
      <c r="CK26" s="4">
        <f t="shared" si="28"/>
        <v>355430107.05079603</v>
      </c>
      <c r="CL26" s="4">
        <f t="shared" ref="CL26" si="29">CL17</f>
        <v>401023978</v>
      </c>
    </row>
    <row r="27" spans="1:131" x14ac:dyDescent="0.35">
      <c r="A27" s="62" t="s">
        <v>61</v>
      </c>
      <c r="B27" s="4">
        <f>WACC!C44*B26</f>
        <v>216662511.45425558</v>
      </c>
      <c r="C27" s="4">
        <f>WACC!D44*C26</f>
        <v>232649099.6680792</v>
      </c>
      <c r="D27" s="4">
        <f>WACC!E44*D26</f>
        <v>252081219.69574043</v>
      </c>
      <c r="E27" s="4">
        <f>WACC!F44*E26</f>
        <v>268023108.42752001</v>
      </c>
      <c r="F27" s="4">
        <f>WACC!G44*F26</f>
        <v>290728826.6142652</v>
      </c>
      <c r="G27" s="4">
        <f>WACC!H44*G26</f>
        <v>310047048.72612566</v>
      </c>
      <c r="H27" s="4">
        <f>WACC!I44*H26</f>
        <v>338541023.35981846</v>
      </c>
      <c r="I27" s="4">
        <f>WACC!J44*I26</f>
        <v>376726593.89731598</v>
      </c>
      <c r="J27" s="4">
        <f>WACC!K44*J26</f>
        <v>412897023.98774803</v>
      </c>
      <c r="K27" s="4">
        <f>WACC!L44*K26</f>
        <v>446549962.22390407</v>
      </c>
      <c r="L27" s="4">
        <f>WACC!M44*L26</f>
        <v>479975950.80000001</v>
      </c>
      <c r="M27" s="4">
        <f>WACC!N44*M26</f>
        <v>518399110.39332002</v>
      </c>
      <c r="N27" s="4">
        <f>WACC!O44*N26</f>
        <v>523313301.41353202</v>
      </c>
      <c r="O27" s="4">
        <f>WACC!P44*O26</f>
        <v>552004706.80000007</v>
      </c>
      <c r="Q27" s="4">
        <f>WACC!C44*Q26</f>
        <v>37035144.735128842</v>
      </c>
      <c r="R27" s="4">
        <f>WACC!D44*R26</f>
        <v>39767807.641812041</v>
      </c>
      <c r="S27" s="4">
        <f>WACC!E44*S26</f>
        <v>43089431.548524402</v>
      </c>
      <c r="T27" s="4">
        <f>WACC!F44*T26</f>
        <v>45814453.761965603</v>
      </c>
      <c r="U27" s="4">
        <f>WACC!G44*U26</f>
        <v>49695649.238362804</v>
      </c>
      <c r="V27" s="4">
        <f>WACC!H44*V26</f>
        <v>52997804.037252404</v>
      </c>
      <c r="W27" s="4">
        <f>WACC!I44*W26</f>
        <v>57868413.482120395</v>
      </c>
      <c r="X27" s="4">
        <f>WACC!J44*X26</f>
        <v>64395653.1146596</v>
      </c>
      <c r="Y27" s="4">
        <f>WACC!K44*Y26</f>
        <v>70578435.288371608</v>
      </c>
      <c r="Z27" s="4">
        <f>WACC!L44*Z26</f>
        <v>76330890.708429202</v>
      </c>
      <c r="AA27" s="4">
        <f>WACC!M44*AA26</f>
        <v>82044552.400000006</v>
      </c>
      <c r="AB27" s="4">
        <f>WACC!N44*AB26</f>
        <v>88612404.403112814</v>
      </c>
      <c r="AC27" s="4">
        <f>WACC!O44*AC26</f>
        <v>89452410.246616408</v>
      </c>
      <c r="AD27" s="4">
        <f>WACC!P44*AD26</f>
        <v>94356767.600000009</v>
      </c>
      <c r="AF27" s="4">
        <f>WACC!$C$14*AF26</f>
        <v>110346838.88678241</v>
      </c>
      <c r="AG27" s="4">
        <f>WACC!$D$14*AG26</f>
        <v>118488854.14424241</v>
      </c>
      <c r="AH27" s="4">
        <f>WACC!$E$14*AH26</f>
        <v>128385688.64287519</v>
      </c>
      <c r="AI27" s="4">
        <f>WACC!$F$14*AI26</f>
        <v>136504938.3258464</v>
      </c>
      <c r="AJ27" s="4">
        <f>WACC!$G$14*AJ26</f>
        <v>148069025.76185161</v>
      </c>
      <c r="AK27" s="4">
        <f>WACC!$H$14*AK26</f>
        <v>157907851.72508961</v>
      </c>
      <c r="AL27" s="4">
        <f>WACC!$I$14*AL26</f>
        <v>172419914.78133282</v>
      </c>
      <c r="AM27" s="4">
        <f>WACC!$J$14*AM26</f>
        <v>191867935.4454464</v>
      </c>
      <c r="AN27" s="4">
        <f>WACC!$K$14*AN26</f>
        <v>210289639.29658639</v>
      </c>
      <c r="AO27" s="4">
        <f>WACC!$L$14*AO26</f>
        <v>227429177.32135403</v>
      </c>
      <c r="AP27" s="4">
        <f>WACC!M$14*AP26</f>
        <v>244453129.20000002</v>
      </c>
      <c r="AQ27" s="4">
        <f>WACC!N$14*AQ26</f>
        <v>264022154.68503162</v>
      </c>
      <c r="AR27" s="4">
        <f>WACC!O$14*AR26</f>
        <v>266524966.27494001</v>
      </c>
      <c r="AS27" s="4">
        <f>WACC!P$14*AS26</f>
        <v>281137581.19999999</v>
      </c>
      <c r="AU27" s="4">
        <f>WACC!$C$14*AU26</f>
        <v>996400.47961064009</v>
      </c>
      <c r="AV27" s="4">
        <f>WACC!$D$14*AV26</f>
        <v>1069920.5549419681</v>
      </c>
      <c r="AW27" s="4">
        <f>WACC!$E$14*AW26</f>
        <v>1159286.1474731921</v>
      </c>
      <c r="AX27" s="4">
        <f>WACC!$F$14*AX26</f>
        <v>1232600.6561605842</v>
      </c>
      <c r="AY27" s="4">
        <f>WACC!$G$14*AY26</f>
        <v>1337021.0671459602</v>
      </c>
      <c r="AZ27" s="4">
        <f>WACC!$H$14*AZ26</f>
        <v>1425862.8591490323</v>
      </c>
      <c r="BA27" s="4">
        <f>WACC!$I$14*BA26</f>
        <v>1556902.6490991241</v>
      </c>
      <c r="BB27" s="4">
        <f>WACC!$J$14*BB26</f>
        <v>1732512.7283065801</v>
      </c>
      <c r="BC27" s="4">
        <f>WACC!$K$14*BC26</f>
        <v>1898855.4594414001</v>
      </c>
      <c r="BD27" s="4">
        <f>WACC!$L$14*BD26</f>
        <v>2053620.5988914282</v>
      </c>
      <c r="BE27" s="4">
        <f>WACC!M$14*BE26</f>
        <v>2207342</v>
      </c>
      <c r="BF27" s="4">
        <f>WACC!N$14*BF26</f>
        <v>2384044.7466366999</v>
      </c>
      <c r="BG27" s="4">
        <f>WACC!O$14*BG26</f>
        <v>2406644.421386952</v>
      </c>
      <c r="BH27" s="4">
        <f>WACC!P$14*BH26</f>
        <v>2538592</v>
      </c>
      <c r="BJ27" s="4">
        <f>WACC!$C$14*BJ26</f>
        <v>81447798.985090926</v>
      </c>
      <c r="BK27" s="4">
        <f>WACC!$D$14*BK26</f>
        <v>87457479.268760636</v>
      </c>
      <c r="BL27" s="4">
        <f>WACC!$E$14*BL26</f>
        <v>94762404.312063515</v>
      </c>
      <c r="BM27" s="4">
        <f>WACC!$F$14*BM26</f>
        <v>100755281.16073237</v>
      </c>
      <c r="BN27" s="4">
        <f>WACC!$G$14*BN26</f>
        <v>109290817.64220892</v>
      </c>
      <c r="BO27" s="4">
        <f>WACC!$H$14*BO26</f>
        <v>116552926.1664536</v>
      </c>
      <c r="BP27" s="4">
        <f>WACC!$I$14*BP26</f>
        <v>127264384.75093161</v>
      </c>
      <c r="BQ27" s="4">
        <f>WACC!$J$14*BQ26</f>
        <v>141619109.30569479</v>
      </c>
      <c r="BR27" s="4">
        <f>WACC!$K$14*BR26</f>
        <v>155216302.00615799</v>
      </c>
      <c r="BS27" s="4">
        <f>WACC!$L$14*BS26</f>
        <v>167867118.8471452</v>
      </c>
      <c r="BT27" s="4">
        <f>WACC!M$14*BT26</f>
        <v>180432620.80000001</v>
      </c>
      <c r="BU27" s="4">
        <f>WACC!N$14*BU26</f>
        <v>194876659.80591041</v>
      </c>
      <c r="BV27" s="4">
        <f>WACC!O$14*BV26</f>
        <v>196724003.1220296</v>
      </c>
      <c r="BW27" s="4">
        <f>WACC!P$14*BW26</f>
        <v>207509680</v>
      </c>
      <c r="BY27" s="4">
        <f>WACC!$C$14*BY26</f>
        <v>59763929.8788798</v>
      </c>
      <c r="BZ27" s="4">
        <f>WACC!$D$14*BZ26</f>
        <v>66346814.930640966</v>
      </c>
      <c r="CA27" s="4">
        <f>WACC!$E$14*CA26</f>
        <v>70175407.924711719</v>
      </c>
      <c r="CB27" s="4">
        <f>WACC!$F$14*CB26</f>
        <v>71607006.41901195</v>
      </c>
      <c r="CC27" s="4">
        <f>WACC!$G$14*CC26</f>
        <v>83989067.591521651</v>
      </c>
      <c r="CD27" s="4">
        <f>WACC!$H$14*CD26</f>
        <v>94568201.741149575</v>
      </c>
      <c r="CE27" s="4">
        <f>WACC!$I$14*CE26</f>
        <v>111573469.20620652</v>
      </c>
      <c r="CF27" s="4">
        <f>WACC!$J$14*CF26</f>
        <v>121146061.27775319</v>
      </c>
      <c r="CG27" s="4">
        <f>WACC!$K$14*CG26</f>
        <v>89349838.124673486</v>
      </c>
      <c r="CH27" s="4">
        <f>WACC!$L$14*CH26</f>
        <v>93241914.080770135</v>
      </c>
      <c r="CI27" s="4">
        <f>WACC!M$14*CI26</f>
        <v>105347108.80000001</v>
      </c>
      <c r="CJ27" s="4">
        <f>WACC!N$14*CJ26</f>
        <v>125029660.36430159</v>
      </c>
      <c r="CK27" s="4">
        <f>WACC!O$14*CK26</f>
        <v>142172042.82031843</v>
      </c>
      <c r="CL27" s="4">
        <f>WACC!P$14*CL26</f>
        <v>160409591.20000002</v>
      </c>
    </row>
    <row r="28" spans="1:131" x14ac:dyDescent="0.35">
      <c r="A28" s="62" t="s">
        <v>62</v>
      </c>
      <c r="B28" s="4">
        <f>WACC!C45*B26</f>
        <v>324993767.18138337</v>
      </c>
      <c r="C28" s="4">
        <f>WACC!D45*C26</f>
        <v>348973649.50211877</v>
      </c>
      <c r="D28" s="4">
        <f>WACC!E45*D26</f>
        <v>378121829.54361063</v>
      </c>
      <c r="E28" s="4">
        <f>WACC!F45*E26</f>
        <v>402034662.64128</v>
      </c>
      <c r="F28" s="4">
        <f>WACC!G45*F26</f>
        <v>436093239.92139781</v>
      </c>
      <c r="G28" s="4">
        <f>WACC!H45*G26</f>
        <v>465070573.0891884</v>
      </c>
      <c r="H28" s="4">
        <f>WACC!I45*H26</f>
        <v>507811535.03972757</v>
      </c>
      <c r="I28" s="4">
        <f>WACC!J45*I26</f>
        <v>565089890.84597397</v>
      </c>
      <c r="J28" s="4">
        <f>WACC!K45*J26</f>
        <v>619345535.98162198</v>
      </c>
      <c r="K28" s="4">
        <f>WACC!L45*K26</f>
        <v>669824943.33585608</v>
      </c>
      <c r="L28" s="4">
        <f>WACC!M45*L26</f>
        <v>719963926.19999993</v>
      </c>
      <c r="M28" s="4">
        <f>WACC!N45*M26</f>
        <v>777598665.58998001</v>
      </c>
      <c r="N28" s="4">
        <f>WACC!O45*N26</f>
        <v>784969952.12029791</v>
      </c>
      <c r="O28" s="4">
        <f>WACC!P45*O26</f>
        <v>828007060.19999993</v>
      </c>
      <c r="Q28" s="4">
        <f>WACC!$C$15*Q26</f>
        <v>55552717.102693252</v>
      </c>
      <c r="R28" s="4">
        <f>WACC!$D$15*R26</f>
        <v>59651711.462718055</v>
      </c>
      <c r="S28" s="4">
        <f>WACC!$E$15*S26</f>
        <v>64634147.322786592</v>
      </c>
      <c r="T28" s="4">
        <f>WACC!$F$15*T26</f>
        <v>68721680.642948404</v>
      </c>
      <c r="U28" s="4">
        <f>WACC!$G$15*U26</f>
        <v>74543473.857544199</v>
      </c>
      <c r="V28" s="4">
        <f>WACC!$H$15*V26</f>
        <v>79496706.055878595</v>
      </c>
      <c r="W28" s="4">
        <f>WACC!$I$15*W26</f>
        <v>86802620.223180592</v>
      </c>
      <c r="X28" s="4">
        <f>WACC!$J$15*X26</f>
        <v>96593479.671989396</v>
      </c>
      <c r="Y28" s="4">
        <f>WACC!$K$15*Y26</f>
        <v>105867652.93255739</v>
      </c>
      <c r="Z28" s="4">
        <f>WACC!$L$15*Z26</f>
        <v>114496336.06264381</v>
      </c>
      <c r="AA28" s="4">
        <f>WACC!M$15*AA26</f>
        <v>123066828.59999999</v>
      </c>
      <c r="AB28" s="4">
        <f>WACC!N$15*AB26</f>
        <v>132918606.6046692</v>
      </c>
      <c r="AC28" s="4">
        <f>WACC!O$15*AC26</f>
        <v>134178615.36992459</v>
      </c>
      <c r="AD28" s="4">
        <f>WACC!P$15*AD26</f>
        <v>141535151.40000001</v>
      </c>
      <c r="AF28" s="4">
        <f>WACC!$C$45*AF26</f>
        <v>165520258.33017361</v>
      </c>
      <c r="AG28" s="4">
        <f>WACC!$D$45*AG26</f>
        <v>177733281.21636361</v>
      </c>
      <c r="AH28" s="4">
        <f>WACC!$E$45*AH26</f>
        <v>192578532.96431279</v>
      </c>
      <c r="AI28" s="4">
        <f>WACC!$F$45*AI26</f>
        <v>204757407.48876962</v>
      </c>
      <c r="AJ28" s="4">
        <f>WACC!$G$45*AJ26</f>
        <v>222103538.64277738</v>
      </c>
      <c r="AK28" s="4">
        <f>WACC!$H$45*AK26</f>
        <v>236861777.58763438</v>
      </c>
      <c r="AL28" s="4">
        <f>WACC!$I$45*AL26</f>
        <v>258629872.17199919</v>
      </c>
      <c r="AM28" s="4">
        <f>WACC!$J$45*AM26</f>
        <v>287801903.16816956</v>
      </c>
      <c r="AN28" s="4">
        <f>WACC!$K$45*AN26</f>
        <v>315434458.94487959</v>
      </c>
      <c r="AO28" s="4">
        <f>WACC!$L$45*AO26</f>
        <v>341143765.98203099</v>
      </c>
      <c r="AP28" s="4">
        <f>WACC!M$45*AP26</f>
        <v>366679693.80000001</v>
      </c>
      <c r="AQ28" s="4">
        <f>WACC!N$45*AQ26</f>
        <v>396033232.02754742</v>
      </c>
      <c r="AR28" s="4">
        <f>WACC!O$45*AR26</f>
        <v>399787449.41241002</v>
      </c>
      <c r="AS28" s="4">
        <f>WACC!P$45*AS26</f>
        <v>421706371.80000001</v>
      </c>
      <c r="AU28" s="4">
        <f>WACC!$C$45*AU26</f>
        <v>1494600.7194159599</v>
      </c>
      <c r="AV28" s="4">
        <f>WACC!$D$45*AV26</f>
        <v>1604880.8324129521</v>
      </c>
      <c r="AW28" s="4">
        <f>WACC!$E$45*AW26</f>
        <v>1738929.221209788</v>
      </c>
      <c r="AX28" s="4">
        <f>WACC!$F$45*AX26</f>
        <v>1848900.984240876</v>
      </c>
      <c r="AY28" s="4">
        <f>WACC!$G$45*AY26</f>
        <v>2005531.6007189399</v>
      </c>
      <c r="AZ28" s="4">
        <f>WACC!$H$45*AZ26</f>
        <v>2138794.2887235479</v>
      </c>
      <c r="BA28" s="4">
        <f>WACC!$I$45*BA26</f>
        <v>2335353.973648686</v>
      </c>
      <c r="BB28" s="4">
        <f>WACC!$J$45*BB26</f>
        <v>2598769.09245987</v>
      </c>
      <c r="BC28" s="4">
        <f>WACC!$K$45*BC26</f>
        <v>2848283.1891620997</v>
      </c>
      <c r="BD28" s="4">
        <f>WACC!$L$45*BD26</f>
        <v>3080430.8983371421</v>
      </c>
      <c r="BE28" s="4">
        <f>WACC!M$45*BE26</f>
        <v>3311013</v>
      </c>
      <c r="BF28" s="4">
        <f>WACC!N$45*BF26</f>
        <v>3576067.1199550498</v>
      </c>
      <c r="BG28" s="4">
        <f>WACC!O$45*BG26</f>
        <v>3609966.6320804278</v>
      </c>
      <c r="BH28" s="4">
        <f>WACC!P$45*BH26</f>
        <v>3807888</v>
      </c>
      <c r="BJ28" s="4">
        <f>WACC!$C$45*BJ26</f>
        <v>122171698.47763638</v>
      </c>
      <c r="BK28" s="4">
        <f>WACC!$D$45*BK26</f>
        <v>131186218.90314095</v>
      </c>
      <c r="BL28" s="4">
        <f>WACC!$E$45*BL26</f>
        <v>142143606.46809527</v>
      </c>
      <c r="BM28" s="4">
        <f>WACC!$F$45*BM26</f>
        <v>151132921.74109855</v>
      </c>
      <c r="BN28" s="4">
        <f>WACC!$G$45*BN26</f>
        <v>163936226.46331337</v>
      </c>
      <c r="BO28" s="4">
        <f>WACC!$H$45*BO26</f>
        <v>174829389.2496804</v>
      </c>
      <c r="BP28" s="4">
        <f>WACC!$I$45*BP26</f>
        <v>190896577.1263974</v>
      </c>
      <c r="BQ28" s="4">
        <f>WACC!$J$45*BQ26</f>
        <v>212428663.9585422</v>
      </c>
      <c r="BR28" s="4">
        <f>WACC!$K$45*BR26</f>
        <v>232824453.00923699</v>
      </c>
      <c r="BS28" s="4">
        <f>WACC!$L$45*BS26</f>
        <v>251800678.27071774</v>
      </c>
      <c r="BT28" s="4">
        <f>WACC!M$45*BT26</f>
        <v>270648931.19999999</v>
      </c>
      <c r="BU28" s="4">
        <f>WACC!N$45*BU26</f>
        <v>292314989.70886558</v>
      </c>
      <c r="BV28" s="4">
        <f>WACC!O$45*BV26</f>
        <v>295086004.68304437</v>
      </c>
      <c r="BW28" s="4">
        <f>WACC!P$45*BW26</f>
        <v>311264520</v>
      </c>
      <c r="BY28" s="4">
        <f>WACC!$C$45*BY26</f>
        <v>89645894.818319693</v>
      </c>
      <c r="BZ28" s="4">
        <f>WACC!$D$45*BZ26</f>
        <v>99520222.395961434</v>
      </c>
      <c r="CA28" s="2">
        <f>WACC!$E$45*CA26</f>
        <v>105263111.88706757</v>
      </c>
      <c r="CB28" s="4">
        <f>WACC!$F$45*CB26</f>
        <v>107410509.62851793</v>
      </c>
      <c r="CC28" s="4">
        <f>WACC!$G$45*CC26</f>
        <v>125983601.38728246</v>
      </c>
      <c r="CD28" s="4">
        <f>WACC!$H$45*CD26</f>
        <v>141852302.61172435</v>
      </c>
      <c r="CE28" s="4">
        <f>WACC!$I$45*CE26</f>
        <v>167360203.80930975</v>
      </c>
      <c r="CF28" s="4">
        <f>WACC!$J$45*CF26</f>
        <v>181719091.91662976</v>
      </c>
      <c r="CG28" s="4">
        <f>WACC!$K$45*CG26</f>
        <v>134024757.18701023</v>
      </c>
      <c r="CH28" s="4">
        <f>WACC!$L$45*CH26</f>
        <v>139862871.12115517</v>
      </c>
      <c r="CI28" s="4">
        <f>WACC!M$45*CI26</f>
        <v>158020663.19999999</v>
      </c>
      <c r="CJ28" s="4">
        <f>WACC!N$45*CJ26</f>
        <v>187544490.54645237</v>
      </c>
      <c r="CK28" s="4">
        <f>WACC!O$45*CK26</f>
        <v>213258064.2304776</v>
      </c>
      <c r="CL28" s="4">
        <f>WACC!P$45*CL26</f>
        <v>240614386.79999998</v>
      </c>
    </row>
    <row r="29" spans="1:131" x14ac:dyDescent="0.35">
      <c r="A29" s="62" t="s">
        <v>63</v>
      </c>
      <c r="B29" s="4">
        <f>(WACC!C33+WACC!C39*WACC!C46)*B27</f>
        <v>21431727.673831649</v>
      </c>
      <c r="C29" s="4">
        <f>(WACC!D33+WACC!D39*WACC!D46)*C27</f>
        <v>23594212.733813964</v>
      </c>
      <c r="D29" s="4">
        <f>(WACC!E33+WACC!E39*WACC!E46)*D27</f>
        <v>26569716.946620964</v>
      </c>
      <c r="E29" s="4">
        <f>(WACC!F33+WACC!F39*WACC!F46)*E27</f>
        <v>27788833.318635225</v>
      </c>
      <c r="F29" s="4">
        <f>(WACC!G33+WACC!G39*WACC!G46)*F27</f>
        <v>28011673.432528231</v>
      </c>
      <c r="G29" s="4">
        <f>(WACC!H33+WACC!H39*WACC!H46)*G27</f>
        <v>30813484.246250525</v>
      </c>
      <c r="H29" s="4">
        <f>(WACC!I33+WACC!I39*WACC!I46)*H27</f>
        <v>32060903.71601868</v>
      </c>
      <c r="I29" s="4">
        <f>(WACC!J33+WACC!J39*WACC!J46)*I27</f>
        <v>30099854.399280366</v>
      </c>
      <c r="J29" s="4">
        <f>(WACC!K33+WACC!K39*WACC!K46)*J27</f>
        <v>34202543.295394115</v>
      </c>
      <c r="K29" s="4">
        <f>(WACC!L33+WACC!L39*WACC!L46)*K27</f>
        <v>36702398.210661277</v>
      </c>
      <c r="L29" s="4">
        <f>(WACC!M33+WACC!M39*WACC!M46)*L27</f>
        <v>34951223.481228143</v>
      </c>
      <c r="M29" s="4">
        <f>(WACC!N33+WACC!N39*WACC!N46)*M27</f>
        <v>35833588.607988469</v>
      </c>
      <c r="N29" s="4">
        <f>(WACC!O33+WACC!O39*WACC!O46)*N27</f>
        <v>37746953.346746795</v>
      </c>
      <c r="O29" s="4">
        <f>(WACC!P33+WACC!P39*WACC!P46)*O27</f>
        <v>39966424.553381421</v>
      </c>
      <c r="Q29" s="4">
        <f>(WACC!$C$33+WACC!$C$39*WACC!$C$46)*Q27</f>
        <v>3663426.2706393609</v>
      </c>
      <c r="R29" s="4">
        <f>(WACC!$D$33+WACC!$D$39*WACC!$D$46)*R27</f>
        <v>4033070.0389426211</v>
      </c>
      <c r="S29" s="4">
        <f>(WACC!$E$33+WACC!$E$39*WACC!$E$46)*S27</f>
        <v>4541687.0047556274</v>
      </c>
      <c r="T29" s="4">
        <f>(WACC!$F$33+WACC!$F$39*WACC!$F$46)*T27</f>
        <v>4750076.3148557693</v>
      </c>
      <c r="U29" s="4">
        <f>(WACC!$G$33+WACC!$G$39*WACC!$G$46)*U27</f>
        <v>4788167.4263056554</v>
      </c>
      <c r="V29" s="4">
        <f>(WACC!$H$33+WACC!$H$39*WACC!$H$46)*V27</f>
        <v>5267094.1603778061</v>
      </c>
      <c r="W29" s="4">
        <f>(WACC!$I$33+WACC!$I$39*WACC!$I$46)*W27</f>
        <v>5480321.4524376811</v>
      </c>
      <c r="X29" s="4">
        <f>(WACC!$J$33+WACC!$J$39*WACC!$J$46)*X27</f>
        <v>5145110.0455789426</v>
      </c>
      <c r="Y29" s="4">
        <f>(WACC!$K$33+WACC!$K$39*WACC!$K$46)*Y27</f>
        <v>5846402.004445863</v>
      </c>
      <c r="Z29" s="4">
        <f>(WACC!$L$33+WACC!$L$39*WACC!$L$46)*Z27</f>
        <v>6273713.9929496245</v>
      </c>
      <c r="AA29" s="102">
        <f>(WACC!M$33+WACC!M$39*WACC!M$46)*AA27</f>
        <v>5974377.427807021</v>
      </c>
      <c r="AB29" s="102">
        <f>(WACC!N$33+WACC!N$39*WACC!N$46)*AB27</f>
        <v>6125204.2707725428</v>
      </c>
      <c r="AC29" s="102">
        <f>(WACC!O$33+WACC!O$39*WACC!O$46)*AC27</f>
        <v>6452264.727864936</v>
      </c>
      <c r="AD29" s="102">
        <f>(WACC!P$33+WACC!P$39*WACC!P$46)*AD27</f>
        <v>6831649.416990703</v>
      </c>
      <c r="AF29" s="4">
        <f>(WACC!$C$33+WACC!$C$39*WACC!$C$46)*AF27</f>
        <v>10915240.411532884</v>
      </c>
      <c r="AG29" s="4">
        <f>(WACC!$D$33+WACC!$D$39*WACC!$D$46)*AG27</f>
        <v>12016600.258731579</v>
      </c>
      <c r="AH29" s="4">
        <f>(WACC!$E$33+WACC!$E$39*WACC!$E$46)*AH27</f>
        <v>13532033.093760233</v>
      </c>
      <c r="AI29" s="4">
        <f>(WACC!$F$33+WACC!$F$39*WACC!$F$46)*AI27</f>
        <v>14152932.560788248</v>
      </c>
      <c r="AJ29" s="4">
        <f>(WACC!$G$33+WACC!$G$39*WACC!$G$46)*AJ27</f>
        <v>14266425.6703263</v>
      </c>
      <c r="AK29" s="4">
        <f>(WACC!$H$33+WACC!$H$39*WACC!$H$46)*AK27</f>
        <v>15693395.958715707</v>
      </c>
      <c r="AL29" s="4">
        <f>(WACC!$I$33+WACC!$I$39*WACC!$I$46)*AL27</f>
        <v>16328710.274657279</v>
      </c>
      <c r="AM29" s="4">
        <f>(WACC!$J$33+WACC!$J$39*WACC!$J$46)*AM27</f>
        <v>15329942.229596356</v>
      </c>
      <c r="AN29" s="4">
        <f>(WACC!$K$33+WACC!$K$39*WACC!$K$46)*AN27</f>
        <v>17419453.458758108</v>
      </c>
      <c r="AO29" s="4">
        <f>(WACC!$L$33+WACC!$L$39*WACC!$L$46)*AO27</f>
        <v>18692636.741476361</v>
      </c>
      <c r="AP29" s="102">
        <f>(WACC!M$33+WACC!M$39*WACC!M$46)*AP27</f>
        <v>17800758.423654627</v>
      </c>
      <c r="AQ29" s="102">
        <f>(WACC!N$33+WACC!N$39*WACC!N$46)*AQ27</f>
        <v>18250149.517424848</v>
      </c>
      <c r="AR29" s="102">
        <f>(WACC!O$33+WACC!O$39*WACC!O$46)*AR27</f>
        <v>19224631.670069899</v>
      </c>
      <c r="AS29" s="102">
        <f>(WACC!P$33+WACC!P$39*WACC!P$46)*AS27</f>
        <v>20355014.712258499</v>
      </c>
      <c r="AU29" s="4">
        <f>(WACC!$C$33+WACC!$C$39*WACC!$C$46)*AU27</f>
        <v>98561.507432720406</v>
      </c>
      <c r="AV29" s="4">
        <f>(WACC!$D$33+WACC!$D$39*WACC!$D$46)*AV27</f>
        <v>108506.4726989988</v>
      </c>
      <c r="AW29" s="4">
        <f>(WACC!$E$33+WACC!$E$39*WACC!$E$46)*AW27</f>
        <v>122190.39893443469</v>
      </c>
      <c r="AX29" s="4">
        <f>(WACC!$F$33+WACC!$F$39*WACC!$F$46)*AX27</f>
        <v>127796.94401518219</v>
      </c>
      <c r="AY29" s="4">
        <f>(WACC!$G$33+WACC!$G$39*WACC!$G$46)*AY27</f>
        <v>128821.75442132565</v>
      </c>
      <c r="AZ29" s="4">
        <f>(WACC!$H$33+WACC!$H$39*WACC!$H$46)*AZ27</f>
        <v>141706.88909383013</v>
      </c>
      <c r="BA29" s="4">
        <f>(WACC!$I$33+WACC!$I$39*WACC!$I$46)*BA27</f>
        <v>147443.59614854862</v>
      </c>
      <c r="BB29" s="4">
        <f>(WACC!$J$33+WACC!$J$39*WACC!$J$46)*BB27</f>
        <v>138425.00559209814</v>
      </c>
      <c r="BC29" s="4">
        <f>(WACC!$K$33+WACC!$K$39*WACC!$K$46)*BC27</f>
        <v>157292.69597537015</v>
      </c>
      <c r="BD29" s="4">
        <f>(WACC!$L$33+WACC!$L$39*WACC!$L$46)*BD27</f>
        <v>168789.17785315434</v>
      </c>
      <c r="BE29" s="102">
        <f>(WACC!M$33+WACC!M$39*WACC!M$46)*BE27</f>
        <v>160735.76897532571</v>
      </c>
      <c r="BF29" s="102">
        <f>(WACC!N$33+WACC!N$39*WACC!N$46)*BF27</f>
        <v>164793.6444358459</v>
      </c>
      <c r="BG29" s="102">
        <f>(WACC!O$33+WACC!O$39*WACC!O$46)*BG27</f>
        <v>173592.94031113395</v>
      </c>
      <c r="BH29" s="102">
        <f>(WACC!P$33+WACC!P$39*WACC!P$46)*BH27</f>
        <v>183799.9647285211</v>
      </c>
      <c r="BJ29" s="4">
        <f>(WACC!$C$33+WACC!$C$39*WACC!$C$46)*BJ27</f>
        <v>8056617.8051065179</v>
      </c>
      <c r="BK29" s="4">
        <f>(WACC!$D$33+WACC!$D$39*WACC!$D$46)*BK27</f>
        <v>8869539.4651182722</v>
      </c>
      <c r="BL29" s="4">
        <f>(WACC!$E$33+WACC!$E$39*WACC!$E$46)*BL27</f>
        <v>9988091.3889251798</v>
      </c>
      <c r="BM29" s="4">
        <f>(WACC!$F$33+WACC!$F$39*WACC!$F$46)*BM27</f>
        <v>10446381.771238107</v>
      </c>
      <c r="BN29" s="4">
        <f>(WACC!$G$33+WACC!$G$39*WACC!$G$46)*BN27</f>
        <v>10530151.855321169</v>
      </c>
      <c r="BO29" s="4">
        <f>(WACC!$H$33+WACC!$H$39*WACC!$H$46)*BO27</f>
        <v>11583408.934354402</v>
      </c>
      <c r="BP29" s="4">
        <f>(WACC!$I$33+WACC!$I$39*WACC!$I$46)*BP27</f>
        <v>12052339.020790754</v>
      </c>
      <c r="BQ29" s="4">
        <f>(WACC!$J$33+WACC!$J$39*WACC!$J$46)*BQ27</f>
        <v>11315141.111113245</v>
      </c>
      <c r="BR29" s="4">
        <f>(WACC!$K$33+WACC!$K$39*WACC!$K$46)*BR27</f>
        <v>12857424.445069665</v>
      </c>
      <c r="BS29" s="4">
        <f>(WACC!$L$33+WACC!$L$39*WACC!$L$46)*BS27</f>
        <v>13797170.224179938</v>
      </c>
      <c r="BT29" s="102">
        <f>(WACC!M$33+WACC!M$39*WACC!M$46)*BT27</f>
        <v>13138868.400330057</v>
      </c>
      <c r="BU29" s="102">
        <f>(WACC!N$33+WACC!N$39*WACC!N$46)*BU27</f>
        <v>13470567.207350476</v>
      </c>
      <c r="BV29" s="102">
        <f>(WACC!O$33+WACC!O$39*WACC!O$46)*BV27</f>
        <v>14189839.524381913</v>
      </c>
      <c r="BW29" s="102">
        <f>(WACC!P$33+WACC!P$39*WACC!P$46)*BW27</f>
        <v>15024183.431140844</v>
      </c>
      <c r="BY29" s="4">
        <f>(WACC!$C$33+WACC!$C$39*WACC!$C$46)*BY27</f>
        <v>5911702.3119735681</v>
      </c>
      <c r="BZ29" s="4">
        <f>(WACC!$D$33+WACC!$D$39*WACC!$D$46)*BZ27</f>
        <v>6728591.9778666114</v>
      </c>
      <c r="CA29" s="4">
        <f>(WACC!$E$33+WACC!$E$39*WACC!$E$46)*CA27</f>
        <v>7396587.2087723725</v>
      </c>
      <c r="CB29" s="4">
        <f>(WACC!$F$33+WACC!$F$39*WACC!$F$46)*CB27</f>
        <v>7424267.174195827</v>
      </c>
      <c r="CC29" s="4">
        <f>(WACC!$G$33+WACC!$G$39*WACC!$G$46)*CC27</f>
        <v>8092332.5033665793</v>
      </c>
      <c r="CD29" s="4">
        <f>(WACC!$H$33+WACC!$H$39*WACC!$H$46)*CD27</f>
        <v>9398495.5074388105</v>
      </c>
      <c r="CE29" s="4">
        <f>(WACC!$I$33+WACC!$I$39*WACC!$I$46)*CE27</f>
        <v>10566359.781102188</v>
      </c>
      <c r="CF29" s="4">
        <f>(WACC!$J$33+WACC!$J$39*WACC!$J$46)*CF27</f>
        <v>9679377.2050522808</v>
      </c>
      <c r="CG29" s="4">
        <f>(WACC!$K$33+WACC!$K$39*WACC!$K$46)*CG27</f>
        <v>7401341.0835004747</v>
      </c>
      <c r="CH29" s="4">
        <f>(WACC!$L$33+WACC!$L$39*WACC!$L$46)*CH27</f>
        <v>7663648.303704856</v>
      </c>
      <c r="CI29" s="4">
        <f>(WACC!M$33+WACC!M$39*WACC!M$46)*CI27</f>
        <v>7671239.2290344238</v>
      </c>
      <c r="CJ29" s="4">
        <f>(WACC!N$33+WACC!N$39*WACC!N$46)*CJ27</f>
        <v>8642494.4091660175</v>
      </c>
      <c r="CK29" s="4">
        <f>(WACC!O$33+WACC!O$39*WACC!O$46)*CK27</f>
        <v>10254968.587755214</v>
      </c>
      <c r="CL29" s="4">
        <f>(WACC!P$33+WACC!P$39*WACC!P$46)*CL27</f>
        <v>11614027.462733867</v>
      </c>
    </row>
    <row r="30" spans="1:131" x14ac:dyDescent="0.35">
      <c r="A30" s="62" t="s">
        <v>64</v>
      </c>
      <c r="B30" s="4">
        <f>WACC!C37*B28</f>
        <v>21789610.950105265</v>
      </c>
      <c r="C30" s="4">
        <f>WACC!D37*C28</f>
        <v>23610656.900642268</v>
      </c>
      <c r="D30" s="4">
        <f>WACC!E37*D28</f>
        <v>28631324.638838109</v>
      </c>
      <c r="E30" s="4">
        <f>WACC!F37*E28</f>
        <v>35723309.673802234</v>
      </c>
      <c r="F30" s="4">
        <f>WACC!G37*F28</f>
        <v>37689493.961819649</v>
      </c>
      <c r="G30" s="4">
        <f>WACC!H37*G28</f>
        <v>43854325.050353877</v>
      </c>
      <c r="H30" s="4">
        <f>WACC!I37*H28</f>
        <v>44428613.091030933</v>
      </c>
      <c r="I30" s="4">
        <f>WACC!J37*I28</f>
        <v>38055263.029397048</v>
      </c>
      <c r="J30" s="4">
        <f>WACC!K37*J28</f>
        <v>37504263.528525867</v>
      </c>
      <c r="K30" s="4">
        <f>WACC!L37*K28</f>
        <v>35590087.496990442</v>
      </c>
      <c r="L30" s="4">
        <f>WACC!M37*L28</f>
        <v>33955400.336686619</v>
      </c>
      <c r="M30" s="4">
        <f>WACC!N37*M28</f>
        <v>37291383.998790115</v>
      </c>
      <c r="N30" s="4">
        <f>WACC!O37*N28</f>
        <v>34692934.428364232</v>
      </c>
      <c r="O30" s="4">
        <f>WACC!P37*O28</f>
        <v>34685032.431078501</v>
      </c>
      <c r="Q30" s="4">
        <f>WACC!$C$37*Q28</f>
        <v>3724600.9466186599</v>
      </c>
      <c r="R30" s="4">
        <f>WACC!$D$37*R28</f>
        <v>4035880.9179195478</v>
      </c>
      <c r="S30" s="4">
        <f>WACC!$E$37*S28</f>
        <v>4894087.3289087843</v>
      </c>
      <c r="T30" s="4">
        <f>WACC!$F$37*T28</f>
        <v>6106353.7725418909</v>
      </c>
      <c r="U30" s="4">
        <f>WACC!$G$37*U28</f>
        <v>6442442.9242548291</v>
      </c>
      <c r="V30" s="4">
        <f>WACC!$H$37*V28</f>
        <v>7496226.5719150519</v>
      </c>
      <c r="W30" s="4">
        <f>WACC!$I$37*W28</f>
        <v>7594392.3347107125</v>
      </c>
      <c r="X30" s="4">
        <f>WACC!$J$37*X28</f>
        <v>6504965.5557264378</v>
      </c>
      <c r="Y30" s="4">
        <f>WACC!$K$37*Y28</f>
        <v>6410780.6128547983</v>
      </c>
      <c r="Z30" s="4">
        <f>WACC!$L$37*Z28</f>
        <v>6083581.4776624516</v>
      </c>
      <c r="AA30" s="4">
        <f>WACC!M$37*AA28</f>
        <v>5804156.6823148904</v>
      </c>
      <c r="AB30" s="4">
        <f>WACC!N$37*AB28</f>
        <v>6374392.1110230759</v>
      </c>
      <c r="AC30" s="4">
        <f>WACC!O$37*AC28</f>
        <v>5930226.8731989693</v>
      </c>
      <c r="AD30" s="4">
        <f>WACC!P$37*AD28</f>
        <v>5928876.1562743578</v>
      </c>
      <c r="AF30" s="4">
        <f>WACC!$C$37*AF28</f>
        <v>11097511.391233848</v>
      </c>
      <c r="AG30" s="4">
        <f>WACC!$D$37*AG28</f>
        <v>12024975.320090609</v>
      </c>
      <c r="AH30" s="4">
        <f>WACC!$E$37*AH28</f>
        <v>14582015.808046583</v>
      </c>
      <c r="AI30" s="4">
        <f>WACC!$F$37*AI28</f>
        <v>18193984.139752589</v>
      </c>
      <c r="AJ30" s="4">
        <f>WACC!$G$37*AJ28</f>
        <v>19195367.440422907</v>
      </c>
      <c r="AK30" s="4">
        <f>WACC!$H$37*AK28</f>
        <v>22335133.60635851</v>
      </c>
      <c r="AL30" s="4">
        <f>WACC!$I$37*AL28</f>
        <v>22627620.153633568</v>
      </c>
      <c r="AM30" s="4">
        <f>WACC!$J$37*AM28</f>
        <v>19381654.676266417</v>
      </c>
      <c r="AN30" s="4">
        <f>WACC!$K$37*AN28</f>
        <v>19101029.049150642</v>
      </c>
      <c r="AO30" s="4">
        <f>WACC!$L$37*AO28</f>
        <v>18126133.702765889</v>
      </c>
      <c r="AP30" s="4">
        <f>WACC!M$37*AP28</f>
        <v>17293582.838279527</v>
      </c>
      <c r="AQ30" s="4">
        <f>WACC!N$37*AQ28</f>
        <v>18992608.893709913</v>
      </c>
      <c r="AR30" s="4">
        <f>WACC!O$37*AR28</f>
        <v>17669211.070161007</v>
      </c>
      <c r="AS30" s="4">
        <f>WACC!P$37*AS28</f>
        <v>17665186.548943695</v>
      </c>
      <c r="AU30" s="4">
        <f>WACC!$C$37*AU28</f>
        <v>100207.36238810775</v>
      </c>
      <c r="AV30" s="4">
        <f>WACC!$D$37*AV28</f>
        <v>108582.09711415278</v>
      </c>
      <c r="AW30" s="4">
        <f>WACC!$E$37*AW28</f>
        <v>131671.44334542338</v>
      </c>
      <c r="AX30" s="4">
        <f>WACC!$F$37*AX28</f>
        <v>164286.4870961821</v>
      </c>
      <c r="AY30" s="4">
        <f>WACC!$G$37*AY28</f>
        <v>173328.6926648049</v>
      </c>
      <c r="AZ30" s="4">
        <f>WACC!$H$37*AZ28</f>
        <v>201679.88555047836</v>
      </c>
      <c r="BA30" s="4">
        <f>WACC!$I$37*BA28</f>
        <v>204320.9556429669</v>
      </c>
      <c r="BB30" s="4">
        <f>WACC!$J$37*BB28</f>
        <v>175010.81326755503</v>
      </c>
      <c r="BC30" s="4">
        <f>WACC!$K$37*BC28</f>
        <v>172476.8439008742</v>
      </c>
      <c r="BD30" s="4">
        <f>WACC!$L$37*BD28</f>
        <v>163673.81700397638</v>
      </c>
      <c r="BE30" s="4">
        <f>WACC!M$37*BE28</f>
        <v>156156.11816604066</v>
      </c>
      <c r="BF30" s="4">
        <f>WACC!N$37*BF28</f>
        <v>171497.8408232104</v>
      </c>
      <c r="BG30" s="4">
        <f>WACC!O$37*BG28</f>
        <v>159547.93596501369</v>
      </c>
      <c r="BH30" s="4">
        <f>WACC!P$37*BH28</f>
        <v>159511.58525388944</v>
      </c>
      <c r="BJ30" s="4">
        <f>WACC!$C$37*BJ28</f>
        <v>8191153.3320438275</v>
      </c>
      <c r="BK30" s="4">
        <f>WACC!$D$37*BK28</f>
        <v>8875721.158413155</v>
      </c>
      <c r="BL30" s="4">
        <f>WACC!$E$37*BL28</f>
        <v>10763091.21595927</v>
      </c>
      <c r="BM30" s="4">
        <f>WACC!$F$37*BM28</f>
        <v>13429111.136322774</v>
      </c>
      <c r="BN30" s="4">
        <f>WACC!$G$37*BN28</f>
        <v>14168239.385059495</v>
      </c>
      <c r="BO30" s="4">
        <f>WACC!$H$37*BO28</f>
        <v>16485723.475434756</v>
      </c>
      <c r="BP30" s="4">
        <f>WACC!$I$37*BP28</f>
        <v>16701609.909052856</v>
      </c>
      <c r="BQ30" s="4">
        <f>WACC!$J$37*BQ28</f>
        <v>14305739.339671139</v>
      </c>
      <c r="BR30" s="4">
        <f>WACC!$K$37*BR28</f>
        <v>14098607.53691202</v>
      </c>
      <c r="BS30" s="4">
        <f>WACC!$L$37*BS28</f>
        <v>13379030.238596169</v>
      </c>
      <c r="BT30" s="4">
        <f>WACC!M$37*BT28</f>
        <v>12764518.436496567</v>
      </c>
      <c r="BU30" s="4">
        <f>WACC!N$37*BU28</f>
        <v>14018581.836897835</v>
      </c>
      <c r="BV30" s="4">
        <f>WACC!O$37*BV28</f>
        <v>13041772.342424568</v>
      </c>
      <c r="BW30" s="4">
        <f>WACC!P$37*BW28</f>
        <v>13038801.828859193</v>
      </c>
      <c r="BY30" s="4">
        <f>WACC!$C$37*BY28</f>
        <v>6010420.4099245174</v>
      </c>
      <c r="BZ30" s="4">
        <f>WACC!$D$37*BZ28</f>
        <v>6733281.5214530798</v>
      </c>
      <c r="CA30" s="2">
        <f>WACC!$E$37*CA28</f>
        <v>7970506.047139951</v>
      </c>
      <c r="CB30" s="4">
        <f>WACC!$F$37*CB28</f>
        <v>9544099.6865091752</v>
      </c>
      <c r="CC30" s="4">
        <f>WACC!$G$37*CC28</f>
        <v>10888171.952929402</v>
      </c>
      <c r="CD30" s="4">
        <f>WACC!$H$37*CD28</f>
        <v>13376113.966003882</v>
      </c>
      <c r="CE30" s="4">
        <f>WACC!$I$37*CE28</f>
        <v>14642404.177168202</v>
      </c>
      <c r="CF30" s="4">
        <f>WACC!$J$37*CF28</f>
        <v>12237642.103272803</v>
      </c>
      <c r="CG30" s="4">
        <f>WACC!$K$37*CG28</f>
        <v>8115824.7228207598</v>
      </c>
      <c r="CH30" s="4">
        <f>WACC!$L$37*CH28</f>
        <v>7431392.1425382514</v>
      </c>
      <c r="CI30" s="4">
        <f>WACC!M$37*CI28</f>
        <v>7452671.8425253276</v>
      </c>
      <c r="CJ30" s="4">
        <f>WACC!N$37*CJ28</f>
        <v>8994091.5838877931</v>
      </c>
      <c r="CK30" s="4">
        <f>WACC!O$37*CK28</f>
        <v>9425262.7360875178</v>
      </c>
      <c r="CL30" s="4">
        <f>WACC!P$37*CL28</f>
        <v>10079283.391045254</v>
      </c>
    </row>
    <row r="31" spans="1:131" x14ac:dyDescent="0.35">
      <c r="A31" s="59"/>
    </row>
    <row r="32" spans="1:131" x14ac:dyDescent="0.35">
      <c r="A32" s="56" t="s">
        <v>65</v>
      </c>
    </row>
    <row r="33" spans="1:90" x14ac:dyDescent="0.35">
      <c r="A33" s="62" t="s">
        <v>66</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N33" s="1">
        <f>N17*WACC!O51</f>
        <v>72439887.77511102</v>
      </c>
      <c r="O33" s="1">
        <f>O17*WACC!P51</f>
        <v>74651456.984459907</v>
      </c>
      <c r="Q33" s="1">
        <f>Q17*WACC!$C$51</f>
        <v>7388027.2172580203</v>
      </c>
      <c r="R33" s="1">
        <f>R17*WACC!$D$51</f>
        <v>8068950.9568621693</v>
      </c>
      <c r="S33" s="1">
        <f>S17*WACC!$E$51</f>
        <v>9435774.3336644117</v>
      </c>
      <c r="T33" s="1">
        <f>T17*WACC!$F$51</f>
        <v>10856430.087397661</v>
      </c>
      <c r="U33" s="1">
        <f>U17*WACC!$G$51</f>
        <v>11230610.350560484</v>
      </c>
      <c r="V33" s="1">
        <f>V17*WACC!$H$51</f>
        <v>12763320.732292861</v>
      </c>
      <c r="W33" s="1">
        <f>W17*WACC!$I$51</f>
        <v>13074713.787148394</v>
      </c>
      <c r="X33" s="1">
        <f>X17*WACC!$J$51</f>
        <v>11650075.60130538</v>
      </c>
      <c r="Y33" s="1">
        <f>Y17*WACC!$K$51</f>
        <v>12257182.617300661</v>
      </c>
      <c r="Z33" s="1">
        <f>Z17*WACC!$L$51</f>
        <v>12357295.470612075</v>
      </c>
      <c r="AA33" s="1">
        <f>AA17*WACC!M$51</f>
        <v>11778534.110121911</v>
      </c>
      <c r="AB33" s="1">
        <f>AB17*WACC!N$51</f>
        <v>12499596.381795617</v>
      </c>
      <c r="AC33" s="1">
        <f>AC17*WACC!O$51</f>
        <v>12382491.601063905</v>
      </c>
      <c r="AD33" s="1">
        <f>AD17*WACC!P$51</f>
        <v>12760525.573265059</v>
      </c>
      <c r="AF33" s="1">
        <f>AF17*WACC!$C$51</f>
        <v>22012751.802766733</v>
      </c>
      <c r="AG33" s="1">
        <f>AG17*WACC!$D$51</f>
        <v>24041575.578822188</v>
      </c>
      <c r="AH33" s="1">
        <f>AH17*WACC!$E$51</f>
        <v>28114048.901806816</v>
      </c>
      <c r="AI33" s="1">
        <f>AI17*WACC!$F$51</f>
        <v>32346916.700540833</v>
      </c>
      <c r="AJ33" s="1">
        <f>AJ17*WACC!$G$51</f>
        <v>33461793.110749207</v>
      </c>
      <c r="AK33" s="1">
        <f>AK17*WACC!$H$51</f>
        <v>38028529.56507422</v>
      </c>
      <c r="AL33" s="1">
        <f>AL17*WACC!$I$51</f>
        <v>38956330.428290844</v>
      </c>
      <c r="AM33" s="1">
        <f>AM17*WACC!$J$51</f>
        <v>34711596.905862778</v>
      </c>
      <c r="AN33" s="1">
        <f>AN17*WACC!$K$51</f>
        <v>36520482.507908754</v>
      </c>
      <c r="AO33" s="1">
        <f>AO17*WACC!$L$51</f>
        <v>36818770.444242246</v>
      </c>
      <c r="AP33" s="1">
        <f>AP17*WACC!M$51</f>
        <v>35094341.261934154</v>
      </c>
      <c r="AQ33" s="1">
        <f>AQ17*WACC!N$51</f>
        <v>37242758.411134757</v>
      </c>
      <c r="AR33" s="1">
        <f>AR17*WACC!O$51</f>
        <v>36893842.74023091</v>
      </c>
      <c r="AS33" s="1">
        <f>AS17*WACC!P$51</f>
        <v>38020201.261202186</v>
      </c>
      <c r="AU33" s="1">
        <f>AU17*WACC!$C$51</f>
        <v>198768.86982082817</v>
      </c>
      <c r="AV33" s="1">
        <f>AV17*WACC!$D$51</f>
        <v>217088.56981315158</v>
      </c>
      <c r="AW33" s="1">
        <f>AW17*WACC!$E$51</f>
        <v>253861.84227985807</v>
      </c>
      <c r="AX33" s="1">
        <f>AX17*WACC!$F$51</f>
        <v>292083.43111136428</v>
      </c>
      <c r="AY33" s="1">
        <f>AY17*WACC!$G$51</f>
        <v>302150.4470861305</v>
      </c>
      <c r="AZ33" s="1">
        <f>AZ17*WACC!$H$51</f>
        <v>343386.77464430855</v>
      </c>
      <c r="BA33" s="1">
        <f>BA17*WACC!$I$51</f>
        <v>351764.55179151549</v>
      </c>
      <c r="BB33" s="1">
        <f>BB17*WACC!$J$51</f>
        <v>313435.81885965314</v>
      </c>
      <c r="BC33" s="1">
        <f>BC17*WACC!$K$51</f>
        <v>329769.53987624432</v>
      </c>
      <c r="BD33" s="1">
        <f>BD17*WACC!$L$51</f>
        <v>332462.99485713063</v>
      </c>
      <c r="BE33" s="1">
        <f>BE17*WACC!M$51</f>
        <v>316891.88714136637</v>
      </c>
      <c r="BF33" s="1">
        <f>BF17*WACC!N$51</f>
        <v>336291.48525905627</v>
      </c>
      <c r="BG33" s="1">
        <f>BG17*WACC!O$51</f>
        <v>333140.87627614761</v>
      </c>
      <c r="BH33" s="1">
        <f>BH17*WACC!P$51</f>
        <v>343311.54998241051</v>
      </c>
      <c r="BJ33" s="1">
        <f>BJ17*WACC!$C$51</f>
        <v>16247771.137150345</v>
      </c>
      <c r="BK33" s="1">
        <f>BK17*WACC!$D$51</f>
        <v>17745260.623531431</v>
      </c>
      <c r="BL33" s="1">
        <f>BL17*WACC!$E$51</f>
        <v>20751182.604884449</v>
      </c>
      <c r="BM33" s="1">
        <f>BM17*WACC!$F$51</f>
        <v>23875492.907560878</v>
      </c>
      <c r="BN33" s="1">
        <f>BN17*WACC!$G$51</f>
        <v>24698391.240380663</v>
      </c>
      <c r="BO33" s="1">
        <f>BO17*WACC!$H$51</f>
        <v>28069132.40978916</v>
      </c>
      <c r="BP33" s="1">
        <f>BP17*WACC!$I$51</f>
        <v>28753948.929843608</v>
      </c>
      <c r="BQ33" s="1">
        <f>BQ17*WACC!$J$51</f>
        <v>25620880.450784385</v>
      </c>
      <c r="BR33" s="1">
        <f>BR17*WACC!$K$51</f>
        <v>26956031.981981684</v>
      </c>
      <c r="BS33" s="1">
        <f>BS17*WACC!$L$51</f>
        <v>27176200.462776102</v>
      </c>
      <c r="BT33" s="1">
        <f>BT17*WACC!M$51</f>
        <v>25903386.836826626</v>
      </c>
      <c r="BU33" s="1">
        <f>BU17*WACC!N$51</f>
        <v>27489149.044248309</v>
      </c>
      <c r="BV33" s="1">
        <f>BV17*WACC!O$51</f>
        <v>27231611.866806481</v>
      </c>
      <c r="BW33" s="1">
        <f>BW17*WACC!P$51</f>
        <v>28062985.260000035</v>
      </c>
      <c r="BY33" s="1">
        <f>BY17*WACC!$C$51</f>
        <v>11922122.721898086</v>
      </c>
      <c r="BZ33" s="1">
        <f>BZ17*WACC!$D$51</f>
        <v>13461873.499319693</v>
      </c>
      <c r="CA33" s="1">
        <f>CA17*WACC!$E$51</f>
        <v>15367093.255912323</v>
      </c>
      <c r="CB33" s="1">
        <f>CB17*WACC!$F$51</f>
        <v>16968366.860705003</v>
      </c>
      <c r="CC33" s="1">
        <f>CC17*WACC!$G$51</f>
        <v>18980504.456295978</v>
      </c>
      <c r="CD33" s="1">
        <f>CD17*WACC!$H$51</f>
        <v>22774609.473442692</v>
      </c>
      <c r="CE33" s="1">
        <f>CE17*WACC!$I$51</f>
        <v>25208763.95827039</v>
      </c>
      <c r="CF33" s="1">
        <f>CF17*WACC!$J$51</f>
        <v>21917019.308325086</v>
      </c>
      <c r="CG33" s="1">
        <f>CG17*WACC!$K$51</f>
        <v>15517165.806321235</v>
      </c>
      <c r="CH33" s="1">
        <f>CH17*WACC!$L$51</f>
        <v>15095040.446243105</v>
      </c>
      <c r="CI33" s="1">
        <f>CI17*WACC!M$51</f>
        <v>15123911.071559751</v>
      </c>
      <c r="CJ33" s="1">
        <f>CJ17*WACC!N$51</f>
        <v>17636585.993053809</v>
      </c>
      <c r="CK33" s="1">
        <f>CK17*WACC!O$51</f>
        <v>19680231.32384273</v>
      </c>
      <c r="CL33" s="1">
        <f>CL17*WACC!P$51</f>
        <v>21693310.853779115</v>
      </c>
    </row>
    <row r="34" spans="1:90" x14ac:dyDescent="0.35">
      <c r="A34" s="62" t="s">
        <v>67</v>
      </c>
      <c r="B34" s="1">
        <f>B20</f>
        <v>-12874870.8145469</v>
      </c>
      <c r="C34" s="1">
        <f t="shared" ref="C34:N34" si="30">C20</f>
        <v>-7840778.715336401</v>
      </c>
      <c r="D34" s="1">
        <f t="shared" si="30"/>
        <v>-19874629.215612598</v>
      </c>
      <c r="E34" s="1">
        <f t="shared" si="30"/>
        <v>-54160.566787101328</v>
      </c>
      <c r="F34" s="1">
        <f t="shared" si="30"/>
        <v>-25035431.300289594</v>
      </c>
      <c r="G34" s="1">
        <f t="shared" si="30"/>
        <v>-8952512.7598604001</v>
      </c>
      <c r="H34" s="1">
        <f t="shared" si="30"/>
        <v>-3247988.5531730987</v>
      </c>
      <c r="I34" s="1">
        <f t="shared" si="30"/>
        <v>-17418071.819371495</v>
      </c>
      <c r="J34" s="1">
        <f t="shared" si="30"/>
        <v>-17038458.510246597</v>
      </c>
      <c r="K34" s="1">
        <f t="shared" si="30"/>
        <v>-16992299.941651996</v>
      </c>
      <c r="L34" s="1">
        <f t="shared" si="30"/>
        <v>-29810027</v>
      </c>
      <c r="M34" s="1">
        <f t="shared" si="30"/>
        <v>-37952935.641654499</v>
      </c>
      <c r="N34" s="1">
        <f t="shared" si="30"/>
        <v>-28326653.457618199</v>
      </c>
      <c r="O34" s="1">
        <f t="shared" ref="O34" si="31">O20</f>
        <v>-29077506</v>
      </c>
      <c r="Q34" s="1">
        <f t="shared" ref="Q34:AC34" si="32">Q20</f>
        <v>-2200762.3786060703</v>
      </c>
      <c r="R34" s="1">
        <f t="shared" si="32"/>
        <v>-1340261.2782872301</v>
      </c>
      <c r="S34" s="1">
        <f t="shared" si="32"/>
        <v>-3397264.08882064</v>
      </c>
      <c r="T34" s="1">
        <f t="shared" si="32"/>
        <v>-9257.9210701305419</v>
      </c>
      <c r="U34" s="1">
        <f t="shared" si="32"/>
        <v>-4279424.3244446106</v>
      </c>
      <c r="V34" s="1">
        <f t="shared" si="32"/>
        <v>-1530295.2207979001</v>
      </c>
      <c r="W34" s="1">
        <f t="shared" si="32"/>
        <v>-555193.99898676947</v>
      </c>
      <c r="X34" s="1">
        <f t="shared" si="32"/>
        <v>-2977353.1494094804</v>
      </c>
      <c r="Y34" s="1">
        <f t="shared" si="32"/>
        <v>-2912464.0564489202</v>
      </c>
      <c r="Z34" s="1">
        <f t="shared" si="32"/>
        <v>-2904573.9546625204</v>
      </c>
      <c r="AA34" s="1">
        <f t="shared" si="32"/>
        <v>-5095568</v>
      </c>
      <c r="AB34" s="1">
        <f t="shared" si="32"/>
        <v>-6487474.2528241612</v>
      </c>
      <c r="AC34" s="1">
        <f t="shared" si="32"/>
        <v>-4842008.4472538</v>
      </c>
      <c r="AD34" s="1">
        <f t="shared" ref="AD34" si="33">AD20</f>
        <v>-4970355</v>
      </c>
      <c r="AF34" s="1">
        <f t="shared" ref="AF34:AR34" si="34">AF20</f>
        <v>-6557208.6556418296</v>
      </c>
      <c r="AG34" s="1">
        <f t="shared" si="34"/>
        <v>-3993331.1020943001</v>
      </c>
      <c r="AH34" s="1">
        <f t="shared" si="34"/>
        <v>-10122205.6980207</v>
      </c>
      <c r="AI34" s="1">
        <f t="shared" si="34"/>
        <v>-27584.132100999355</v>
      </c>
      <c r="AJ34" s="1">
        <f t="shared" si="34"/>
        <v>-12750617.010813301</v>
      </c>
      <c r="AK34" s="1">
        <f t="shared" si="34"/>
        <v>-4559540.4415533002</v>
      </c>
      <c r="AL34" s="1">
        <f t="shared" si="34"/>
        <v>-1654209.8915842008</v>
      </c>
      <c r="AM34" s="1">
        <f t="shared" si="34"/>
        <v>-8871073.9660026617</v>
      </c>
      <c r="AN34" s="1">
        <f t="shared" si="34"/>
        <v>-8677735.8182070982</v>
      </c>
      <c r="AO34" s="1">
        <f t="shared" si="34"/>
        <v>-8654227.126750702</v>
      </c>
      <c r="AP34" s="1">
        <f t="shared" si="34"/>
        <v>-15182333</v>
      </c>
      <c r="AQ34" s="1">
        <f t="shared" si="34"/>
        <v>-19329539.04401809</v>
      </c>
      <c r="AR34" s="1">
        <f t="shared" si="34"/>
        <v>-14426845.901070701</v>
      </c>
      <c r="AS34" s="1">
        <f t="shared" ref="AS34" si="35">AS20</f>
        <v>-14809257</v>
      </c>
      <c r="AU34" s="1">
        <f t="shared" ref="AU34:BG34" si="36">AU20</f>
        <v>-59209.72377008629</v>
      </c>
      <c r="AV34" s="1">
        <f t="shared" si="36"/>
        <v>-36058.640786739983</v>
      </c>
      <c r="AW34" s="1">
        <f t="shared" si="36"/>
        <v>-91400.630176397899</v>
      </c>
      <c r="AX34" s="1">
        <f t="shared" si="36"/>
        <v>-249.07684472299297</v>
      </c>
      <c r="AY34" s="1">
        <f t="shared" si="36"/>
        <v>-115134.43459799721</v>
      </c>
      <c r="AZ34" s="1">
        <f t="shared" si="36"/>
        <v>-41171.349615452898</v>
      </c>
      <c r="BA34" s="1">
        <f t="shared" si="36"/>
        <v>-14937.043471107987</v>
      </c>
      <c r="BB34" s="1">
        <f t="shared" si="36"/>
        <v>-80103.267511410711</v>
      </c>
      <c r="BC34" s="1">
        <f t="shared" si="36"/>
        <v>-78357.479184950003</v>
      </c>
      <c r="BD34" s="1">
        <f t="shared" si="36"/>
        <v>-78145.202406761004</v>
      </c>
      <c r="BE34" s="1">
        <f t="shared" si="36"/>
        <v>-137092</v>
      </c>
      <c r="BF34" s="1">
        <f t="shared" si="36"/>
        <v>-174540.22397391251</v>
      </c>
      <c r="BG34" s="1">
        <f t="shared" si="36"/>
        <v>-130270.30334638299</v>
      </c>
      <c r="BH34" s="1">
        <f t="shared" ref="BH34" si="37">BH20</f>
        <v>-133723</v>
      </c>
      <c r="BJ34" s="1">
        <f t="shared" ref="BJ34:BV34" si="38">BJ20</f>
        <v>-4839923.0814031987</v>
      </c>
      <c r="BK34" s="1">
        <f t="shared" si="38"/>
        <v>-2947506.5363494102</v>
      </c>
      <c r="BL34" s="1">
        <f t="shared" si="38"/>
        <v>-7471273.1537693907</v>
      </c>
      <c r="BM34" s="1">
        <f t="shared" si="38"/>
        <v>-20360.047185799107</v>
      </c>
      <c r="BN34" s="1">
        <f t="shared" si="38"/>
        <v>-9411322.5327472594</v>
      </c>
      <c r="BO34" s="1">
        <f t="shared" si="38"/>
        <v>-3365429.7403938398</v>
      </c>
      <c r="BP34" s="1">
        <f t="shared" si="38"/>
        <v>-1220984.2718479112</v>
      </c>
      <c r="BQ34" s="1">
        <f t="shared" si="38"/>
        <v>-6547803.7835427783</v>
      </c>
      <c r="BR34" s="1">
        <f t="shared" si="38"/>
        <v>-6405099.4998799302</v>
      </c>
      <c r="BS34" s="1">
        <f t="shared" si="38"/>
        <v>-6387747.5648769103</v>
      </c>
      <c r="BT34" s="1">
        <f t="shared" si="38"/>
        <v>-11206188</v>
      </c>
      <c r="BU34" s="1">
        <f t="shared" si="38"/>
        <v>-14267272.414998353</v>
      </c>
      <c r="BV34" s="1">
        <f t="shared" si="38"/>
        <v>-10648559.186592558</v>
      </c>
      <c r="BW34" s="1">
        <f t="shared" ref="BW34" si="39">BW20</f>
        <v>-10930820</v>
      </c>
      <c r="BY34" s="1">
        <f t="shared" ref="BY34:CK34" si="40">BY20</f>
        <v>-12829895.539706418</v>
      </c>
      <c r="BZ34" s="1">
        <f t="shared" si="40"/>
        <v>-12095973.773124112</v>
      </c>
      <c r="CA34" s="38">
        <f t="shared" si="40"/>
        <v>-17049615.096298322</v>
      </c>
      <c r="CB34" s="1">
        <f t="shared" si="40"/>
        <v>-14905693.13716916</v>
      </c>
      <c r="CC34" s="1">
        <f t="shared" si="40"/>
        <v>-24271000.861628294</v>
      </c>
      <c r="CD34" s="1">
        <f t="shared" si="40"/>
        <v>-22687251.456173267</v>
      </c>
      <c r="CE34" s="1">
        <f t="shared" si="40"/>
        <v>-25801206.9301918</v>
      </c>
      <c r="CF34" s="1">
        <f t="shared" si="40"/>
        <v>-33668288.49180764</v>
      </c>
      <c r="CG34" s="1">
        <f t="shared" si="40"/>
        <v>-37492528.57044141</v>
      </c>
      <c r="CH34" s="1">
        <f t="shared" si="40"/>
        <v>-43360605.538410872</v>
      </c>
      <c r="CI34" s="1">
        <f t="shared" si="40"/>
        <v>-46298009</v>
      </c>
      <c r="CJ34" s="1">
        <f t="shared" si="40"/>
        <v>-50934112.983108282</v>
      </c>
      <c r="CK34" s="1">
        <f t="shared" si="40"/>
        <v>-53729959.107175499</v>
      </c>
      <c r="CL34" s="1">
        <f t="shared" ref="CL34" si="41">CL20</f>
        <v>-64999624</v>
      </c>
    </row>
    <row r="35" spans="1:90" x14ac:dyDescent="0.35">
      <c r="A35" s="62" t="s">
        <v>68</v>
      </c>
      <c r="B35" s="1">
        <f>B12*B4</f>
        <v>50013570.735040344</v>
      </c>
      <c r="C35" s="1">
        <f t="shared" ref="C35:N35" si="42">C12*C4</f>
        <v>45337789.495533295</v>
      </c>
      <c r="D35" s="1">
        <f t="shared" si="42"/>
        <v>48528388.915526345</v>
      </c>
      <c r="E35" s="1">
        <f t="shared" si="42"/>
        <v>55147685.141877659</v>
      </c>
      <c r="F35" s="1">
        <f t="shared" si="42"/>
        <v>54169899.785016991</v>
      </c>
      <c r="G35" s="1">
        <f t="shared" si="42"/>
        <v>57982854.83397679</v>
      </c>
      <c r="H35" s="1">
        <f t="shared" si="42"/>
        <v>70176958.026795894</v>
      </c>
      <c r="I35" s="1">
        <f t="shared" si="42"/>
        <v>77120377.617726743</v>
      </c>
      <c r="J35" s="1">
        <f t="shared" si="42"/>
        <v>75128948.561840162</v>
      </c>
      <c r="K35" s="1">
        <f t="shared" si="42"/>
        <v>82295306.069805712</v>
      </c>
      <c r="L35" s="1">
        <f t="shared" si="42"/>
        <v>70675682.9998184</v>
      </c>
      <c r="M35" s="1">
        <f t="shared" si="42"/>
        <v>76985502.839590535</v>
      </c>
      <c r="N35" s="1">
        <f t="shared" si="42"/>
        <v>79911739.243054837</v>
      </c>
      <c r="O35" s="1">
        <f t="shared" ref="O35" si="43">O12*O4</f>
        <v>78403320.281753004</v>
      </c>
      <c r="Q35" s="1">
        <f t="shared" ref="Q35:AD35" si="44">B12*B5</f>
        <v>8549055.4801581111</v>
      </c>
      <c r="R35" s="1">
        <f t="shared" si="44"/>
        <v>7749802.1446704725</v>
      </c>
      <c r="S35" s="1">
        <f t="shared" si="44"/>
        <v>8295186.3485095492</v>
      </c>
      <c r="T35" s="1">
        <f t="shared" si="44"/>
        <v>9426653.8651656415</v>
      </c>
      <c r="U35" s="1">
        <f t="shared" si="44"/>
        <v>9259516.4034600072</v>
      </c>
      <c r="V35" s="1">
        <f t="shared" si="44"/>
        <v>9911282.7896194607</v>
      </c>
      <c r="W35" s="1">
        <f t="shared" si="44"/>
        <v>11995678.348546159</v>
      </c>
      <c r="X35" s="1">
        <f t="shared" si="44"/>
        <v>13182549.800283881</v>
      </c>
      <c r="Y35" s="1">
        <f t="shared" si="44"/>
        <v>12842145.441359675</v>
      </c>
      <c r="Z35" s="1">
        <f t="shared" si="44"/>
        <v>14067124.722499438</v>
      </c>
      <c r="AA35" s="1">
        <f t="shared" si="44"/>
        <v>12080927.737357775</v>
      </c>
      <c r="AB35" s="1">
        <f t="shared" si="44"/>
        <v>13159495.018467322</v>
      </c>
      <c r="AC35" s="1">
        <f t="shared" si="44"/>
        <v>13659690.405311631</v>
      </c>
      <c r="AD35" s="1">
        <f t="shared" si="44"/>
        <v>13401849.259184135</v>
      </c>
      <c r="AF35" s="1">
        <f t="shared" ref="AF35:AS35" si="45">B12*B6</f>
        <v>25472055.110084869</v>
      </c>
      <c r="AG35" s="1">
        <f t="shared" si="45"/>
        <v>23090666.305706244</v>
      </c>
      <c r="AH35" s="1">
        <f t="shared" si="45"/>
        <v>24715647.747059833</v>
      </c>
      <c r="AI35" s="1">
        <f t="shared" si="45"/>
        <v>28086874.311962333</v>
      </c>
      <c r="AJ35" s="1">
        <f t="shared" si="45"/>
        <v>27588885.423551735</v>
      </c>
      <c r="AK35" s="1">
        <f t="shared" si="45"/>
        <v>29530834.372846235</v>
      </c>
      <c r="AL35" s="1">
        <f t="shared" si="45"/>
        <v>35741326.124996468</v>
      </c>
      <c r="AM35" s="1">
        <f t="shared" si="45"/>
        <v>39277629.649686024</v>
      </c>
      <c r="AN35" s="1">
        <f t="shared" si="45"/>
        <v>38263389.116289593</v>
      </c>
      <c r="AO35" s="1">
        <f t="shared" si="45"/>
        <v>41913235.561937861</v>
      </c>
      <c r="AP35" s="1">
        <f t="shared" si="45"/>
        <v>35995328.180206925</v>
      </c>
      <c r="AQ35" s="1">
        <f t="shared" si="45"/>
        <v>39208937.538101971</v>
      </c>
      <c r="AR35" s="1">
        <f t="shared" si="45"/>
        <v>40699278.136438072</v>
      </c>
      <c r="AS35" s="1">
        <f t="shared" si="45"/>
        <v>39931036.004820064</v>
      </c>
      <c r="AU35" s="1">
        <f t="shared" ref="AU35:BH35" si="46">B12*B7</f>
        <v>230005.39194781895</v>
      </c>
      <c r="AV35" s="1">
        <f t="shared" si="46"/>
        <v>208502.13031603952</v>
      </c>
      <c r="AW35" s="1">
        <f t="shared" si="46"/>
        <v>223175.24921874187</v>
      </c>
      <c r="AX35" s="1">
        <f t="shared" si="46"/>
        <v>253616.46348489317</v>
      </c>
      <c r="AY35" s="1">
        <f t="shared" si="46"/>
        <v>249119.76586981962</v>
      </c>
      <c r="AZ35" s="1">
        <f t="shared" si="46"/>
        <v>266655.01095682866</v>
      </c>
      <c r="BA35" s="1">
        <f t="shared" si="46"/>
        <v>322733.9799865582</v>
      </c>
      <c r="BB35" s="1">
        <f t="shared" si="46"/>
        <v>354665.79211272771</v>
      </c>
      <c r="BC35" s="1">
        <f t="shared" si="46"/>
        <v>345507.48940000945</v>
      </c>
      <c r="BD35" s="1">
        <f t="shared" si="46"/>
        <v>378464.56171524222</v>
      </c>
      <c r="BE35" s="1">
        <f t="shared" si="46"/>
        <v>325027.54190947098</v>
      </c>
      <c r="BF35" s="1">
        <f t="shared" si="46"/>
        <v>354045.52193898906</v>
      </c>
      <c r="BG35" s="1">
        <f t="shared" si="46"/>
        <v>367502.87243444723</v>
      </c>
      <c r="BH35" s="1">
        <f t="shared" si="46"/>
        <v>360565.84153875534</v>
      </c>
      <c r="BJ35" s="1">
        <f t="shared" ref="BJ35:BW35" si="47">B12*B8</f>
        <v>18801107.90008191</v>
      </c>
      <c r="BK35" s="1">
        <f t="shared" si="47"/>
        <v>17043387.619183104</v>
      </c>
      <c r="BL35" s="1">
        <f t="shared" si="47"/>
        <v>18242798.160754357</v>
      </c>
      <c r="BM35" s="1">
        <f t="shared" si="47"/>
        <v>20731124.843796883</v>
      </c>
      <c r="BN35" s="1">
        <f t="shared" si="47"/>
        <v>20363555.647531148</v>
      </c>
      <c r="BO35" s="1">
        <f t="shared" si="47"/>
        <v>21796922.196651231</v>
      </c>
      <c r="BP35" s="1">
        <f t="shared" si="47"/>
        <v>26380931.026724599</v>
      </c>
      <c r="BQ35" s="1">
        <f t="shared" si="47"/>
        <v>28991102.206387438</v>
      </c>
      <c r="BR35" s="1">
        <f t="shared" si="47"/>
        <v>28242483.94128827</v>
      </c>
      <c r="BS35" s="1">
        <f t="shared" si="47"/>
        <v>30936461.971203715</v>
      </c>
      <c r="BT35" s="1">
        <f t="shared" si="47"/>
        <v>26568411.790700164</v>
      </c>
      <c r="BU35" s="1">
        <f t="shared" si="47"/>
        <v>28940400.062559899</v>
      </c>
      <c r="BV35" s="1">
        <f t="shared" si="47"/>
        <v>30040431.225184653</v>
      </c>
      <c r="BW35" s="1">
        <f t="shared" si="47"/>
        <v>29473386.190706439</v>
      </c>
      <c r="BY35" s="1">
        <f t="shared" ref="BY35:CL35" si="48">B12*B9</f>
        <v>13795683.961839523</v>
      </c>
      <c r="BZ35" s="1">
        <f t="shared" si="48"/>
        <v>12929420.029202988</v>
      </c>
      <c r="CA35" s="38">
        <f t="shared" si="48"/>
        <v>13509532.729913495</v>
      </c>
      <c r="CB35" s="1">
        <f t="shared" si="48"/>
        <v>14733657.359309295</v>
      </c>
      <c r="CC35" s="1">
        <f t="shared" si="48"/>
        <v>15649220.022155542</v>
      </c>
      <c r="CD35" s="1">
        <f t="shared" si="48"/>
        <v>17685491.076262139</v>
      </c>
      <c r="CE35" s="1">
        <f t="shared" si="48"/>
        <v>23128324.560731187</v>
      </c>
      <c r="CF35" s="1">
        <f t="shared" si="48"/>
        <v>24800027.776077721</v>
      </c>
      <c r="CG35" s="1">
        <f t="shared" si="48"/>
        <v>16257708.34491781</v>
      </c>
      <c r="CH35" s="1">
        <f t="shared" si="48"/>
        <v>17183680.454470646</v>
      </c>
      <c r="CI35" s="1">
        <f t="shared" si="48"/>
        <v>15512191.504775243</v>
      </c>
      <c r="CJ35" s="1">
        <f t="shared" si="48"/>
        <v>18567684.781916272</v>
      </c>
      <c r="CK35" s="1">
        <f t="shared" si="48"/>
        <v>21710159.445253361</v>
      </c>
      <c r="CL35" s="1">
        <f t="shared" si="48"/>
        <v>22783582.096656624</v>
      </c>
    </row>
    <row r="36" spans="1:90" x14ac:dyDescent="0.35">
      <c r="A36" s="63" t="s">
        <v>69</v>
      </c>
      <c r="B36" s="1">
        <f>B52</f>
        <v>1844077.5097578627</v>
      </c>
      <c r="C36" s="1">
        <f t="shared" ref="C36:N36" si="49">C52</f>
        <v>251161.33890995913</v>
      </c>
      <c r="D36" s="1">
        <f t="shared" si="49"/>
        <v>5426279.6320172539</v>
      </c>
      <c r="E36" s="1">
        <f t="shared" si="49"/>
        <v>-2044137.9458393084</v>
      </c>
      <c r="F36" s="1">
        <f t="shared" si="49"/>
        <v>6883554.2137345551</v>
      </c>
      <c r="G36" s="1">
        <f t="shared" si="49"/>
        <v>3367981.5584264728</v>
      </c>
      <c r="H36" s="1">
        <f t="shared" si="49"/>
        <v>830515.26553841215</v>
      </c>
      <c r="I36" s="1">
        <f t="shared" si="49"/>
        <v>4106991.4202594724</v>
      </c>
      <c r="J36" s="1">
        <f t="shared" si="49"/>
        <v>4351736.8185037421</v>
      </c>
      <c r="K36" s="1">
        <f t="shared" si="49"/>
        <v>4002402.5817246358</v>
      </c>
      <c r="L36" s="1">
        <f t="shared" si="49"/>
        <v>6185493.1028860677</v>
      </c>
      <c r="M36" s="1">
        <f t="shared" si="49"/>
        <v>8258127.8109231396</v>
      </c>
      <c r="N36" s="1">
        <f t="shared" si="49"/>
        <v>4554387.215453309</v>
      </c>
      <c r="O36" s="1">
        <f t="shared" ref="O36" si="50">O52</f>
        <v>4131985.4463575436</v>
      </c>
      <c r="Q36" s="1">
        <f>Q52</f>
        <v>315216.86432171869</v>
      </c>
      <c r="R36" s="1">
        <f t="shared" ref="R36:AC36" si="51">R52</f>
        <v>42932.191988198043</v>
      </c>
      <c r="S36" s="1">
        <f t="shared" si="51"/>
        <v>927539.56462592678</v>
      </c>
      <c r="T36" s="1">
        <f t="shared" si="51"/>
        <v>-349414.13802780025</v>
      </c>
      <c r="U36" s="1">
        <f t="shared" si="51"/>
        <v>1176638.3805238416</v>
      </c>
      <c r="V36" s="1">
        <f t="shared" si="51"/>
        <v>575704.96919077868</v>
      </c>
      <c r="W36" s="1">
        <f t="shared" si="51"/>
        <v>141963.89055724323</v>
      </c>
      <c r="X36" s="1">
        <f t="shared" si="51"/>
        <v>702027.40960729879</v>
      </c>
      <c r="Y36" s="1">
        <f t="shared" si="51"/>
        <v>743862.89460373425</v>
      </c>
      <c r="Z36" s="1">
        <f t="shared" si="51"/>
        <v>684149.54625742859</v>
      </c>
      <c r="AA36" s="1">
        <f t="shared" si="51"/>
        <v>1057315.400416814</v>
      </c>
      <c r="AB36" s="1">
        <f t="shared" si="51"/>
        <v>1411600.7271673395</v>
      </c>
      <c r="AC36" s="1">
        <f t="shared" si="51"/>
        <v>778502.88253372815</v>
      </c>
      <c r="AD36" s="1">
        <f t="shared" ref="AD36" si="52">AD52</f>
        <v>706299.66475243692</v>
      </c>
      <c r="AF36" s="1">
        <f t="shared" ref="AF36:AR36" si="53">AF52</f>
        <v>939193.96806657629</v>
      </c>
      <c r="AG36" s="1">
        <f t="shared" si="53"/>
        <v>127917.19071868823</v>
      </c>
      <c r="AH36" s="1">
        <f t="shared" si="53"/>
        <v>2763619.789551164</v>
      </c>
      <c r="AI36" s="1">
        <f t="shared" si="53"/>
        <v>-1041085.3223194047</v>
      </c>
      <c r="AJ36" s="1">
        <f t="shared" si="53"/>
        <v>3505813.916274901</v>
      </c>
      <c r="AK36" s="1">
        <f t="shared" si="53"/>
        <v>1715322.673529549</v>
      </c>
      <c r="AL36" s="1">
        <f t="shared" si="53"/>
        <v>422983.80824745668</v>
      </c>
      <c r="AM36" s="1">
        <f t="shared" si="53"/>
        <v>2091702.5170570617</v>
      </c>
      <c r="AN36" s="1">
        <f t="shared" si="53"/>
        <v>2216352.0507815061</v>
      </c>
      <c r="AO36" s="1">
        <f t="shared" si="53"/>
        <v>2038435.1214301172</v>
      </c>
      <c r="AP36" s="1">
        <f t="shared" si="53"/>
        <v>3150289.5452383398</v>
      </c>
      <c r="AQ36" s="1">
        <f t="shared" si="53"/>
        <v>4205888.1942332974</v>
      </c>
      <c r="AR36" s="1">
        <f t="shared" si="53"/>
        <v>2319562.4795374568</v>
      </c>
      <c r="AS36" s="1">
        <f t="shared" ref="AS36" si="54">AS52</f>
        <v>2104431.8459474579</v>
      </c>
      <c r="AU36" s="1">
        <f>AU52</f>
        <v>8480.6536342116669</v>
      </c>
      <c r="AV36" s="1">
        <f t="shared" ref="AV36:BG36" si="55">AV52</f>
        <v>1155.0557448529141</v>
      </c>
      <c r="AW36" s="1">
        <f t="shared" si="55"/>
        <v>24954.698399611992</v>
      </c>
      <c r="AX36" s="1">
        <f t="shared" si="55"/>
        <v>-9400.7034994358455</v>
      </c>
      <c r="AY36" s="1">
        <f t="shared" si="55"/>
        <v>31656.49965909807</v>
      </c>
      <c r="AZ36" s="1">
        <f t="shared" si="55"/>
        <v>15488.874460150784</v>
      </c>
      <c r="BA36" s="1">
        <f t="shared" si="55"/>
        <v>3819.4231357886852</v>
      </c>
      <c r="BB36" s="1">
        <f t="shared" si="55"/>
        <v>18887.477087919509</v>
      </c>
      <c r="BC36" s="1">
        <f t="shared" si="55"/>
        <v>20013.026822187116</v>
      </c>
      <c r="BD36" s="1">
        <f t="shared" si="55"/>
        <v>18406.487699498692</v>
      </c>
      <c r="BE36" s="1">
        <f t="shared" si="55"/>
        <v>28446.134990962404</v>
      </c>
      <c r="BF36" s="1">
        <f t="shared" si="55"/>
        <v>37977.970698576653</v>
      </c>
      <c r="BG36" s="1">
        <f t="shared" si="55"/>
        <v>20944.987553919087</v>
      </c>
      <c r="BH36" s="1">
        <f t="shared" ref="BH36" si="56">BH52</f>
        <v>19002.426120183638</v>
      </c>
      <c r="BJ36" s="1">
        <f>BJ52</f>
        <v>693225.85305394023</v>
      </c>
      <c r="BK36" s="1">
        <f t="shared" ref="BK36:BV36" si="57">BK52</f>
        <v>94416.60260955531</v>
      </c>
      <c r="BL36" s="1">
        <f t="shared" si="57"/>
        <v>2039847.7324894674</v>
      </c>
      <c r="BM36" s="1">
        <f t="shared" si="57"/>
        <v>-768432.59774392121</v>
      </c>
      <c r="BN36" s="1">
        <f t="shared" si="57"/>
        <v>2587666.5794193004</v>
      </c>
      <c r="BO36" s="1">
        <f t="shared" si="57"/>
        <v>1266092.0577122199</v>
      </c>
      <c r="BP36" s="1">
        <f t="shared" si="57"/>
        <v>312207.40472171415</v>
      </c>
      <c r="BQ36" s="1">
        <f t="shared" si="57"/>
        <v>1543900.739382924</v>
      </c>
      <c r="BR36" s="1">
        <f t="shared" si="57"/>
        <v>1635905.4607577852</v>
      </c>
      <c r="BS36" s="1">
        <f t="shared" si="57"/>
        <v>1504583.6898393969</v>
      </c>
      <c r="BT36" s="1">
        <f t="shared" si="57"/>
        <v>2325251.1220711144</v>
      </c>
      <c r="BU36" s="1">
        <f t="shared" si="57"/>
        <v>3104396.4616798311</v>
      </c>
      <c r="BV36" s="1">
        <f t="shared" si="57"/>
        <v>1712085.8238681846</v>
      </c>
      <c r="BW36" s="1">
        <f t="shared" ref="BW36" si="58">BW52</f>
        <v>1553296.6211485188</v>
      </c>
      <c r="BY36" s="1">
        <f>BY52</f>
        <v>508668.15050123842</v>
      </c>
      <c r="BZ36" s="1">
        <f t="shared" ref="BZ36:CK36" si="59">BZ52</f>
        <v>71626.130916319962</v>
      </c>
      <c r="CA36" s="38">
        <f t="shared" si="59"/>
        <v>1510590.0675582977</v>
      </c>
      <c r="CB36" s="1">
        <f t="shared" si="59"/>
        <v>-546126.78685742151</v>
      </c>
      <c r="CC36" s="1">
        <f t="shared" si="59"/>
        <v>2121488.7059990237</v>
      </c>
      <c r="CD36" s="1">
        <f t="shared" si="59"/>
        <v>1274810.5115552223</v>
      </c>
      <c r="CE36" s="1">
        <f t="shared" si="59"/>
        <v>878428.95544620557</v>
      </c>
      <c r="CF36" s="1">
        <f t="shared" si="59"/>
        <v>1854161.2145189804</v>
      </c>
      <c r="CG36" s="1">
        <f t="shared" si="59"/>
        <v>941704.48733006616</v>
      </c>
      <c r="CH36" s="1">
        <f t="shared" si="59"/>
        <v>835722.11222066695</v>
      </c>
      <c r="CI36" s="1">
        <f t="shared" si="59"/>
        <v>1357617.8886706308</v>
      </c>
      <c r="CJ36" s="1">
        <f t="shared" si="59"/>
        <v>1991729.7208734085</v>
      </c>
      <c r="CK36" s="1">
        <f t="shared" si="59"/>
        <v>1237320.9938802323</v>
      </c>
      <c r="CL36" s="1">
        <f t="shared" ref="CL36" si="60">CL52</f>
        <v>1200732.6083168257</v>
      </c>
    </row>
    <row r="37" spans="1:90" x14ac:dyDescent="0.35">
      <c r="A37" s="63" t="s">
        <v>70</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-3303251.1243692562</v>
      </c>
      <c r="N37" s="1">
        <f>-N36*WACC!O43</f>
        <v>-1821754.8861813238</v>
      </c>
      <c r="O37" s="1">
        <f>-O36*WACC!P43</f>
        <v>-1652794.1785430175</v>
      </c>
      <c r="Q37" s="1">
        <f>-Q36*WACC!$C$43</f>
        <v>-126086.74572868749</v>
      </c>
      <c r="R37" s="1">
        <f>-R36*WACC!$D$43</f>
        <v>-17172.876795279219</v>
      </c>
      <c r="S37" s="1">
        <f>-S36*WACC!$E$43</f>
        <v>-371015.82585037075</v>
      </c>
      <c r="T37" s="1">
        <f>-T36*WACC!$F$43</f>
        <v>139765.65521112012</v>
      </c>
      <c r="U37" s="1">
        <f>-U36*WACC!$G$43</f>
        <v>-470655.35220953665</v>
      </c>
      <c r="V37" s="1">
        <f>-V36*WACC!$H$43</f>
        <v>-230281.98767631149</v>
      </c>
      <c r="W37" s="1">
        <f>-W36*WACC!$I$43</f>
        <v>-56785.556222897292</v>
      </c>
      <c r="X37" s="1">
        <f>-X36*WACC!$J$43</f>
        <v>-280810.9638429195</v>
      </c>
      <c r="Y37" s="1">
        <f>-Y36*WACC!$K$43</f>
        <v>-297545.15784149372</v>
      </c>
      <c r="Z37" s="1">
        <f>-Z36*WACC!$L$43</f>
        <v>-273659.81850297144</v>
      </c>
      <c r="AA37" s="1">
        <f>-AA36*WACC!M$43</f>
        <v>-422926.16016672563</v>
      </c>
      <c r="AB37" s="1">
        <f>-AB36*WACC!N$43</f>
        <v>-564640.29086693586</v>
      </c>
      <c r="AC37" s="1">
        <f>-AC36*WACC!O$43</f>
        <v>-311401.15301349125</v>
      </c>
      <c r="AD37" s="1">
        <f>-AD36*WACC!P$43</f>
        <v>-282519.86590097478</v>
      </c>
      <c r="AF37" s="1">
        <f>-AF36*WACC!$C$43</f>
        <v>-375677.58722663054</v>
      </c>
      <c r="AG37" s="1">
        <f>-AG36*WACC!$D$43</f>
        <v>-51166.876287475294</v>
      </c>
      <c r="AH37" s="1">
        <f>-AH36*WACC!$E$43</f>
        <v>-1105447.9158204657</v>
      </c>
      <c r="AI37" s="1">
        <f>-AI36*WACC!$F$43</f>
        <v>416434.12892776192</v>
      </c>
      <c r="AJ37" s="1">
        <f>-AJ36*WACC!$G$43</f>
        <v>-1402325.5665099605</v>
      </c>
      <c r="AK37" s="1">
        <f>-AK36*WACC!$H$43</f>
        <v>-686129.06941181968</v>
      </c>
      <c r="AL37" s="1">
        <f>-AL36*WACC!$I$43</f>
        <v>-169193.52329898268</v>
      </c>
      <c r="AM37" s="1">
        <f>-AM36*WACC!$J$43</f>
        <v>-836681.00682282471</v>
      </c>
      <c r="AN37" s="1">
        <f>-AN36*WACC!$K$43</f>
        <v>-886540.82031260245</v>
      </c>
      <c r="AO37" s="1">
        <f>-AO36*WACC!$L$43</f>
        <v>-815374.04857204692</v>
      </c>
      <c r="AP37" s="1">
        <f>-AP36*WACC!M$43</f>
        <v>-1260115.818095336</v>
      </c>
      <c r="AQ37" s="1">
        <f>-AQ36*WACC!N$43</f>
        <v>-1682355.2776933191</v>
      </c>
      <c r="AR37" s="1">
        <f>-AR36*WACC!O$43</f>
        <v>-927824.99181498273</v>
      </c>
      <c r="AS37" s="1">
        <f>-AS36*WACC!P$43</f>
        <v>-841772.73837898322</v>
      </c>
      <c r="AU37" s="38">
        <f>-AU36*WACC!C43</f>
        <v>-3392.2614536846668</v>
      </c>
      <c r="AV37" s="38">
        <f>-AV36*WACC!D43</f>
        <v>-462.02229794116568</v>
      </c>
      <c r="AW37" s="38">
        <f>-AW36*WACC!E43</f>
        <v>-9981.8793598447974</v>
      </c>
      <c r="AX37" s="38">
        <f>-AX36*WACC!F43</f>
        <v>3760.2813997743383</v>
      </c>
      <c r="AY37" s="38">
        <f>-AY36*WACC!G43</f>
        <v>-12662.599863639229</v>
      </c>
      <c r="AZ37" s="38">
        <f>-AZ36*WACC!H43</f>
        <v>-6195.5497840603139</v>
      </c>
      <c r="BA37" s="38">
        <f>-BA36*WACC!I43</f>
        <v>-1527.7692543154742</v>
      </c>
      <c r="BB37" s="38">
        <f>-BB36*WACC!J43</f>
        <v>-7554.9908351678041</v>
      </c>
      <c r="BC37" s="38">
        <f>-BC36*WACC!K43</f>
        <v>-8005.2107288748466</v>
      </c>
      <c r="BD37" s="38">
        <f>-BD36*WACC!L43</f>
        <v>-7362.5950797994774</v>
      </c>
      <c r="BE37" s="38">
        <f>-BE36*WACC!M43</f>
        <v>-11378.453996384962</v>
      </c>
      <c r="BF37" s="38">
        <f>-BF36*WACC!N43</f>
        <v>-15191.188279430662</v>
      </c>
      <c r="BG37" s="38">
        <f>-BG36*WACC!O43</f>
        <v>-8377.9950215676345</v>
      </c>
      <c r="BH37" s="38">
        <f>-BH36*WACC!P43</f>
        <v>-7600.9704480734554</v>
      </c>
      <c r="BJ37" s="38">
        <f>-BJ36*WACC!C43</f>
        <v>-277290.34122157609</v>
      </c>
      <c r="BK37" s="38">
        <f>-BK36*WACC!D43</f>
        <v>-37766.641043822128</v>
      </c>
      <c r="BL37" s="38">
        <f>-BL36*WACC!E43</f>
        <v>-815939.09299578704</v>
      </c>
      <c r="BM37" s="38">
        <f>-BM36*WACC!F43</f>
        <v>307373.03909756849</v>
      </c>
      <c r="BN37" s="38">
        <f>-BN36*WACC!G43</f>
        <v>-1035066.6317677202</v>
      </c>
      <c r="BO37" s="38">
        <f>-BO36*WACC!H43</f>
        <v>-506436.82308488799</v>
      </c>
      <c r="BP37" s="38">
        <f>-BP36*WACC!I43</f>
        <v>-124882.96188868566</v>
      </c>
      <c r="BQ37" s="38">
        <f>-BQ36*WACC!J43</f>
        <v>-617560.29575316969</v>
      </c>
      <c r="BR37" s="38">
        <f>-BR36*WACC!K43</f>
        <v>-654362.18430311419</v>
      </c>
      <c r="BS37" s="38">
        <f>-BS36*WACC!L43</f>
        <v>-601833.47593575879</v>
      </c>
      <c r="BT37" s="38">
        <f>-BT36*WACC!M43</f>
        <v>-930100.44882844575</v>
      </c>
      <c r="BU37" s="38">
        <f>-BU36*WACC!N43</f>
        <v>-1241758.5846719325</v>
      </c>
      <c r="BV37" s="38">
        <f>-BV36*WACC!O43</f>
        <v>-684834.32954727393</v>
      </c>
      <c r="BW37" s="38">
        <f>-BW36*WACC!P43</f>
        <v>-621318.6484594075</v>
      </c>
      <c r="BY37" s="38">
        <f>-BY36*WACC!C43</f>
        <v>-203467.26020049537</v>
      </c>
      <c r="BZ37" s="38">
        <f>-BZ36*WACC!D43</f>
        <v>-28650.452366527985</v>
      </c>
      <c r="CA37" s="38">
        <f>-CA36*WACC!E43</f>
        <v>-604236.02702331904</v>
      </c>
      <c r="CB37" s="38">
        <f>-CB36*WACC!F43</f>
        <v>218450.71474296862</v>
      </c>
      <c r="CC37" s="38">
        <f>-CC36*WACC!G43</f>
        <v>-848595.48239960952</v>
      </c>
      <c r="CD37" s="38">
        <f>-CD36*WACC!H43</f>
        <v>-509924.20462208893</v>
      </c>
      <c r="CE37" s="38">
        <f>-CE36*WACC!I43</f>
        <v>-351371.58217848226</v>
      </c>
      <c r="CF37" s="38">
        <f>-CF36*WACC!J43</f>
        <v>-741664.48580759217</v>
      </c>
      <c r="CG37" s="38">
        <f>-CG36*WACC!K43</f>
        <v>-376681.79493202647</v>
      </c>
      <c r="CH37" s="38">
        <f>-CH36*WACC!L43</f>
        <v>-334288.84488826682</v>
      </c>
      <c r="CI37" s="38">
        <f>-CI36*WACC!M43</f>
        <v>-543047.15546825237</v>
      </c>
      <c r="CJ37" s="38">
        <f>-CJ36*WACC!N43</f>
        <v>-796691.88834936346</v>
      </c>
      <c r="CK37" s="38">
        <f>-CK36*WACC!O43</f>
        <v>-494928.39755209297</v>
      </c>
      <c r="CL37" s="38">
        <f>-CL36*WACC!P43</f>
        <v>-480293.04332673032</v>
      </c>
    </row>
    <row r="38" spans="1:90" x14ac:dyDescent="0.35">
      <c r="A38" s="62" t="s">
        <v>71</v>
      </c>
      <c r="B38" s="1">
        <f>B36+B37</f>
        <v>1106446.5058547175</v>
      </c>
      <c r="C38" s="1">
        <f t="shared" ref="C38:N38" si="61">C36+C37</f>
        <v>150696.80334597547</v>
      </c>
      <c r="D38" s="1">
        <f t="shared" si="61"/>
        <v>3255767.7792103523</v>
      </c>
      <c r="E38" s="1">
        <f t="shared" si="61"/>
        <v>-1226482.767503585</v>
      </c>
      <c r="F38" s="1">
        <f t="shared" si="61"/>
        <v>4130132.5282407328</v>
      </c>
      <c r="G38" s="1">
        <f t="shared" si="61"/>
        <v>2020788.9350558836</v>
      </c>
      <c r="H38" s="1">
        <f t="shared" si="61"/>
        <v>498309.15932304726</v>
      </c>
      <c r="I38" s="1">
        <f t="shared" si="61"/>
        <v>2464194.8521556836</v>
      </c>
      <c r="J38" s="1">
        <f t="shared" si="61"/>
        <v>2611042.0911022453</v>
      </c>
      <c r="K38" s="1">
        <f t="shared" si="61"/>
        <v>2401441.5490347813</v>
      </c>
      <c r="L38" s="1">
        <f t="shared" si="61"/>
        <v>3711295.8617316405</v>
      </c>
      <c r="M38" s="1">
        <f t="shared" si="61"/>
        <v>4954876.6865538834</v>
      </c>
      <c r="N38" s="1">
        <f t="shared" si="61"/>
        <v>2732632.3292719852</v>
      </c>
      <c r="O38" s="1">
        <f t="shared" ref="O38" si="62">O36+O37</f>
        <v>2479191.2678145263</v>
      </c>
      <c r="Q38" s="1">
        <f t="shared" ref="Q38:AC38" si="63">Q36+Q37</f>
        <v>189130.11859303119</v>
      </c>
      <c r="R38" s="1">
        <f t="shared" si="63"/>
        <v>25759.315192918824</v>
      </c>
      <c r="S38" s="1">
        <f t="shared" si="63"/>
        <v>556523.73877555598</v>
      </c>
      <c r="T38" s="1">
        <f t="shared" si="63"/>
        <v>-209648.48281668013</v>
      </c>
      <c r="U38" s="1">
        <f t="shared" si="63"/>
        <v>705983.028314305</v>
      </c>
      <c r="V38" s="1">
        <f t="shared" si="63"/>
        <v>345422.98151446716</v>
      </c>
      <c r="W38" s="1">
        <f t="shared" si="63"/>
        <v>85178.334334345942</v>
      </c>
      <c r="X38" s="1">
        <f t="shared" si="63"/>
        <v>421216.44576437928</v>
      </c>
      <c r="Y38" s="1">
        <f t="shared" si="63"/>
        <v>446317.73676224053</v>
      </c>
      <c r="Z38" s="1">
        <f t="shared" si="63"/>
        <v>410489.72775445716</v>
      </c>
      <c r="AA38" s="1">
        <f t="shared" si="63"/>
        <v>634389.24025008839</v>
      </c>
      <c r="AB38" s="1">
        <f t="shared" si="63"/>
        <v>846960.43630040367</v>
      </c>
      <c r="AC38" s="1">
        <f t="shared" si="63"/>
        <v>467101.7295202369</v>
      </c>
      <c r="AD38" s="1">
        <f t="shared" ref="AD38" si="64">AD36+AD37</f>
        <v>423779.79885146214</v>
      </c>
      <c r="AF38" s="1">
        <f t="shared" ref="AF38:AR38" si="65">AF36+AF37</f>
        <v>563516.38083994575</v>
      </c>
      <c r="AG38" s="1">
        <f t="shared" si="65"/>
        <v>76750.31443121293</v>
      </c>
      <c r="AH38" s="1">
        <f t="shared" si="65"/>
        <v>1658171.8737306984</v>
      </c>
      <c r="AI38" s="1">
        <f t="shared" si="65"/>
        <v>-624651.19339164277</v>
      </c>
      <c r="AJ38" s="1">
        <f t="shared" si="65"/>
        <v>2103488.3497649403</v>
      </c>
      <c r="AK38" s="1">
        <f t="shared" si="65"/>
        <v>1029193.6041177294</v>
      </c>
      <c r="AL38" s="1">
        <f t="shared" si="65"/>
        <v>253790.284948474</v>
      </c>
      <c r="AM38" s="1">
        <f t="shared" si="65"/>
        <v>1255021.510234237</v>
      </c>
      <c r="AN38" s="1">
        <f t="shared" si="65"/>
        <v>1329811.2304689037</v>
      </c>
      <c r="AO38" s="1">
        <f t="shared" si="65"/>
        <v>1223061.0728580703</v>
      </c>
      <c r="AP38" s="1">
        <f t="shared" si="65"/>
        <v>1890173.7271430038</v>
      </c>
      <c r="AQ38" s="1">
        <f t="shared" si="65"/>
        <v>2523532.9165399782</v>
      </c>
      <c r="AR38" s="1">
        <f t="shared" si="65"/>
        <v>1391737.4877224742</v>
      </c>
      <c r="AS38" s="1">
        <f t="shared" ref="AS38" si="66">AS36+AS37</f>
        <v>1262659.1075684747</v>
      </c>
      <c r="AU38" s="1">
        <f>AU36+AU37</f>
        <v>5088.3921805270002</v>
      </c>
      <c r="AV38" s="1">
        <f t="shared" ref="AV38:BG38" si="67">AV36+AV37</f>
        <v>693.03344691174846</v>
      </c>
      <c r="AW38" s="1">
        <f t="shared" si="67"/>
        <v>14972.819039767195</v>
      </c>
      <c r="AX38" s="1">
        <f t="shared" si="67"/>
        <v>-5640.4220996615077</v>
      </c>
      <c r="AY38" s="1">
        <f t="shared" si="67"/>
        <v>18993.899795458841</v>
      </c>
      <c r="AZ38" s="1">
        <f t="shared" si="67"/>
        <v>9293.3246760904694</v>
      </c>
      <c r="BA38" s="1">
        <f t="shared" si="67"/>
        <v>2291.6538814732112</v>
      </c>
      <c r="BB38" s="1">
        <f t="shared" si="67"/>
        <v>11332.486252751705</v>
      </c>
      <c r="BC38" s="1">
        <f t="shared" si="67"/>
        <v>12007.816093312269</v>
      </c>
      <c r="BD38" s="1">
        <f t="shared" si="67"/>
        <v>11043.892619699214</v>
      </c>
      <c r="BE38" s="1">
        <f t="shared" si="67"/>
        <v>17067.680994577444</v>
      </c>
      <c r="BF38" s="1">
        <f t="shared" si="67"/>
        <v>22786.782419145991</v>
      </c>
      <c r="BG38" s="1">
        <f t="shared" si="67"/>
        <v>12566.992532351453</v>
      </c>
      <c r="BH38" s="1">
        <f t="shared" ref="BH38" si="68">BH36+BH37</f>
        <v>11401.455672110184</v>
      </c>
      <c r="BJ38" s="1">
        <f>BJ36+BJ37</f>
        <v>415935.51183236414</v>
      </c>
      <c r="BK38" s="1">
        <f t="shared" ref="BK38:BV38" si="69">BK36+BK37</f>
        <v>56649.961565733181</v>
      </c>
      <c r="BL38" s="1">
        <f t="shared" si="69"/>
        <v>1223908.6394936803</v>
      </c>
      <c r="BM38" s="1">
        <f t="shared" si="69"/>
        <v>-461059.55864635273</v>
      </c>
      <c r="BN38" s="1">
        <f t="shared" si="69"/>
        <v>1552599.9476515802</v>
      </c>
      <c r="BO38" s="1">
        <f t="shared" si="69"/>
        <v>759655.23462733184</v>
      </c>
      <c r="BP38" s="1">
        <f t="shared" si="69"/>
        <v>187324.4428330285</v>
      </c>
      <c r="BQ38" s="1">
        <f t="shared" si="69"/>
        <v>926340.44362975436</v>
      </c>
      <c r="BR38" s="1">
        <f t="shared" si="69"/>
        <v>981543.27645467105</v>
      </c>
      <c r="BS38" s="1">
        <f t="shared" si="69"/>
        <v>902750.21390363807</v>
      </c>
      <c r="BT38" s="1">
        <f t="shared" si="69"/>
        <v>1395150.6732426686</v>
      </c>
      <c r="BU38" s="1">
        <f t="shared" si="69"/>
        <v>1862637.8770078986</v>
      </c>
      <c r="BV38" s="1">
        <f t="shared" si="69"/>
        <v>1027251.4943209107</v>
      </c>
      <c r="BW38" s="1">
        <f t="shared" ref="BW38" si="70">BW36+BW37</f>
        <v>931977.97268911125</v>
      </c>
      <c r="BY38" s="1">
        <f>BY36+BY37</f>
        <v>305200.89030074305</v>
      </c>
      <c r="BZ38" s="1">
        <f t="shared" ref="BZ38:CK38" si="71">BZ36+BZ37</f>
        <v>42975.678549791977</v>
      </c>
      <c r="CA38" s="38">
        <f t="shared" si="71"/>
        <v>906354.04053497862</v>
      </c>
      <c r="CB38" s="1">
        <f t="shared" si="71"/>
        <v>-327676.07211445289</v>
      </c>
      <c r="CC38" s="1">
        <f t="shared" si="71"/>
        <v>1272893.2235994143</v>
      </c>
      <c r="CD38" s="1">
        <f t="shared" si="71"/>
        <v>764886.3069331334</v>
      </c>
      <c r="CE38" s="1">
        <f t="shared" si="71"/>
        <v>527057.37326772325</v>
      </c>
      <c r="CF38" s="1">
        <f t="shared" si="71"/>
        <v>1112496.7287113881</v>
      </c>
      <c r="CG38" s="1">
        <f t="shared" si="71"/>
        <v>565022.69239803962</v>
      </c>
      <c r="CH38" s="1">
        <f t="shared" si="71"/>
        <v>501433.26733240014</v>
      </c>
      <c r="CI38" s="1">
        <f t="shared" si="71"/>
        <v>814570.73320237838</v>
      </c>
      <c r="CJ38" s="1">
        <f t="shared" si="71"/>
        <v>1195037.8325240449</v>
      </c>
      <c r="CK38" s="1">
        <f t="shared" si="71"/>
        <v>742392.59632813931</v>
      </c>
      <c r="CL38" s="1">
        <f t="shared" ref="CL38" si="72">CL36+CL37</f>
        <v>720439.56499009533</v>
      </c>
    </row>
    <row r="39" spans="1:90" x14ac:dyDescent="0.35">
      <c r="A39" s="61" t="s">
        <v>72</v>
      </c>
      <c r="B39" s="1">
        <f>B33-B34+B35+B38</f>
        <v>107216226.67937887</v>
      </c>
      <c r="C39" s="1">
        <f t="shared" ref="C39:N39" si="73">C33-C34+C35+C38</f>
        <v>100534134.6486719</v>
      </c>
      <c r="D39" s="1">
        <f t="shared" si="73"/>
        <v>126859827.49580838</v>
      </c>
      <c r="E39" s="1">
        <f t="shared" si="73"/>
        <v>117487505.93359864</v>
      </c>
      <c r="F39" s="1">
        <f t="shared" si="73"/>
        <v>149036631.0078952</v>
      </c>
      <c r="G39" s="1">
        <f t="shared" si="73"/>
        <v>143623965.82549748</v>
      </c>
      <c r="H39" s="1">
        <f t="shared" si="73"/>
        <v>150412772.54634163</v>
      </c>
      <c r="I39" s="1">
        <f t="shared" si="73"/>
        <v>165157761.71793133</v>
      </c>
      <c r="J39" s="1">
        <f t="shared" si="73"/>
        <v>166485255.98710901</v>
      </c>
      <c r="K39" s="1">
        <f t="shared" si="73"/>
        <v>173981533.26814419</v>
      </c>
      <c r="L39" s="1">
        <f t="shared" si="73"/>
        <v>173103629.67946482</v>
      </c>
      <c r="M39" s="1">
        <f t="shared" si="73"/>
        <v>193018287.7745775</v>
      </c>
      <c r="N39" s="1">
        <f t="shared" si="73"/>
        <v>183410912.80505604</v>
      </c>
      <c r="O39" s="1">
        <f t="shared" ref="O39" si="74">O33-O34+O35+O38</f>
        <v>184611474.53402743</v>
      </c>
      <c r="Q39" s="1">
        <f t="shared" ref="Q39:AC39" si="75">Q33-Q34+Q35+Q38</f>
        <v>18326975.19461523</v>
      </c>
      <c r="R39" s="1">
        <f t="shared" si="75"/>
        <v>17184773.695012789</v>
      </c>
      <c r="S39" s="1">
        <f t="shared" si="75"/>
        <v>21684748.509770155</v>
      </c>
      <c r="T39" s="1">
        <f t="shared" si="75"/>
        <v>20082693.390816752</v>
      </c>
      <c r="U39" s="1">
        <f t="shared" si="75"/>
        <v>25475534.106779408</v>
      </c>
      <c r="V39" s="1">
        <f t="shared" si="75"/>
        <v>24550321.72422469</v>
      </c>
      <c r="W39" s="1">
        <f t="shared" si="75"/>
        <v>25710764.469015669</v>
      </c>
      <c r="X39" s="1">
        <f t="shared" si="75"/>
        <v>28231194.996763118</v>
      </c>
      <c r="Y39" s="1">
        <f t="shared" si="75"/>
        <v>28458109.851871498</v>
      </c>
      <c r="Z39" s="1">
        <f t="shared" si="75"/>
        <v>29739483.875528492</v>
      </c>
      <c r="AA39" s="1">
        <f t="shared" si="75"/>
        <v>29589419.087729774</v>
      </c>
      <c r="AB39" s="1">
        <f t="shared" si="75"/>
        <v>32993526.089387506</v>
      </c>
      <c r="AC39" s="1">
        <f t="shared" si="75"/>
        <v>31351292.183149572</v>
      </c>
      <c r="AD39" s="1">
        <f t="shared" ref="AD39" si="76">AD33-AD34+AD35+AD38</f>
        <v>31556509.631300662</v>
      </c>
      <c r="AF39" s="1">
        <f t="shared" ref="AF39:AR39" si="77">AF33-AF34+AF35+AF38</f>
        <v>54605531.949333377</v>
      </c>
      <c r="AG39" s="1">
        <f t="shared" si="77"/>
        <v>51202323.301053949</v>
      </c>
      <c r="AH39" s="1">
        <f t="shared" si="77"/>
        <v>64610074.220618047</v>
      </c>
      <c r="AI39" s="1">
        <f t="shared" si="77"/>
        <v>59836723.951212518</v>
      </c>
      <c r="AJ39" s="1">
        <f t="shared" si="77"/>
        <v>75904783.894879192</v>
      </c>
      <c r="AK39" s="1">
        <f t="shared" si="77"/>
        <v>73148097.983591497</v>
      </c>
      <c r="AL39" s="1">
        <f t="shared" si="77"/>
        <v>76605656.729819983</v>
      </c>
      <c r="AM39" s="1">
        <f t="shared" si="77"/>
        <v>84115322.031785697</v>
      </c>
      <c r="AN39" s="1">
        <f t="shared" si="77"/>
        <v>84791418.672874346</v>
      </c>
      <c r="AO39" s="1">
        <f t="shared" si="77"/>
        <v>88609294.205788881</v>
      </c>
      <c r="AP39" s="1">
        <f t="shared" si="77"/>
        <v>88162176.16928409</v>
      </c>
      <c r="AQ39" s="1">
        <f t="shared" si="77"/>
        <v>98304767.909794793</v>
      </c>
      <c r="AR39" s="1">
        <f t="shared" si="77"/>
        <v>93411704.265462145</v>
      </c>
      <c r="AS39" s="1">
        <f t="shared" ref="AS39" si="78">AS33-AS34+AS35+AS38</f>
        <v>94023153.373590723</v>
      </c>
      <c r="AU39" s="1">
        <f t="shared" ref="AU39:BG39" si="79">AU33-AU34+AU35+AU38</f>
        <v>493072.3777192604</v>
      </c>
      <c r="AV39" s="1">
        <f t="shared" si="79"/>
        <v>462342.37436284276</v>
      </c>
      <c r="AW39" s="1">
        <f t="shared" si="79"/>
        <v>583410.54071476497</v>
      </c>
      <c r="AX39" s="1">
        <f t="shared" si="79"/>
        <v>540308.5493413189</v>
      </c>
      <c r="AY39" s="1">
        <f t="shared" si="79"/>
        <v>685398.54734940617</v>
      </c>
      <c r="AZ39" s="1">
        <f t="shared" si="79"/>
        <v>660506.45989268052</v>
      </c>
      <c r="BA39" s="1">
        <f t="shared" si="79"/>
        <v>691727.22913065495</v>
      </c>
      <c r="BB39" s="1">
        <f t="shared" si="79"/>
        <v>759537.36473654327</v>
      </c>
      <c r="BC39" s="1">
        <f t="shared" si="79"/>
        <v>765642.324554516</v>
      </c>
      <c r="BD39" s="1">
        <f t="shared" si="79"/>
        <v>800116.65159883304</v>
      </c>
      <c r="BE39" s="1">
        <f t="shared" si="79"/>
        <v>796079.11004541488</v>
      </c>
      <c r="BF39" s="1">
        <f t="shared" si="79"/>
        <v>887664.01359110384</v>
      </c>
      <c r="BG39" s="1">
        <f t="shared" si="79"/>
        <v>843481.04458932916</v>
      </c>
      <c r="BH39" s="1">
        <f t="shared" ref="BH39" si="80">BH33-BH34+BH35+BH38</f>
        <v>849001.84719327604</v>
      </c>
      <c r="BJ39" s="1">
        <f t="shared" ref="BJ39:BV39" si="81">BJ33-BJ34+BJ35+BJ38</f>
        <v>40304737.630467817</v>
      </c>
      <c r="BK39" s="1">
        <f t="shared" si="81"/>
        <v>37792804.740629673</v>
      </c>
      <c r="BL39" s="1">
        <f t="shared" si="81"/>
        <v>47689162.558901884</v>
      </c>
      <c r="BM39" s="1">
        <f t="shared" si="81"/>
        <v>44165918.239897206</v>
      </c>
      <c r="BN39" s="1">
        <f t="shared" si="81"/>
        <v>56025869.368310645</v>
      </c>
      <c r="BO39" s="1">
        <f t="shared" si="81"/>
        <v>53991139.581461556</v>
      </c>
      <c r="BP39" s="1">
        <f t="shared" si="81"/>
        <v>56543188.671249144</v>
      </c>
      <c r="BQ39" s="1">
        <f t="shared" si="81"/>
        <v>62086126.884344354</v>
      </c>
      <c r="BR39" s="1">
        <f t="shared" si="81"/>
        <v>62585158.699604556</v>
      </c>
      <c r="BS39" s="1">
        <f t="shared" si="81"/>
        <v>65403160.212760359</v>
      </c>
      <c r="BT39" s="1">
        <f t="shared" si="81"/>
        <v>65073137.300769456</v>
      </c>
      <c r="BU39" s="1">
        <f t="shared" si="81"/>
        <v>72559459.39881447</v>
      </c>
      <c r="BV39" s="1">
        <f t="shared" si="81"/>
        <v>68947853.772904605</v>
      </c>
      <c r="BW39" s="1">
        <f t="shared" ref="BW39" si="82">BW33-BW34+BW35+BW38</f>
        <v>69399169.423395589</v>
      </c>
      <c r="BY39" s="1">
        <f t="shared" ref="BY39:CK39" si="83">BY33-BY34+BY35+BY38</f>
        <v>38852903.113744773</v>
      </c>
      <c r="BZ39" s="1">
        <f t="shared" si="83"/>
        <v>38530242.98019658</v>
      </c>
      <c r="CA39" s="38">
        <f t="shared" si="83"/>
        <v>46832595.122659124</v>
      </c>
      <c r="CB39" s="1">
        <f t="shared" si="83"/>
        <v>46280041.285069004</v>
      </c>
      <c r="CC39" s="1">
        <f t="shared" si="83"/>
        <v>60173618.563679226</v>
      </c>
      <c r="CD39" s="1">
        <f t="shared" si="83"/>
        <v>63912238.312811233</v>
      </c>
      <c r="CE39" s="1">
        <f t="shared" si="83"/>
        <v>74665352.822461098</v>
      </c>
      <c r="CF39" s="1">
        <f t="shared" si="83"/>
        <v>81497832.304921821</v>
      </c>
      <c r="CG39" s="1">
        <f t="shared" si="83"/>
        <v>69832425.414078489</v>
      </c>
      <c r="CH39" s="1">
        <f t="shared" si="83"/>
        <v>76140759.706457034</v>
      </c>
      <c r="CI39" s="1">
        <f t="shared" si="83"/>
        <v>77748682.309537381</v>
      </c>
      <c r="CJ39" s="1">
        <f t="shared" si="83"/>
        <v>88333421.590602413</v>
      </c>
      <c r="CK39" s="1">
        <f t="shared" si="83"/>
        <v>95862742.47259973</v>
      </c>
      <c r="CL39" s="1">
        <f t="shared" ref="CL39" si="84">CL33-CL34+CL35+CL38</f>
        <v>110196956.51542582</v>
      </c>
    </row>
    <row r="40" spans="1:90"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59" t="s">
        <v>74</v>
      </c>
      <c r="B43" s="1">
        <f>B35</f>
        <v>50013570.735040344</v>
      </c>
      <c r="C43" s="1">
        <f t="shared" ref="C43:N43" si="85">C35</f>
        <v>45337789.495533295</v>
      </c>
      <c r="D43" s="1">
        <f t="shared" si="85"/>
        <v>48528388.915526345</v>
      </c>
      <c r="E43" s="1">
        <f t="shared" si="85"/>
        <v>55147685.141877659</v>
      </c>
      <c r="F43" s="1">
        <f t="shared" si="85"/>
        <v>54169899.785016991</v>
      </c>
      <c r="G43" s="1">
        <f t="shared" si="85"/>
        <v>57982854.83397679</v>
      </c>
      <c r="H43" s="1">
        <f t="shared" si="85"/>
        <v>70176958.026795894</v>
      </c>
      <c r="I43" s="1">
        <f t="shared" si="85"/>
        <v>77120377.617726743</v>
      </c>
      <c r="J43" s="1">
        <f t="shared" si="85"/>
        <v>75128948.561840162</v>
      </c>
      <c r="K43" s="1">
        <f t="shared" si="85"/>
        <v>82295306.069805712</v>
      </c>
      <c r="L43" s="1">
        <f t="shared" si="85"/>
        <v>70675682.9998184</v>
      </c>
      <c r="M43" s="1">
        <f t="shared" si="85"/>
        <v>76985502.839590535</v>
      </c>
      <c r="N43" s="1">
        <f t="shared" si="85"/>
        <v>79911739.243054837</v>
      </c>
      <c r="O43" s="1">
        <f t="shared" ref="O43" si="86">O35</f>
        <v>78403320.281753004</v>
      </c>
      <c r="Q43" s="1">
        <f t="shared" ref="Q43:AC43" si="87">Q35</f>
        <v>8549055.4801581111</v>
      </c>
      <c r="R43" s="1">
        <f t="shared" si="87"/>
        <v>7749802.1446704725</v>
      </c>
      <c r="S43" s="1">
        <f t="shared" si="87"/>
        <v>8295186.3485095492</v>
      </c>
      <c r="T43" s="1">
        <f t="shared" si="87"/>
        <v>9426653.8651656415</v>
      </c>
      <c r="U43" s="1">
        <f t="shared" si="87"/>
        <v>9259516.4034600072</v>
      </c>
      <c r="V43" s="1">
        <f t="shared" si="87"/>
        <v>9911282.7896194607</v>
      </c>
      <c r="W43" s="1">
        <f t="shared" si="87"/>
        <v>11995678.348546159</v>
      </c>
      <c r="X43" s="1">
        <f t="shared" si="87"/>
        <v>13182549.800283881</v>
      </c>
      <c r="Y43" s="1">
        <f t="shared" si="87"/>
        <v>12842145.441359675</v>
      </c>
      <c r="Z43" s="1">
        <f t="shared" si="87"/>
        <v>14067124.722499438</v>
      </c>
      <c r="AA43" s="1">
        <f t="shared" si="87"/>
        <v>12080927.737357775</v>
      </c>
      <c r="AB43" s="1">
        <f t="shared" si="87"/>
        <v>13159495.018467322</v>
      </c>
      <c r="AC43" s="1">
        <f t="shared" si="87"/>
        <v>13659690.405311631</v>
      </c>
      <c r="AD43" s="1">
        <f t="shared" ref="AD43" si="88">AD35</f>
        <v>13401849.259184135</v>
      </c>
      <c r="AF43" s="1">
        <f t="shared" ref="AF43:AR43" si="89">AF35</f>
        <v>25472055.110084869</v>
      </c>
      <c r="AG43" s="1">
        <f t="shared" si="89"/>
        <v>23090666.305706244</v>
      </c>
      <c r="AH43" s="1">
        <f t="shared" si="89"/>
        <v>24715647.747059833</v>
      </c>
      <c r="AI43" s="1">
        <f t="shared" si="89"/>
        <v>28086874.311962333</v>
      </c>
      <c r="AJ43" s="1">
        <f t="shared" si="89"/>
        <v>27588885.423551735</v>
      </c>
      <c r="AK43" s="1">
        <f t="shared" si="89"/>
        <v>29530834.372846235</v>
      </c>
      <c r="AL43" s="1">
        <f t="shared" si="89"/>
        <v>35741326.124996468</v>
      </c>
      <c r="AM43" s="1">
        <f t="shared" si="89"/>
        <v>39277629.649686024</v>
      </c>
      <c r="AN43" s="1">
        <f t="shared" si="89"/>
        <v>38263389.116289593</v>
      </c>
      <c r="AO43" s="1">
        <f t="shared" si="89"/>
        <v>41913235.561937861</v>
      </c>
      <c r="AP43" s="1">
        <f t="shared" si="89"/>
        <v>35995328.180206925</v>
      </c>
      <c r="AQ43" s="1">
        <f t="shared" si="89"/>
        <v>39208937.538101971</v>
      </c>
      <c r="AR43" s="1">
        <f t="shared" si="89"/>
        <v>40699278.136438072</v>
      </c>
      <c r="AS43" s="1">
        <f t="shared" ref="AS43" si="90">AS35</f>
        <v>39931036.004820064</v>
      </c>
      <c r="AU43" s="1">
        <f t="shared" ref="AU43:BG43" si="91">AU35</f>
        <v>230005.39194781895</v>
      </c>
      <c r="AV43" s="1">
        <f t="shared" si="91"/>
        <v>208502.13031603952</v>
      </c>
      <c r="AW43" s="1">
        <f t="shared" si="91"/>
        <v>223175.24921874187</v>
      </c>
      <c r="AX43" s="1">
        <f t="shared" si="91"/>
        <v>253616.46348489317</v>
      </c>
      <c r="AY43" s="1">
        <f t="shared" si="91"/>
        <v>249119.76586981962</v>
      </c>
      <c r="AZ43" s="1">
        <f t="shared" si="91"/>
        <v>266655.01095682866</v>
      </c>
      <c r="BA43" s="1">
        <f t="shared" si="91"/>
        <v>322733.9799865582</v>
      </c>
      <c r="BB43" s="1">
        <f t="shared" si="91"/>
        <v>354665.79211272771</v>
      </c>
      <c r="BC43" s="1">
        <f t="shared" si="91"/>
        <v>345507.48940000945</v>
      </c>
      <c r="BD43" s="1">
        <f t="shared" si="91"/>
        <v>378464.56171524222</v>
      </c>
      <c r="BE43" s="1">
        <f t="shared" si="91"/>
        <v>325027.54190947098</v>
      </c>
      <c r="BF43" s="1">
        <f t="shared" si="91"/>
        <v>354045.52193898906</v>
      </c>
      <c r="BG43" s="1">
        <f t="shared" si="91"/>
        <v>367502.87243444723</v>
      </c>
      <c r="BH43" s="1">
        <f t="shared" ref="BH43" si="92">BH35</f>
        <v>360565.84153875534</v>
      </c>
      <c r="BJ43" s="1">
        <f t="shared" ref="BJ43:BV43" si="93">BJ35</f>
        <v>18801107.90008191</v>
      </c>
      <c r="BK43" s="1">
        <f t="shared" si="93"/>
        <v>17043387.619183104</v>
      </c>
      <c r="BL43" s="1">
        <f t="shared" si="93"/>
        <v>18242798.160754357</v>
      </c>
      <c r="BM43" s="1">
        <f t="shared" si="93"/>
        <v>20731124.843796883</v>
      </c>
      <c r="BN43" s="1">
        <f t="shared" si="93"/>
        <v>20363555.647531148</v>
      </c>
      <c r="BO43" s="1">
        <f t="shared" si="93"/>
        <v>21796922.196651231</v>
      </c>
      <c r="BP43" s="1">
        <f t="shared" si="93"/>
        <v>26380931.026724599</v>
      </c>
      <c r="BQ43" s="1">
        <f t="shared" si="93"/>
        <v>28991102.206387438</v>
      </c>
      <c r="BR43" s="1">
        <f t="shared" si="93"/>
        <v>28242483.94128827</v>
      </c>
      <c r="BS43" s="1">
        <f t="shared" si="93"/>
        <v>30936461.971203715</v>
      </c>
      <c r="BT43" s="1">
        <f t="shared" si="93"/>
        <v>26568411.790700164</v>
      </c>
      <c r="BU43" s="1">
        <f t="shared" si="93"/>
        <v>28940400.062559899</v>
      </c>
      <c r="BV43" s="1">
        <f t="shared" si="93"/>
        <v>30040431.225184653</v>
      </c>
      <c r="BW43" s="1">
        <f t="shared" ref="BW43" si="94">BW35</f>
        <v>29473386.190706439</v>
      </c>
      <c r="BY43" s="1">
        <f t="shared" ref="BY43:CK43" si="95">BY35</f>
        <v>13795683.961839523</v>
      </c>
      <c r="BZ43" s="1">
        <f t="shared" si="95"/>
        <v>12929420.029202988</v>
      </c>
      <c r="CA43" s="38">
        <f t="shared" si="95"/>
        <v>13509532.729913495</v>
      </c>
      <c r="CB43" s="1">
        <f t="shared" si="95"/>
        <v>14733657.359309295</v>
      </c>
      <c r="CC43" s="1">
        <f t="shared" si="95"/>
        <v>15649220.022155542</v>
      </c>
      <c r="CD43" s="1">
        <f t="shared" si="95"/>
        <v>17685491.076262139</v>
      </c>
      <c r="CE43" s="1">
        <f t="shared" si="95"/>
        <v>23128324.560731187</v>
      </c>
      <c r="CF43" s="1">
        <f t="shared" si="95"/>
        <v>24800027.776077721</v>
      </c>
      <c r="CG43" s="1">
        <f t="shared" si="95"/>
        <v>16257708.34491781</v>
      </c>
      <c r="CH43" s="1">
        <f t="shared" si="95"/>
        <v>17183680.454470646</v>
      </c>
      <c r="CI43" s="1">
        <f t="shared" si="95"/>
        <v>15512191.504775243</v>
      </c>
      <c r="CJ43" s="1">
        <f t="shared" si="95"/>
        <v>18567684.781916272</v>
      </c>
      <c r="CK43" s="1">
        <f t="shared" si="95"/>
        <v>21710159.445253361</v>
      </c>
      <c r="CL43" s="1">
        <f t="shared" ref="CL43" si="96">CL35</f>
        <v>22783582.096656624</v>
      </c>
    </row>
    <row r="44" spans="1:90" x14ac:dyDescent="0.35">
      <c r="A44" s="59" t="s">
        <v>75</v>
      </c>
      <c r="B44" s="1">
        <f>B19</f>
        <v>-29266119.9617052</v>
      </c>
      <c r="C44" s="1">
        <f t="shared" ref="C44:N44" si="97">C19</f>
        <v>-30748483.789462902</v>
      </c>
      <c r="D44" s="1">
        <f t="shared" si="97"/>
        <v>-31612515.168047599</v>
      </c>
      <c r="E44" s="1">
        <f t="shared" si="97"/>
        <v>-33430304.2707185</v>
      </c>
      <c r="F44" s="1">
        <f t="shared" si="97"/>
        <v>-34232056.548603103</v>
      </c>
      <c r="G44" s="1">
        <f t="shared" si="97"/>
        <v>-30560180.7464085</v>
      </c>
      <c r="H44" s="1">
        <f t="shared" si="97"/>
        <v>-33038817.210052598</v>
      </c>
      <c r="I44" s="1">
        <f t="shared" si="97"/>
        <v>-36292149.669938497</v>
      </c>
      <c r="J44" s="1">
        <f t="shared" si="97"/>
        <v>-39346254.501726098</v>
      </c>
      <c r="K44" s="1">
        <f t="shared" si="97"/>
        <v>-42754797.762261897</v>
      </c>
      <c r="L44" s="1">
        <f t="shared" si="97"/>
        <v>-47854236</v>
      </c>
      <c r="M44" s="1">
        <f t="shared" si="97"/>
        <v>-51214308.233111396</v>
      </c>
      <c r="N44" s="1">
        <f t="shared" si="97"/>
        <v>-53624948.415454701</v>
      </c>
      <c r="O44" s="1">
        <f t="shared" ref="O44" si="98">O19</f>
        <v>-57749837</v>
      </c>
      <c r="Q44" s="1">
        <f t="shared" ref="Q44:AC44" si="99">Q19</f>
        <v>-5002595.8867657501</v>
      </c>
      <c r="R44" s="1">
        <f t="shared" si="99"/>
        <v>-5255983.3257954</v>
      </c>
      <c r="S44" s="1">
        <f t="shared" si="99"/>
        <v>-5403676.2835977999</v>
      </c>
      <c r="T44" s="1">
        <f t="shared" si="99"/>
        <v>-5714399.5465355702</v>
      </c>
      <c r="U44" s="1">
        <f t="shared" si="99"/>
        <v>-5851446.84398391</v>
      </c>
      <c r="V44" s="1">
        <f t="shared" si="99"/>
        <v>-5223795.79872033</v>
      </c>
      <c r="W44" s="1">
        <f t="shared" si="99"/>
        <v>-5647480.8172345096</v>
      </c>
      <c r="X44" s="1">
        <f t="shared" si="99"/>
        <v>-6203588.2753944304</v>
      </c>
      <c r="Y44" s="1">
        <f t="shared" si="99"/>
        <v>-6725640.8156438302</v>
      </c>
      <c r="Z44" s="1">
        <f t="shared" si="99"/>
        <v>-7308279.18784115</v>
      </c>
      <c r="AA44" s="1">
        <f t="shared" si="99"/>
        <v>-8179950</v>
      </c>
      <c r="AB44" s="1">
        <f t="shared" si="99"/>
        <v>-8754303.2026712205</v>
      </c>
      <c r="AC44" s="1">
        <f t="shared" si="99"/>
        <v>-9166365.29619243</v>
      </c>
      <c r="AD44" s="1">
        <f t="shared" ref="AD44" si="100">AD19</f>
        <v>-9871452</v>
      </c>
      <c r="AF44" s="1">
        <f t="shared" ref="AF44:AR44" si="101">AF19</f>
        <v>-14905318.887791799</v>
      </c>
      <c r="AG44" s="1">
        <f t="shared" si="101"/>
        <v>-15660291.039527999</v>
      </c>
      <c r="AH44" s="1">
        <f t="shared" si="101"/>
        <v>-16100344.7003383</v>
      </c>
      <c r="AI44" s="1">
        <f t="shared" si="101"/>
        <v>-17026149.907230001</v>
      </c>
      <c r="AJ44" s="1">
        <f t="shared" si="101"/>
        <v>-17434484.643318001</v>
      </c>
      <c r="AK44" s="1">
        <f t="shared" si="101"/>
        <v>-15564387.759286501</v>
      </c>
      <c r="AL44" s="1">
        <f t="shared" si="101"/>
        <v>-16826764.423698001</v>
      </c>
      <c r="AM44" s="1">
        <f t="shared" si="101"/>
        <v>-18483695.982307602</v>
      </c>
      <c r="AN44" s="1">
        <f t="shared" si="101"/>
        <v>-20039160.338160198</v>
      </c>
      <c r="AO44" s="1">
        <f t="shared" si="101"/>
        <v>-21775141.202982701</v>
      </c>
      <c r="AP44" s="1">
        <f t="shared" si="101"/>
        <v>-24372300</v>
      </c>
      <c r="AQ44" s="1">
        <f t="shared" si="101"/>
        <v>-26083594.163867701</v>
      </c>
      <c r="AR44" s="1">
        <f t="shared" si="101"/>
        <v>-27311340.127069201</v>
      </c>
      <c r="AS44" s="1">
        <f t="shared" ref="AS44" si="102">AS19</f>
        <v>-29412158</v>
      </c>
      <c r="AU44" s="1">
        <f t="shared" ref="AU44:BG44" si="103">AU19</f>
        <v>-134590.777935953</v>
      </c>
      <c r="AV44" s="1">
        <f t="shared" si="103"/>
        <v>-141407.96111647299</v>
      </c>
      <c r="AW44" s="1">
        <f t="shared" si="103"/>
        <v>-145381.520151868</v>
      </c>
      <c r="AX44" s="1">
        <f t="shared" si="103"/>
        <v>-153741.277091706</v>
      </c>
      <c r="AY44" s="1">
        <f t="shared" si="103"/>
        <v>-157428.42328442301</v>
      </c>
      <c r="AZ44" s="1">
        <f t="shared" si="103"/>
        <v>-140541.981851522</v>
      </c>
      <c r="BA44" s="1">
        <f t="shared" si="103"/>
        <v>-151940.88304849699</v>
      </c>
      <c r="BB44" s="1">
        <f t="shared" si="103"/>
        <v>-166902.50239651001</v>
      </c>
      <c r="BC44" s="1">
        <f t="shared" si="103"/>
        <v>-180947.901846322</v>
      </c>
      <c r="BD44" s="1">
        <f t="shared" si="103"/>
        <v>-196623.31388126701</v>
      </c>
      <c r="BE44" s="1">
        <f t="shared" si="103"/>
        <v>-220075</v>
      </c>
      <c r="BF44" s="1">
        <f t="shared" si="103"/>
        <v>-235527.415166944</v>
      </c>
      <c r="BG44" s="1">
        <f t="shared" si="103"/>
        <v>-246613.61101011699</v>
      </c>
      <c r="BH44" s="1">
        <f t="shared" ref="BH44" si="104">BH19</f>
        <v>-265583</v>
      </c>
      <c r="BJ44" s="1">
        <f t="shared" ref="BJ44:BV44" si="105">BJ19</f>
        <v>-11001723.554828249</v>
      </c>
      <c r="BK44" s="1">
        <f t="shared" si="105"/>
        <v>-11558973.954334801</v>
      </c>
      <c r="BL44" s="1">
        <f t="shared" si="105"/>
        <v>-11883780.74055464</v>
      </c>
      <c r="BM44" s="1">
        <f t="shared" si="105"/>
        <v>-12567124.25225807</v>
      </c>
      <c r="BN44" s="1">
        <f t="shared" si="105"/>
        <v>-12868519.070986399</v>
      </c>
      <c r="BO44" s="1">
        <f t="shared" si="105"/>
        <v>-11488187.050333571</v>
      </c>
      <c r="BP44" s="1">
        <f t="shared" si="105"/>
        <v>-12419956.386399001</v>
      </c>
      <c r="BQ44" s="1">
        <f t="shared" si="105"/>
        <v>-13642949.540341139</v>
      </c>
      <c r="BR44" s="1">
        <f t="shared" si="105"/>
        <v>-14791049.01887667</v>
      </c>
      <c r="BS44" s="1">
        <f t="shared" si="105"/>
        <v>-16072389.03682765</v>
      </c>
      <c r="BT44" s="1">
        <f t="shared" si="105"/>
        <v>-17989370</v>
      </c>
      <c r="BU44" s="1">
        <f t="shared" si="105"/>
        <v>-19252489.293754172</v>
      </c>
      <c r="BV44" s="1">
        <f t="shared" si="105"/>
        <v>-20158697.459066369</v>
      </c>
      <c r="BW44" s="1">
        <f t="shared" ref="BW44" si="106">BW19</f>
        <v>-21709326</v>
      </c>
      <c r="BY44" s="1">
        <f t="shared" ref="BY44:CK44" si="107">BY19</f>
        <v>-17351238.240309428</v>
      </c>
      <c r="BZ44" s="1">
        <f t="shared" si="107"/>
        <v>-18628787.659819372</v>
      </c>
      <c r="CA44" s="38">
        <f t="shared" si="107"/>
        <v>-20317256.120409831</v>
      </c>
      <c r="CB44" s="1">
        <f t="shared" si="107"/>
        <v>-23822706.862109151</v>
      </c>
      <c r="CC44" s="1">
        <f t="shared" si="107"/>
        <v>-26564597.568595402</v>
      </c>
      <c r="CD44" s="1">
        <f t="shared" si="107"/>
        <v>-28601264.898693196</v>
      </c>
      <c r="CE44" s="1">
        <f t="shared" si="107"/>
        <v>-33966527.566406801</v>
      </c>
      <c r="CF44" s="1">
        <f t="shared" si="107"/>
        <v>-38279625.043839499</v>
      </c>
      <c r="CG44" s="1">
        <f t="shared" si="107"/>
        <v>-42319877.388572097</v>
      </c>
      <c r="CH44" s="1">
        <f t="shared" si="107"/>
        <v>-48739946.735378399</v>
      </c>
      <c r="CI44" s="1">
        <f t="shared" si="107"/>
        <v>-50258426</v>
      </c>
      <c r="CJ44" s="1">
        <f t="shared" si="107"/>
        <v>-54132546.155218303</v>
      </c>
      <c r="CK44" s="1">
        <f t="shared" si="107"/>
        <v>-60602916.978323497</v>
      </c>
      <c r="CL44" s="1">
        <f t="shared" ref="CL44" si="108">CL19</f>
        <v>-73331649</v>
      </c>
    </row>
    <row r="45" spans="1:90" x14ac:dyDescent="0.35">
      <c r="A45" s="59" t="s">
        <v>76</v>
      </c>
      <c r="B45" s="1">
        <f>B30</f>
        <v>21789610.950105265</v>
      </c>
      <c r="C45" s="1">
        <f t="shared" ref="C45:N45" si="109">C30</f>
        <v>23610656.900642268</v>
      </c>
      <c r="D45" s="1">
        <f t="shared" si="109"/>
        <v>28631324.638838109</v>
      </c>
      <c r="E45" s="1">
        <f t="shared" si="109"/>
        <v>35723309.673802234</v>
      </c>
      <c r="F45" s="1">
        <f t="shared" si="109"/>
        <v>37689493.961819649</v>
      </c>
      <c r="G45" s="1">
        <f t="shared" si="109"/>
        <v>43854325.050353877</v>
      </c>
      <c r="H45" s="1">
        <f t="shared" si="109"/>
        <v>44428613.091030933</v>
      </c>
      <c r="I45" s="1">
        <f t="shared" si="109"/>
        <v>38055263.029397048</v>
      </c>
      <c r="J45" s="1">
        <f t="shared" si="109"/>
        <v>37504263.528525867</v>
      </c>
      <c r="K45" s="1">
        <f t="shared" si="109"/>
        <v>35590087.496990442</v>
      </c>
      <c r="L45" s="1">
        <f t="shared" si="109"/>
        <v>33955400.336686619</v>
      </c>
      <c r="M45" s="1">
        <f t="shared" si="109"/>
        <v>37291383.998790115</v>
      </c>
      <c r="N45" s="1">
        <f t="shared" si="109"/>
        <v>34692934.428364232</v>
      </c>
      <c r="O45" s="1">
        <f t="shared" ref="O45" si="110">O30</f>
        <v>34685032.431078501</v>
      </c>
      <c r="Q45" s="1">
        <f t="shared" ref="Q45:AC45" si="111">Q30</f>
        <v>3724600.9466186599</v>
      </c>
      <c r="R45" s="1">
        <f t="shared" si="111"/>
        <v>4035880.9179195478</v>
      </c>
      <c r="S45" s="1">
        <f t="shared" si="111"/>
        <v>4894087.3289087843</v>
      </c>
      <c r="T45" s="1">
        <f t="shared" si="111"/>
        <v>6106353.7725418909</v>
      </c>
      <c r="U45" s="1">
        <f t="shared" si="111"/>
        <v>6442442.9242548291</v>
      </c>
      <c r="V45" s="1">
        <f t="shared" si="111"/>
        <v>7496226.5719150519</v>
      </c>
      <c r="W45" s="1">
        <f t="shared" si="111"/>
        <v>7594392.3347107125</v>
      </c>
      <c r="X45" s="1">
        <f t="shared" si="111"/>
        <v>6504965.5557264378</v>
      </c>
      <c r="Y45" s="1">
        <f t="shared" si="111"/>
        <v>6410780.6128547983</v>
      </c>
      <c r="Z45" s="1">
        <f t="shared" si="111"/>
        <v>6083581.4776624516</v>
      </c>
      <c r="AA45" s="1">
        <f t="shared" si="111"/>
        <v>5804156.6823148904</v>
      </c>
      <c r="AB45" s="1">
        <f t="shared" si="111"/>
        <v>6374392.1110230759</v>
      </c>
      <c r="AC45" s="1">
        <f t="shared" si="111"/>
        <v>5930226.8731989693</v>
      </c>
      <c r="AD45" s="1">
        <f t="shared" ref="AD45" si="112">AD30</f>
        <v>5928876.1562743578</v>
      </c>
      <c r="AF45" s="1">
        <f t="shared" ref="AF45:AR45" si="113">AF30</f>
        <v>11097511.391233848</v>
      </c>
      <c r="AG45" s="1">
        <f t="shared" si="113"/>
        <v>12024975.320090609</v>
      </c>
      <c r="AH45" s="1">
        <f t="shared" si="113"/>
        <v>14582015.808046583</v>
      </c>
      <c r="AI45" s="1">
        <f t="shared" si="113"/>
        <v>18193984.139752589</v>
      </c>
      <c r="AJ45" s="1">
        <f t="shared" si="113"/>
        <v>19195367.440422907</v>
      </c>
      <c r="AK45" s="1">
        <f t="shared" si="113"/>
        <v>22335133.60635851</v>
      </c>
      <c r="AL45" s="1">
        <f t="shared" si="113"/>
        <v>22627620.153633568</v>
      </c>
      <c r="AM45" s="1">
        <f t="shared" si="113"/>
        <v>19381654.676266417</v>
      </c>
      <c r="AN45" s="1">
        <f t="shared" si="113"/>
        <v>19101029.049150642</v>
      </c>
      <c r="AO45" s="1">
        <f t="shared" si="113"/>
        <v>18126133.702765889</v>
      </c>
      <c r="AP45" s="1">
        <f t="shared" si="113"/>
        <v>17293582.838279527</v>
      </c>
      <c r="AQ45" s="1">
        <f t="shared" si="113"/>
        <v>18992608.893709913</v>
      </c>
      <c r="AR45" s="1">
        <f t="shared" si="113"/>
        <v>17669211.070161007</v>
      </c>
      <c r="AS45" s="1">
        <f t="shared" ref="AS45" si="114">AS30</f>
        <v>17665186.548943695</v>
      </c>
      <c r="AU45" s="1">
        <f t="shared" ref="AU45:BG45" si="115">AU30</f>
        <v>100207.36238810775</v>
      </c>
      <c r="AV45" s="1">
        <f t="shared" si="115"/>
        <v>108582.09711415278</v>
      </c>
      <c r="AW45" s="1">
        <f t="shared" si="115"/>
        <v>131671.44334542338</v>
      </c>
      <c r="AX45" s="1">
        <f t="shared" si="115"/>
        <v>164286.4870961821</v>
      </c>
      <c r="AY45" s="1">
        <f t="shared" si="115"/>
        <v>173328.6926648049</v>
      </c>
      <c r="AZ45" s="1">
        <f t="shared" si="115"/>
        <v>201679.88555047836</v>
      </c>
      <c r="BA45" s="1">
        <f t="shared" si="115"/>
        <v>204320.9556429669</v>
      </c>
      <c r="BB45" s="1">
        <f t="shared" si="115"/>
        <v>175010.81326755503</v>
      </c>
      <c r="BC45" s="1">
        <f t="shared" si="115"/>
        <v>172476.8439008742</v>
      </c>
      <c r="BD45" s="1">
        <f t="shared" si="115"/>
        <v>163673.81700397638</v>
      </c>
      <c r="BE45" s="1">
        <f t="shared" si="115"/>
        <v>156156.11816604066</v>
      </c>
      <c r="BF45" s="1">
        <f t="shared" si="115"/>
        <v>171497.8408232104</v>
      </c>
      <c r="BG45" s="1">
        <f t="shared" si="115"/>
        <v>159547.93596501369</v>
      </c>
      <c r="BH45" s="1">
        <f t="shared" ref="BH45" si="116">BH30</f>
        <v>159511.58525388944</v>
      </c>
      <c r="BJ45" s="1">
        <f t="shared" ref="BJ45:BV45" si="117">BJ30</f>
        <v>8191153.3320438275</v>
      </c>
      <c r="BK45" s="1">
        <f t="shared" si="117"/>
        <v>8875721.158413155</v>
      </c>
      <c r="BL45" s="1">
        <f t="shared" si="117"/>
        <v>10763091.21595927</v>
      </c>
      <c r="BM45" s="1">
        <f t="shared" si="117"/>
        <v>13429111.136322774</v>
      </c>
      <c r="BN45" s="1">
        <f t="shared" si="117"/>
        <v>14168239.385059495</v>
      </c>
      <c r="BO45" s="1">
        <f t="shared" si="117"/>
        <v>16485723.475434756</v>
      </c>
      <c r="BP45" s="1">
        <f t="shared" si="117"/>
        <v>16701609.909052856</v>
      </c>
      <c r="BQ45" s="1">
        <f t="shared" si="117"/>
        <v>14305739.339671139</v>
      </c>
      <c r="BR45" s="1">
        <f t="shared" si="117"/>
        <v>14098607.53691202</v>
      </c>
      <c r="BS45" s="1">
        <f t="shared" si="117"/>
        <v>13379030.238596169</v>
      </c>
      <c r="BT45" s="1">
        <f t="shared" si="117"/>
        <v>12764518.436496567</v>
      </c>
      <c r="BU45" s="1">
        <f t="shared" si="117"/>
        <v>14018581.836897835</v>
      </c>
      <c r="BV45" s="1">
        <f t="shared" si="117"/>
        <v>13041772.342424568</v>
      </c>
      <c r="BW45" s="1">
        <f t="shared" ref="BW45" si="118">BW30</f>
        <v>13038801.828859193</v>
      </c>
      <c r="BY45" s="1">
        <f t="shared" ref="BY45:CK45" si="119">BY30</f>
        <v>6010420.4099245174</v>
      </c>
      <c r="BZ45" s="1">
        <f t="shared" si="119"/>
        <v>6733281.5214530798</v>
      </c>
      <c r="CA45" s="38">
        <f t="shared" si="119"/>
        <v>7970506.047139951</v>
      </c>
      <c r="CB45" s="1">
        <f t="shared" si="119"/>
        <v>9544099.6865091752</v>
      </c>
      <c r="CC45" s="1">
        <f t="shared" si="119"/>
        <v>10888171.952929402</v>
      </c>
      <c r="CD45" s="1">
        <f t="shared" si="119"/>
        <v>13376113.966003882</v>
      </c>
      <c r="CE45" s="1">
        <f t="shared" si="119"/>
        <v>14642404.177168202</v>
      </c>
      <c r="CF45" s="1">
        <f t="shared" si="119"/>
        <v>12237642.103272803</v>
      </c>
      <c r="CG45" s="1">
        <f t="shared" si="119"/>
        <v>8115824.7228207598</v>
      </c>
      <c r="CH45" s="1">
        <f t="shared" si="119"/>
        <v>7431392.1425382514</v>
      </c>
      <c r="CI45" s="1">
        <f t="shared" si="119"/>
        <v>7452671.8425253276</v>
      </c>
      <c r="CJ45" s="1">
        <f t="shared" si="119"/>
        <v>8994091.5838877931</v>
      </c>
      <c r="CK45" s="1">
        <f t="shared" si="119"/>
        <v>9425262.7360875178</v>
      </c>
      <c r="CL45" s="1">
        <f t="shared" ref="CL45" si="120">CL30</f>
        <v>10079283.391045254</v>
      </c>
    </row>
    <row r="46" spans="1:90" x14ac:dyDescent="0.35">
      <c r="A46" s="59" t="s">
        <v>77</v>
      </c>
      <c r="B46" s="1">
        <f>B43-B44+B45</f>
        <v>101069301.64685081</v>
      </c>
      <c r="C46" s="1">
        <f t="shared" ref="C46:N46" si="121">C43-C44+C45</f>
        <v>99696930.185638458</v>
      </c>
      <c r="D46" s="1">
        <f t="shared" si="121"/>
        <v>108772228.72241205</v>
      </c>
      <c r="E46" s="1">
        <f t="shared" si="121"/>
        <v>124301299.08639839</v>
      </c>
      <c r="F46" s="1">
        <f t="shared" si="121"/>
        <v>126091450.29543975</v>
      </c>
      <c r="G46" s="1">
        <f t="shared" si="121"/>
        <v>132397360.63073918</v>
      </c>
      <c r="H46" s="1">
        <f t="shared" si="121"/>
        <v>147644388.32787943</v>
      </c>
      <c r="I46" s="1">
        <f t="shared" si="121"/>
        <v>151467790.31706229</v>
      </c>
      <c r="J46" s="1">
        <f t="shared" si="121"/>
        <v>151979466.59209213</v>
      </c>
      <c r="K46" s="1">
        <f t="shared" si="121"/>
        <v>160640191.32905805</v>
      </c>
      <c r="L46" s="1">
        <f t="shared" si="121"/>
        <v>152485319.33650503</v>
      </c>
      <c r="M46" s="1">
        <f t="shared" si="121"/>
        <v>165491195.07149205</v>
      </c>
      <c r="N46" s="1">
        <f t="shared" si="121"/>
        <v>168229622.08687377</v>
      </c>
      <c r="O46" s="1">
        <f t="shared" ref="O46" si="122">O43-O44+O45</f>
        <v>170838189.7128315</v>
      </c>
      <c r="Q46" s="1">
        <f t="shared" ref="Q46:AC46" si="123">Q43-Q44+Q45</f>
        <v>17276252.313542522</v>
      </c>
      <c r="R46" s="1">
        <f t="shared" si="123"/>
        <v>17041666.388385419</v>
      </c>
      <c r="S46" s="1">
        <f t="shared" si="123"/>
        <v>18592949.961016133</v>
      </c>
      <c r="T46" s="1">
        <f t="shared" si="123"/>
        <v>21247407.184243102</v>
      </c>
      <c r="U46" s="1">
        <f t="shared" si="123"/>
        <v>21553406.171698749</v>
      </c>
      <c r="V46" s="1">
        <f t="shared" si="123"/>
        <v>22631305.160254844</v>
      </c>
      <c r="W46" s="1">
        <f t="shared" si="123"/>
        <v>25237551.500491381</v>
      </c>
      <c r="X46" s="1">
        <f t="shared" si="123"/>
        <v>25891103.63140475</v>
      </c>
      <c r="Y46" s="1">
        <f t="shared" si="123"/>
        <v>25978566.869858302</v>
      </c>
      <c r="Z46" s="1">
        <f t="shared" si="123"/>
        <v>27458985.38800304</v>
      </c>
      <c r="AA46" s="1">
        <f t="shared" si="123"/>
        <v>26065034.419672664</v>
      </c>
      <c r="AB46" s="1">
        <f t="shared" si="123"/>
        <v>28288190.33216162</v>
      </c>
      <c r="AC46" s="1">
        <f t="shared" si="123"/>
        <v>28756282.57470303</v>
      </c>
      <c r="AD46" s="1">
        <f t="shared" ref="AD46" si="124">AD43-AD44+AD45</f>
        <v>29202177.415458493</v>
      </c>
      <c r="AF46" s="1">
        <f t="shared" ref="AF46:AR46" si="125">AF43-AF44+AF45</f>
        <v>51474885.389110513</v>
      </c>
      <c r="AG46" s="1">
        <f t="shared" si="125"/>
        <v>50775932.665324852</v>
      </c>
      <c r="AH46" s="1">
        <f t="shared" si="125"/>
        <v>55398008.25544472</v>
      </c>
      <c r="AI46" s="1">
        <f t="shared" si="125"/>
        <v>63307008.358944923</v>
      </c>
      <c r="AJ46" s="1">
        <f t="shared" si="125"/>
        <v>64218737.507292643</v>
      </c>
      <c r="AK46" s="1">
        <f t="shared" si="125"/>
        <v>67430355.738491252</v>
      </c>
      <c r="AL46" s="1">
        <f t="shared" si="125"/>
        <v>75195710.702328041</v>
      </c>
      <c r="AM46" s="1">
        <f t="shared" si="125"/>
        <v>77142980.308260038</v>
      </c>
      <c r="AN46" s="1">
        <f t="shared" si="125"/>
        <v>77403578.503600433</v>
      </c>
      <c r="AO46" s="1">
        <f t="shared" si="125"/>
        <v>81814510.467686445</v>
      </c>
      <c r="AP46" s="1">
        <f t="shared" si="125"/>
        <v>77661211.018486455</v>
      </c>
      <c r="AQ46" s="1">
        <f t="shared" si="125"/>
        <v>84285140.595679581</v>
      </c>
      <c r="AR46" s="1">
        <f t="shared" si="125"/>
        <v>85679829.333668292</v>
      </c>
      <c r="AS46" s="1">
        <f t="shared" ref="AS46" si="126">AS43-AS44+AS45</f>
        <v>87008380.553763762</v>
      </c>
      <c r="AU46" s="1">
        <f t="shared" ref="AU46:BG46" si="127">AU43-AU44+AU45</f>
        <v>464803.53227187967</v>
      </c>
      <c r="AV46" s="1">
        <f t="shared" si="127"/>
        <v>458492.1885466653</v>
      </c>
      <c r="AW46" s="1">
        <f t="shared" si="127"/>
        <v>500228.21271603327</v>
      </c>
      <c r="AX46" s="1">
        <f t="shared" si="127"/>
        <v>571644.22767278121</v>
      </c>
      <c r="AY46" s="1">
        <f t="shared" si="127"/>
        <v>579876.8818190475</v>
      </c>
      <c r="AZ46" s="1">
        <f t="shared" si="127"/>
        <v>608876.87835882907</v>
      </c>
      <c r="BA46" s="1">
        <f t="shared" si="127"/>
        <v>678995.81867802213</v>
      </c>
      <c r="BB46" s="1">
        <f t="shared" si="127"/>
        <v>696579.10777679272</v>
      </c>
      <c r="BC46" s="1">
        <f t="shared" si="127"/>
        <v>698932.23514720565</v>
      </c>
      <c r="BD46" s="1">
        <f t="shared" si="127"/>
        <v>738761.69260048564</v>
      </c>
      <c r="BE46" s="1">
        <f t="shared" si="127"/>
        <v>701258.66007551155</v>
      </c>
      <c r="BF46" s="1">
        <f t="shared" si="127"/>
        <v>761070.77792914351</v>
      </c>
      <c r="BG46" s="1">
        <f t="shared" si="127"/>
        <v>773664.41940957797</v>
      </c>
      <c r="BH46" s="1">
        <f t="shared" ref="BH46" si="128">BH43-BH44+BH45</f>
        <v>785660.42679264478</v>
      </c>
      <c r="BJ46" s="1">
        <f t="shared" ref="BJ46:BV46" si="129">BJ43-BJ44+BJ45</f>
        <v>37993984.786953986</v>
      </c>
      <c r="BK46" s="1">
        <f t="shared" si="129"/>
        <v>37478082.731931061</v>
      </c>
      <c r="BL46" s="1">
        <f t="shared" si="129"/>
        <v>40889670.117268264</v>
      </c>
      <c r="BM46" s="1">
        <f t="shared" si="129"/>
        <v>46727360.232377723</v>
      </c>
      <c r="BN46" s="1">
        <f t="shared" si="129"/>
        <v>47400314.103577048</v>
      </c>
      <c r="BO46" s="1">
        <f t="shared" si="129"/>
        <v>49770832.72241956</v>
      </c>
      <c r="BP46" s="1">
        <f t="shared" si="129"/>
        <v>55502497.322176456</v>
      </c>
      <c r="BQ46" s="1">
        <f t="shared" si="129"/>
        <v>56939791.086399719</v>
      </c>
      <c r="BR46" s="1">
        <f t="shared" si="129"/>
        <v>57132140.497076958</v>
      </c>
      <c r="BS46" s="1">
        <f t="shared" si="129"/>
        <v>60387881.246627539</v>
      </c>
      <c r="BT46" s="1">
        <f t="shared" si="129"/>
        <v>57322300.227196738</v>
      </c>
      <c r="BU46" s="1">
        <f t="shared" si="129"/>
        <v>62211471.193211906</v>
      </c>
      <c r="BV46" s="1">
        <f t="shared" si="129"/>
        <v>63240901.026675597</v>
      </c>
      <c r="BW46" s="1">
        <f t="shared" ref="BW46" si="130">BW43-BW44+BW45</f>
        <v>64221514.019565634</v>
      </c>
      <c r="BY46" s="1">
        <f t="shared" ref="BY46:CK46" si="131">BY43-BY44+BY45</f>
        <v>37157342.612073466</v>
      </c>
      <c r="BZ46" s="1">
        <f t="shared" si="131"/>
        <v>38291489.210475445</v>
      </c>
      <c r="CA46" s="38">
        <f t="shared" si="131"/>
        <v>41797294.897463277</v>
      </c>
      <c r="CB46" s="1">
        <f t="shared" si="131"/>
        <v>48100463.907927625</v>
      </c>
      <c r="CC46" s="1">
        <f t="shared" si="131"/>
        <v>53101989.543680348</v>
      </c>
      <c r="CD46" s="1">
        <f t="shared" si="131"/>
        <v>59662869.940959215</v>
      </c>
      <c r="CE46" s="1">
        <f t="shared" si="131"/>
        <v>71737256.304306194</v>
      </c>
      <c r="CF46" s="1">
        <f t="shared" si="131"/>
        <v>75317294.923190027</v>
      </c>
      <c r="CG46" s="1">
        <f t="shared" si="131"/>
        <v>66693410.456310667</v>
      </c>
      <c r="CH46" s="1">
        <f t="shared" si="131"/>
        <v>73355019.332387298</v>
      </c>
      <c r="CI46" s="1">
        <f t="shared" si="131"/>
        <v>73223289.347300574</v>
      </c>
      <c r="CJ46" s="1">
        <f t="shared" si="131"/>
        <v>81694322.521022379</v>
      </c>
      <c r="CK46" s="1">
        <f t="shared" si="131"/>
        <v>91738339.159664378</v>
      </c>
      <c r="CL46" s="1">
        <f t="shared" ref="CL46" si="132">CL43-CL44+CL45</f>
        <v>106194514.48770188</v>
      </c>
    </row>
    <row r="47" spans="1:90"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59" t="s">
        <v>79</v>
      </c>
      <c r="B49" s="1">
        <f>B39-B46</f>
        <v>6146925.0325280577</v>
      </c>
      <c r="C49" s="1">
        <f t="shared" ref="C49:N49" si="133">C39-C46</f>
        <v>837204.46303343773</v>
      </c>
      <c r="D49" s="1">
        <f t="shared" si="133"/>
        <v>18087598.773396328</v>
      </c>
      <c r="E49" s="1">
        <f t="shared" si="133"/>
        <v>-6813793.1527997553</v>
      </c>
      <c r="F49" s="1">
        <f t="shared" si="133"/>
        <v>22945180.712455451</v>
      </c>
      <c r="G49" s="1">
        <f t="shared" si="133"/>
        <v>11226605.194758296</v>
      </c>
      <c r="H49" s="1">
        <f t="shared" si="133"/>
        <v>2768384.218462199</v>
      </c>
      <c r="I49" s="1">
        <f t="shared" si="133"/>
        <v>13689971.400869042</v>
      </c>
      <c r="J49" s="1">
        <f t="shared" si="133"/>
        <v>14505789.395016879</v>
      </c>
      <c r="K49" s="1">
        <f t="shared" si="133"/>
        <v>13341341.939086139</v>
      </c>
      <c r="L49" s="1">
        <f t="shared" si="133"/>
        <v>20618310.342959791</v>
      </c>
      <c r="M49" s="1">
        <f t="shared" si="133"/>
        <v>27527092.703085452</v>
      </c>
      <c r="N49" s="1">
        <f t="shared" si="133"/>
        <v>15181290.718182266</v>
      </c>
      <c r="O49" s="1">
        <f t="shared" ref="O49" si="134">O39-O46</f>
        <v>13773284.82119593</v>
      </c>
      <c r="Q49" s="1">
        <f t="shared" ref="Q49:AC49" si="135">Q39-Q46</f>
        <v>1050722.8810727075</v>
      </c>
      <c r="R49" s="1">
        <f t="shared" si="135"/>
        <v>143107.30662737042</v>
      </c>
      <c r="S49" s="1">
        <f t="shared" si="135"/>
        <v>3091798.5487540215</v>
      </c>
      <c r="T49" s="1">
        <f t="shared" si="135"/>
        <v>-1164713.7934263498</v>
      </c>
      <c r="U49" s="1">
        <f t="shared" si="135"/>
        <v>3922127.9350806586</v>
      </c>
      <c r="V49" s="1">
        <f t="shared" si="135"/>
        <v>1919016.5639698468</v>
      </c>
      <c r="W49" s="1">
        <f t="shared" si="135"/>
        <v>473212.96852428839</v>
      </c>
      <c r="X49" s="1">
        <f t="shared" si="135"/>
        <v>2340091.3653583676</v>
      </c>
      <c r="Y49" s="1">
        <f t="shared" si="135"/>
        <v>2479542.9820131958</v>
      </c>
      <c r="Z49" s="1">
        <f t="shared" si="135"/>
        <v>2280498.4875254519</v>
      </c>
      <c r="AA49" s="1">
        <f t="shared" si="135"/>
        <v>3524384.6680571102</v>
      </c>
      <c r="AB49" s="1">
        <f t="shared" si="135"/>
        <v>4705335.757225886</v>
      </c>
      <c r="AC49" s="1">
        <f t="shared" si="135"/>
        <v>2595009.6084465422</v>
      </c>
      <c r="AD49" s="1">
        <f t="shared" ref="AD49" si="136">AD39-AD46</f>
        <v>2354332.2158421688</v>
      </c>
      <c r="AF49" s="1">
        <f t="shared" ref="AF49:AR49" si="137">AF39-AF46</f>
        <v>3130646.5602228642</v>
      </c>
      <c r="AG49" s="1">
        <f t="shared" si="137"/>
        <v>426390.63572909683</v>
      </c>
      <c r="AH49" s="1">
        <f t="shared" si="137"/>
        <v>9212065.9651733264</v>
      </c>
      <c r="AI49" s="1">
        <f t="shared" si="137"/>
        <v>-3470284.4077324048</v>
      </c>
      <c r="AJ49" s="1">
        <f t="shared" si="137"/>
        <v>11686046.387586549</v>
      </c>
      <c r="AK49" s="1">
        <f t="shared" si="137"/>
        <v>5717742.2451002449</v>
      </c>
      <c r="AL49" s="1">
        <f t="shared" si="137"/>
        <v>1409946.027491942</v>
      </c>
      <c r="AM49" s="1">
        <f t="shared" si="137"/>
        <v>6972341.7235256582</v>
      </c>
      <c r="AN49" s="1">
        <f t="shared" si="137"/>
        <v>7387840.1692739129</v>
      </c>
      <c r="AO49" s="1">
        <f t="shared" si="137"/>
        <v>6794783.7381024361</v>
      </c>
      <c r="AP49" s="1">
        <f t="shared" si="137"/>
        <v>10500965.150797635</v>
      </c>
      <c r="AQ49" s="1">
        <f t="shared" si="137"/>
        <v>14019627.314115211</v>
      </c>
      <c r="AR49" s="1">
        <f t="shared" si="137"/>
        <v>7731874.9317938536</v>
      </c>
      <c r="AS49" s="1">
        <f t="shared" ref="AS49" si="138">AS39-AS46</f>
        <v>7014772.8198269606</v>
      </c>
      <c r="AU49" s="1">
        <f t="shared" ref="AU49:BG49" si="139">AU39-AU46</f>
        <v>28268.845447380736</v>
      </c>
      <c r="AV49" s="1">
        <f t="shared" si="139"/>
        <v>3850.185816177458</v>
      </c>
      <c r="AW49" s="1">
        <f t="shared" si="139"/>
        <v>83182.327998731693</v>
      </c>
      <c r="AX49" s="1">
        <f t="shared" si="139"/>
        <v>-31335.678331462317</v>
      </c>
      <c r="AY49" s="1">
        <f t="shared" si="139"/>
        <v>105521.66553035867</v>
      </c>
      <c r="AZ49" s="1">
        <f t="shared" si="139"/>
        <v>51629.581533851451</v>
      </c>
      <c r="BA49" s="1">
        <f t="shared" si="139"/>
        <v>12731.410452632816</v>
      </c>
      <c r="BB49" s="1">
        <f t="shared" si="139"/>
        <v>62958.25695975055</v>
      </c>
      <c r="BC49" s="1">
        <f t="shared" si="139"/>
        <v>66710.089407310355</v>
      </c>
      <c r="BD49" s="1">
        <f t="shared" si="139"/>
        <v>61354.9589983474</v>
      </c>
      <c r="BE49" s="1">
        <f t="shared" si="139"/>
        <v>94820.449969903333</v>
      </c>
      <c r="BF49" s="1">
        <f t="shared" si="139"/>
        <v>126593.23566196032</v>
      </c>
      <c r="BG49" s="1">
        <f t="shared" si="139"/>
        <v>69816.625179751194</v>
      </c>
      <c r="BH49" s="1">
        <f t="shared" ref="BH49" si="140">BH39-BH46</f>
        <v>63341.420400631265</v>
      </c>
      <c r="BJ49" s="1">
        <f t="shared" ref="BJ49:BV49" si="141">BJ39-BJ46</f>
        <v>2310752.8435138315</v>
      </c>
      <c r="BK49" s="1">
        <f t="shared" si="141"/>
        <v>314722.00869861245</v>
      </c>
      <c r="BL49" s="1">
        <f t="shared" si="141"/>
        <v>6799492.4416336194</v>
      </c>
      <c r="BM49" s="1">
        <f t="shared" si="141"/>
        <v>-2561441.9924805164</v>
      </c>
      <c r="BN49" s="1">
        <f t="shared" si="141"/>
        <v>8625555.2647335976</v>
      </c>
      <c r="BO49" s="1">
        <f t="shared" si="141"/>
        <v>4220306.8590419963</v>
      </c>
      <c r="BP49" s="1">
        <f t="shared" si="141"/>
        <v>1040691.3490726873</v>
      </c>
      <c r="BQ49" s="1">
        <f t="shared" si="141"/>
        <v>5146335.7979446352</v>
      </c>
      <c r="BR49" s="1">
        <f t="shared" si="141"/>
        <v>5453018.2025275975</v>
      </c>
      <c r="BS49" s="1">
        <f t="shared" si="141"/>
        <v>5015278.9661328197</v>
      </c>
      <c r="BT49" s="1">
        <f t="shared" si="141"/>
        <v>7750837.0735727176</v>
      </c>
      <c r="BU49" s="1">
        <f t="shared" si="141"/>
        <v>10347988.205602564</v>
      </c>
      <c r="BV49" s="1">
        <f t="shared" si="141"/>
        <v>5706952.7462290078</v>
      </c>
      <c r="BW49" s="1">
        <f t="shared" ref="BW49" si="142">BW39-BW46</f>
        <v>5177655.4038299546</v>
      </c>
      <c r="BY49" s="1">
        <f t="shared" ref="BY49:CK49" si="143">BY39-BY46</f>
        <v>1695560.5016713068</v>
      </c>
      <c r="BZ49" s="1">
        <f t="shared" si="143"/>
        <v>238753.7697211355</v>
      </c>
      <c r="CA49" s="38">
        <f t="shared" si="143"/>
        <v>5035300.2251958475</v>
      </c>
      <c r="CB49" s="1">
        <f t="shared" si="143"/>
        <v>-1820422.6228586212</v>
      </c>
      <c r="CC49" s="1">
        <f t="shared" si="143"/>
        <v>7071629.0199988782</v>
      </c>
      <c r="CD49" s="1">
        <f t="shared" si="143"/>
        <v>4249368.3718520179</v>
      </c>
      <c r="CE49" s="1">
        <f t="shared" si="143"/>
        <v>2928096.5181549042</v>
      </c>
      <c r="CF49" s="1">
        <f t="shared" si="143"/>
        <v>6180537.3817317933</v>
      </c>
      <c r="CG49" s="1">
        <f t="shared" si="143"/>
        <v>3139014.9577678218</v>
      </c>
      <c r="CH49" s="1">
        <f t="shared" si="143"/>
        <v>2785740.3740697354</v>
      </c>
      <c r="CI49" s="1">
        <f t="shared" si="143"/>
        <v>4525392.9622368068</v>
      </c>
      <c r="CJ49" s="1">
        <f t="shared" si="143"/>
        <v>6639099.0695800334</v>
      </c>
      <c r="CK49" s="1">
        <f t="shared" si="143"/>
        <v>4124403.3129353523</v>
      </c>
      <c r="CL49" s="1">
        <f t="shared" ref="CL49" si="144">CL39-CL46</f>
        <v>4002442.0277239382</v>
      </c>
    </row>
    <row r="50" spans="1:90" x14ac:dyDescent="0.35">
      <c r="A50" s="59" t="s">
        <v>80</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6185493.1028860705</v>
      </c>
      <c r="M50" s="1">
        <f>M49*WACC!N42</f>
        <v>8258127.8109231433</v>
      </c>
      <c r="N50" s="1">
        <f>N49*WACC!O42</f>
        <v>4554387.2154533053</v>
      </c>
      <c r="O50" s="1">
        <f>O49*WACC!P42</f>
        <v>4131985.4463575319</v>
      </c>
      <c r="Q50" s="1">
        <f>Q49*WACC!C42</f>
        <v>315216.86432171712</v>
      </c>
      <c r="R50" s="1">
        <f>R49*WACC!D42</f>
        <v>42932.191988198167</v>
      </c>
      <c r="S50" s="1">
        <f>S49*WACC!E42</f>
        <v>927539.56462592655</v>
      </c>
      <c r="T50" s="1">
        <f>T49*WACC!F42</f>
        <v>-349414.13802779949</v>
      </c>
      <c r="U50" s="1">
        <f>U49*WACC!G42</f>
        <v>1176638.3805238425</v>
      </c>
      <c r="V50" s="1">
        <f>V49*WACC!H42</f>
        <v>575704.96919078031</v>
      </c>
      <c r="W50" s="1">
        <f>W49*WACC!I42</f>
        <v>141963.89055724366</v>
      </c>
      <c r="X50" s="1">
        <f>X49*WACC!J42</f>
        <v>702027.40960729832</v>
      </c>
      <c r="Y50" s="1">
        <f>Y49*WACC!K42</f>
        <v>743862.89460373425</v>
      </c>
      <c r="Z50" s="1">
        <f>Z49*WACC!L42</f>
        <v>684149.54625742906</v>
      </c>
      <c r="AA50" s="1">
        <f>AA49*WACC!M42</f>
        <v>1057315.400416814</v>
      </c>
      <c r="AB50" s="1">
        <f>AB49*WACC!N42</f>
        <v>1411600.7271673398</v>
      </c>
      <c r="AC50" s="1">
        <f>AC49*WACC!O42</f>
        <v>778502.88253372768</v>
      </c>
      <c r="AD50" s="1">
        <f>AD49*WACC!P42</f>
        <v>706299.6647524375</v>
      </c>
      <c r="AF50" s="1">
        <f>AF49*WACC!C42</f>
        <v>939193.96806657582</v>
      </c>
      <c r="AG50" s="1">
        <f>AG49*WACC!D42</f>
        <v>127917.19071869044</v>
      </c>
      <c r="AH50" s="1">
        <f>AH49*WACC!E42</f>
        <v>2763619.7895511636</v>
      </c>
      <c r="AI50" s="1">
        <f>AI49*WACC!F42</f>
        <v>-1041085.3223194072</v>
      </c>
      <c r="AJ50" s="1">
        <f>AJ49*WACC!G42</f>
        <v>3505813.9162749066</v>
      </c>
      <c r="AK50" s="1">
        <f>AK49*WACC!H42</f>
        <v>1715322.6735295558</v>
      </c>
      <c r="AL50" s="1">
        <f>AL49*WACC!I42</f>
        <v>422983.80824745493</v>
      </c>
      <c r="AM50" s="1">
        <f>AM49*WACC!J42</f>
        <v>2091702.5170570661</v>
      </c>
      <c r="AN50" s="1">
        <f>AN49*WACC!K42</f>
        <v>2216352.0507815047</v>
      </c>
      <c r="AO50" s="1">
        <f>AO49*WACC!L42</f>
        <v>2038435.1214301155</v>
      </c>
      <c r="AP50" s="1">
        <f>AP49*WACC!M42</f>
        <v>3150289.5452383398</v>
      </c>
      <c r="AQ50" s="1">
        <f>AQ49*WACC!N42</f>
        <v>4205888.1942332936</v>
      </c>
      <c r="AR50" s="1">
        <f>AR49*WACC!O42</f>
        <v>2319562.4795374558</v>
      </c>
      <c r="AS50" s="1">
        <f>AS49*WACC!P42</f>
        <v>2104431.8459474528</v>
      </c>
      <c r="AU50" s="1">
        <f>AU49*WACC!C42</f>
        <v>8480.6536342116615</v>
      </c>
      <c r="AV50" s="1">
        <f>AV49*WACC!D42</f>
        <v>1155.0557448528887</v>
      </c>
      <c r="AW50" s="1">
        <f>AW49*WACC!E42</f>
        <v>24954.698399611974</v>
      </c>
      <c r="AX50" s="1">
        <f>AX49*WACC!F42</f>
        <v>-9400.7034994358582</v>
      </c>
      <c r="AY50" s="1">
        <f>AY49*WACC!G42</f>
        <v>31656.499659098048</v>
      </c>
      <c r="AZ50" s="1">
        <f>AZ49*WACC!H42</f>
        <v>15488.874460150761</v>
      </c>
      <c r="BA50" s="1">
        <f>BA49*WACC!I42</f>
        <v>3819.423135788692</v>
      </c>
      <c r="BB50" s="1">
        <f>BB49*WACC!J42</f>
        <v>18887.477087919466</v>
      </c>
      <c r="BC50" s="1">
        <f>BC49*WACC!K42</f>
        <v>20013.026822187065</v>
      </c>
      <c r="BD50" s="1">
        <f>BD49*WACC!L42</f>
        <v>18406.487699498663</v>
      </c>
      <c r="BE50" s="1">
        <f>BE49*WACC!M42</f>
        <v>28446.134990962415</v>
      </c>
      <c r="BF50" s="1">
        <f>BF49*WACC!N42</f>
        <v>37977.970698576632</v>
      </c>
      <c r="BG50" s="1">
        <f>BG49*WACC!O42</f>
        <v>20944.987553919036</v>
      </c>
      <c r="BH50" s="1">
        <f>BH49*WACC!P42</f>
        <v>19002.426120183645</v>
      </c>
      <c r="BJ50" s="1">
        <f>BJ49*WACC!C42</f>
        <v>693225.85305394023</v>
      </c>
      <c r="BK50" s="1">
        <f>BK49*WACC!D42</f>
        <v>94416.602609555237</v>
      </c>
      <c r="BL50" s="1">
        <f>BL49*WACC!E42</f>
        <v>2039847.7324894702</v>
      </c>
      <c r="BM50" s="1">
        <f>BM49*WACC!F42</f>
        <v>-768432.59774392296</v>
      </c>
      <c r="BN50" s="1">
        <f>BN49*WACC!G42</f>
        <v>2587666.5794192981</v>
      </c>
      <c r="BO50" s="1">
        <f>BO49*WACC!H42</f>
        <v>1266092.0577122166</v>
      </c>
      <c r="BP50" s="1">
        <f>BP49*WACC!I42</f>
        <v>312207.40472171194</v>
      </c>
      <c r="BQ50" s="1">
        <f>BQ49*WACC!J42</f>
        <v>1543900.7393829245</v>
      </c>
      <c r="BR50" s="1">
        <f>BR49*WACC!K42</f>
        <v>1635905.4607577855</v>
      </c>
      <c r="BS50" s="1">
        <f>BS49*WACC!L42</f>
        <v>1504583.6898393917</v>
      </c>
      <c r="BT50" s="1">
        <f>BT49*WACC!M42</f>
        <v>2325251.1220711134</v>
      </c>
      <c r="BU50" s="1">
        <f>BU49*WACC!N42</f>
        <v>3104396.4616798321</v>
      </c>
      <c r="BV50" s="1">
        <f>BV49*WACC!O42</f>
        <v>1712085.8238681855</v>
      </c>
      <c r="BW50" s="1">
        <f>BW49*WACC!P42</f>
        <v>1553296.6211485176</v>
      </c>
      <c r="BY50" s="1">
        <f>BY49*WACC!C42</f>
        <v>508668.15050123853</v>
      </c>
      <c r="BZ50" s="1">
        <f>BZ49*WACC!D42</f>
        <v>71626.130916319031</v>
      </c>
      <c r="CA50" s="38">
        <f>CA49*WACC!E42</f>
        <v>1510590.0675582984</v>
      </c>
      <c r="CB50" s="1">
        <f>CB49*WACC!F42</f>
        <v>-546126.78685742151</v>
      </c>
      <c r="CC50" s="1">
        <f>CC49*WACC!G42</f>
        <v>2121488.7059990233</v>
      </c>
      <c r="CD50" s="1">
        <f>CD49*WACC!H42</f>
        <v>1274810.5115552207</v>
      </c>
      <c r="CE50" s="1">
        <f>CE49*WACC!I42</f>
        <v>878428.95544620615</v>
      </c>
      <c r="CF50" s="1">
        <f>CF49*WACC!J42</f>
        <v>1854161.2145189783</v>
      </c>
      <c r="CG50" s="1">
        <f>CG49*WACC!K42</f>
        <v>941704.48733006231</v>
      </c>
      <c r="CH50" s="1">
        <f>CH49*WACC!L42</f>
        <v>835722.11222066835</v>
      </c>
      <c r="CI50" s="1">
        <f>CI49*WACC!M42</f>
        <v>1357617.8886706322</v>
      </c>
      <c r="CJ50" s="1">
        <f>CJ49*WACC!N42</f>
        <v>1991729.720873409</v>
      </c>
      <c r="CK50" s="1">
        <f>CK49*WACC!O42</f>
        <v>1237320.9938802323</v>
      </c>
      <c r="CL50" s="1">
        <f>CL49*WACC!P42</f>
        <v>1200732.608316819</v>
      </c>
    </row>
    <row r="51" spans="1:90" x14ac:dyDescent="0.35">
      <c r="A51" s="59" t="s">
        <v>81</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2474197.2411544281</v>
      </c>
      <c r="M51" s="1">
        <f>M50*WACC!N43</f>
        <v>3303251.1243692576</v>
      </c>
      <c r="N51" s="1">
        <f>N50*WACC!O43</f>
        <v>1821754.8861813222</v>
      </c>
      <c r="O51" s="1">
        <f>O50*WACC!P43</f>
        <v>1652794.1785430128</v>
      </c>
      <c r="Q51" s="1">
        <f>Q50*WACC!C43</f>
        <v>126086.74572868686</v>
      </c>
      <c r="R51" s="1">
        <f>R50*WACC!D43</f>
        <v>17172.876795279266</v>
      </c>
      <c r="S51" s="1">
        <f>S50*WACC!E43</f>
        <v>371015.82585037063</v>
      </c>
      <c r="T51" s="1">
        <f>T50*WACC!F43</f>
        <v>-139765.6552111198</v>
      </c>
      <c r="U51" s="1">
        <f>U50*WACC!G43</f>
        <v>470655.35220953706</v>
      </c>
      <c r="V51" s="1">
        <f>V50*WACC!H43</f>
        <v>230281.98767631213</v>
      </c>
      <c r="W51" s="1">
        <f>W50*WACC!I43</f>
        <v>56785.556222897467</v>
      </c>
      <c r="X51" s="1">
        <f>X50*WACC!J43</f>
        <v>280810.96384291933</v>
      </c>
      <c r="Y51" s="1">
        <f>Y50*WACC!K43</f>
        <v>297545.15784149372</v>
      </c>
      <c r="Z51" s="1">
        <f>Z50*WACC!L43</f>
        <v>273659.81850297161</v>
      </c>
      <c r="AA51" s="1">
        <f>AA50*WACC!M43</f>
        <v>422926.16016672563</v>
      </c>
      <c r="AB51" s="1">
        <f>AB50*WACC!N43</f>
        <v>564640.29086693597</v>
      </c>
      <c r="AC51" s="1">
        <f>AC50*WACC!O43</f>
        <v>311401.15301349107</v>
      </c>
      <c r="AD51" s="1">
        <f>AD50*WACC!P43</f>
        <v>282519.86590097501</v>
      </c>
      <c r="AF51" s="1">
        <f>AF50*WACC!C43</f>
        <v>375677.58722663036</v>
      </c>
      <c r="AG51" s="1">
        <f>AG50*WACC!D43</f>
        <v>51166.876287476181</v>
      </c>
      <c r="AH51" s="1">
        <f>AH50*WACC!E43</f>
        <v>1105447.9158204654</v>
      </c>
      <c r="AI51" s="1">
        <f>AI50*WACC!F43</f>
        <v>-416434.12892776291</v>
      </c>
      <c r="AJ51" s="1">
        <f>AJ50*WACC!G43</f>
        <v>1402325.5665099628</v>
      </c>
      <c r="AK51" s="1">
        <f>AK50*WACC!H43</f>
        <v>686129.06941182236</v>
      </c>
      <c r="AL51" s="1">
        <f>AL50*WACC!I43</f>
        <v>169193.52329898198</v>
      </c>
      <c r="AM51" s="1">
        <f>AM50*WACC!J43</f>
        <v>836681.00682282646</v>
      </c>
      <c r="AN51" s="1">
        <f>AN50*WACC!K43</f>
        <v>886540.82031260198</v>
      </c>
      <c r="AO51" s="1">
        <f>AO50*WACC!L43</f>
        <v>815374.04857204622</v>
      </c>
      <c r="AP51" s="1">
        <f>AP50*WACC!M43</f>
        <v>1260115.818095336</v>
      </c>
      <c r="AQ51" s="1">
        <f>AQ50*WACC!N43</f>
        <v>1682355.2776933175</v>
      </c>
      <c r="AR51" s="1">
        <f>AR50*WACC!O43</f>
        <v>927824.99181498238</v>
      </c>
      <c r="AS51" s="1">
        <f>AS50*WACC!P43</f>
        <v>841772.73837898113</v>
      </c>
      <c r="AU51" s="1">
        <f>AU50*WACC!C43</f>
        <v>3392.261453684665</v>
      </c>
      <c r="AV51" s="1">
        <f>AV50*WACC!D43</f>
        <v>462.0222979411555</v>
      </c>
      <c r="AW51" s="1">
        <f>AW50*WACC!E43</f>
        <v>9981.8793598447901</v>
      </c>
      <c r="AX51" s="1">
        <f>AX50*WACC!F43</f>
        <v>-3760.2813997743433</v>
      </c>
      <c r="AY51" s="1">
        <f>AY50*WACC!G43</f>
        <v>12662.59986363922</v>
      </c>
      <c r="AZ51" s="1">
        <f>AZ50*WACC!H43</f>
        <v>6195.5497840603048</v>
      </c>
      <c r="BA51" s="1">
        <f>BA50*WACC!I43</f>
        <v>1527.7692543154769</v>
      </c>
      <c r="BB51" s="1">
        <f>BB50*WACC!J43</f>
        <v>7554.9908351677868</v>
      </c>
      <c r="BC51" s="1">
        <f>BC50*WACC!K43</f>
        <v>8005.2107288748266</v>
      </c>
      <c r="BD51" s="1">
        <f>BD50*WACC!L43</f>
        <v>7362.5950797994656</v>
      </c>
      <c r="BE51" s="1">
        <f>BE50*WACC!M43</f>
        <v>11378.453996384967</v>
      </c>
      <c r="BF51" s="1">
        <f>BF50*WACC!N43</f>
        <v>15191.188279430653</v>
      </c>
      <c r="BG51" s="1">
        <f>BG50*WACC!O43</f>
        <v>8377.9950215676145</v>
      </c>
      <c r="BH51" s="1">
        <f>BH50*WACC!P43</f>
        <v>7600.9704480734581</v>
      </c>
      <c r="BJ51" s="1">
        <f>BJ50*WACC!C43</f>
        <v>277290.34122157609</v>
      </c>
      <c r="BK51" s="1">
        <f>BK50*WACC!D43</f>
        <v>37766.641043822099</v>
      </c>
      <c r="BL51" s="1">
        <f>BL50*WACC!E43</f>
        <v>815939.09299578809</v>
      </c>
      <c r="BM51" s="1">
        <f>BM50*WACC!F43</f>
        <v>-307373.03909756918</v>
      </c>
      <c r="BN51" s="1">
        <f>BN50*WACC!G43</f>
        <v>1035066.6317677193</v>
      </c>
      <c r="BO51" s="1">
        <f>BO50*WACC!H43</f>
        <v>506436.82308488665</v>
      </c>
      <c r="BP51" s="1">
        <f>BP50*WACC!I43</f>
        <v>124882.96188868477</v>
      </c>
      <c r="BQ51" s="1">
        <f>BQ50*WACC!J43</f>
        <v>617560.2957531698</v>
      </c>
      <c r="BR51" s="1">
        <f>BR50*WACC!K43</f>
        <v>654362.18430311419</v>
      </c>
      <c r="BS51" s="1">
        <f>BS50*WACC!L43</f>
        <v>601833.47593575669</v>
      </c>
      <c r="BT51" s="1">
        <f>BT50*WACC!M43</f>
        <v>930100.4488284454</v>
      </c>
      <c r="BU51" s="1">
        <f>BU50*WACC!N43</f>
        <v>1241758.584671933</v>
      </c>
      <c r="BV51" s="1">
        <f>BV50*WACC!O43</f>
        <v>684834.32954727428</v>
      </c>
      <c r="BW51" s="1">
        <f>BW50*WACC!P43</f>
        <v>621318.64845940704</v>
      </c>
      <c r="BY51" s="1">
        <f>BY50*WACC!C43</f>
        <v>203467.26020049542</v>
      </c>
      <c r="BZ51" s="1">
        <f>BZ50*WACC!D43</f>
        <v>28650.452366527614</v>
      </c>
      <c r="CA51" s="38">
        <f>CA50*WACC!E43</f>
        <v>604236.02702331939</v>
      </c>
      <c r="CB51" s="1">
        <f>CB50*WACC!F43</f>
        <v>-218450.71474296862</v>
      </c>
      <c r="CC51" s="1">
        <f>CC50*WACC!G43</f>
        <v>848595.48239960941</v>
      </c>
      <c r="CD51" s="1">
        <f>CD50*WACC!H43</f>
        <v>509924.20462208829</v>
      </c>
      <c r="CE51" s="1">
        <f>CE50*WACC!I43</f>
        <v>351371.58217848249</v>
      </c>
      <c r="CF51" s="1">
        <f>CF50*WACC!J43</f>
        <v>741664.48580759135</v>
      </c>
      <c r="CG51" s="1">
        <f>CG50*WACC!K43</f>
        <v>376681.79493202496</v>
      </c>
      <c r="CH51" s="1">
        <f>CH50*WACC!L43</f>
        <v>334288.84488826734</v>
      </c>
      <c r="CI51" s="1">
        <f>CI50*WACC!M43</f>
        <v>543047.15546825284</v>
      </c>
      <c r="CJ51" s="1">
        <f>CJ50*WACC!N43</f>
        <v>796691.88834936358</v>
      </c>
      <c r="CK51" s="1">
        <f>CK50*WACC!O43</f>
        <v>494928.39755209297</v>
      </c>
      <c r="CL51" s="1">
        <f>CL50*WACC!P43</f>
        <v>480293.04332672758</v>
      </c>
    </row>
    <row r="52" spans="1:90" x14ac:dyDescent="0.35">
      <c r="A52" s="59" t="s">
        <v>82</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8258127.8109231396</v>
      </c>
      <c r="N52" s="1">
        <f>(N29+N30+N43-N34-N46)*WACC!O42/(1-(1-WACC!O43)*WACC!O42)</f>
        <v>4554387.215453309</v>
      </c>
      <c r="O52" s="1">
        <f>(O29+O30+O43-O34-O46)*WACC!P42/(1-(1-WACC!P43)*WACC!P42)</f>
        <v>4131985.4463575436</v>
      </c>
      <c r="Q52" s="1">
        <f>(Q29+Q30+Q43-Q34-Q46)*WACC!C42/(1-(1-WACC!C43)*WACC!C42)</f>
        <v>315216.86432171869</v>
      </c>
      <c r="R52" s="1">
        <f>(R29+R30+R43-R34-R46)*WACC!D42/(1-(1-WACC!D43)*WACC!D42)</f>
        <v>42932.191988198043</v>
      </c>
      <c r="S52" s="1">
        <f>(S29+S30+S43-S34-S46)*WACC!E42/(1-(1-WACC!E43)*WACC!E42)</f>
        <v>927539.56462592678</v>
      </c>
      <c r="T52" s="1">
        <f>(T29+T30+T43-T34-T46)*WACC!F42/(1-(1-WACC!F43)*WACC!F42)</f>
        <v>-349414.13802780025</v>
      </c>
      <c r="U52" s="1">
        <f>(U29+U30+U43-U34-U46)*WACC!G42/(1-(1-WACC!G43)*WACC!G42)</f>
        <v>1176638.3805238416</v>
      </c>
      <c r="V52" s="1">
        <f>(V29+V30+V43-V34-V46)*WACC!H42/(1-(1-WACC!H43)*WACC!H42)</f>
        <v>575704.96919077868</v>
      </c>
      <c r="W52" s="1">
        <f>(W29+W30+W43-W34-W46)*WACC!I42/(1-(1-WACC!I43)*WACC!I42)</f>
        <v>141963.89055724323</v>
      </c>
      <c r="X52" s="1">
        <f>(X29+X30+X43-X34-X46)*WACC!J42/(1-(1-WACC!J43)*WACC!J42)</f>
        <v>702027.40960729879</v>
      </c>
      <c r="Y52" s="1">
        <f>(Y29+Y30+Y43-Y34-Y46)*WACC!K42/(1-(1-WACC!K43)*WACC!K42)</f>
        <v>743862.89460373425</v>
      </c>
      <c r="Z52" s="1">
        <f>(Z29+Z30+Z43-Z34-Z46)*WACC!L42/(1-(1-WACC!L43)*WACC!L42)</f>
        <v>684149.54625742859</v>
      </c>
      <c r="AA52" s="1">
        <f>(AA29+AA30+AA43-AA34-AA46)*WACC!M42/(1-(1-WACC!M43)*WACC!M42)</f>
        <v>1057315.400416814</v>
      </c>
      <c r="AB52" s="1">
        <f>(AB29+AB30+AB43-AB34-AB46)*WACC!N42/(1-(1-WACC!N43)*WACC!N42)</f>
        <v>1411600.7271673395</v>
      </c>
      <c r="AC52" s="1">
        <f>(AC29+AC30+AC43-AC34-AC46)*WACC!O42/(1-(1-WACC!O43)*WACC!O42)</f>
        <v>778502.88253372815</v>
      </c>
      <c r="AD52" s="1">
        <f>(AD29+AD30+AD43-AD34-AD46)*WACC!P42/(1-(1-WACC!P43)*WACC!P42)</f>
        <v>706299.66475243692</v>
      </c>
      <c r="AF52" s="1">
        <f>(AF29+AF30+AF43-AF34-AF46)*WACC!C42/(1-(1-WACC!C43)*WACC!C42)</f>
        <v>939193.96806657629</v>
      </c>
      <c r="AG52" s="1">
        <f>(AG29+AG30+AG43-AG34-AG46)*WACC!D42/(1-(1-WACC!D43)*WACC!D42)</f>
        <v>127917.19071868823</v>
      </c>
      <c r="AH52" s="1">
        <f>(AH29+AH30+AH43-AH34-AH46)*WACC!E42/(1-(1-WACC!E43)*WACC!E42)</f>
        <v>2763619.789551164</v>
      </c>
      <c r="AI52" s="1">
        <f>(AI29+AI30+AI43-AI34-AI46)*WACC!F42/(1-(1-WACC!F43)*WACC!F42)</f>
        <v>-1041085.3223194047</v>
      </c>
      <c r="AJ52" s="1">
        <f>(AJ29+AJ30+AJ43-AJ34-AJ46)*WACC!G42/(1-(1-WACC!G43)*WACC!G42)</f>
        <v>3505813.916274901</v>
      </c>
      <c r="AK52" s="1">
        <f>(AK29+AK30+AK43-AK34-AK46)*WACC!H42/(1-(1-WACC!H43)*WACC!H42)</f>
        <v>1715322.673529549</v>
      </c>
      <c r="AL52" s="1">
        <f>(AL29+AL30+AL43-AL34-AL46)*WACC!I42/(1-(1-WACC!I43)*WACC!I42)</f>
        <v>422983.80824745668</v>
      </c>
      <c r="AM52" s="1">
        <f>(AM29+AM30+AM43-AM34-AM46)*WACC!J42/(1-(1-WACC!J43)*WACC!J42)</f>
        <v>2091702.5170570617</v>
      </c>
      <c r="AN52" s="1">
        <f>(AN29+AN30+AN43-AN34-AN46)*WACC!K42/(1-(1-WACC!K43)*WACC!K42)</f>
        <v>2216352.0507815061</v>
      </c>
      <c r="AO52" s="1">
        <f>(AO29+AO30+AO43-AO34-AO46)*WACC!L42/(1-(1-WACC!L43)*WACC!L42)</f>
        <v>2038435.1214301172</v>
      </c>
      <c r="AP52" s="1">
        <f>(AP29+AP30+AP43-AP34-AP46)*WACC!M42/(1-(1-WACC!M43)*WACC!M42)</f>
        <v>3150289.5452383398</v>
      </c>
      <c r="AQ52" s="1">
        <f>(AQ29+AQ30+AQ43-AQ34-AQ46)*WACC!N42/(1-(1-WACC!N43)*WACC!N42)</f>
        <v>4205888.1942332974</v>
      </c>
      <c r="AR52" s="1">
        <f>(AR29+AR30+AR43-AR34-AR46)*WACC!O42/(1-(1-WACC!O43)*WACC!O42)</f>
        <v>2319562.4795374568</v>
      </c>
      <c r="AS52" s="1">
        <f>(AS29+AS30+AS43-AS34-AS46)*WACC!P42/(1-(1-WACC!P43)*WACC!P42)</f>
        <v>2104431.8459474579</v>
      </c>
      <c r="AU52" s="38">
        <f>(AU29+AU30+AU43-AU34-AU46)*WACC!C42/(1-(1-WACC!C43)*WACC!C42)</f>
        <v>8480.6536342116669</v>
      </c>
      <c r="AV52" s="38">
        <f>(AV29+AV30+AV43-AV34-AV46)*WACC!D42/(1-(1-WACC!D43)*WACC!D42)</f>
        <v>1155.0557448529141</v>
      </c>
      <c r="AW52" s="38">
        <f>(AW29+AW30+AW43-AW34-AW46)*WACC!E42/(1-(1-WACC!E43)*WACC!E42)</f>
        <v>24954.698399611992</v>
      </c>
      <c r="AX52" s="38">
        <f>(AX29+AX30+AX43-AX34-AX46)*WACC!F42/(1-(1-WACC!F43)*WACC!F42)</f>
        <v>-9400.7034994358455</v>
      </c>
      <c r="AY52" s="38">
        <f>(AY29+AY30+AY43-AY34-AY46)*WACC!G42/(1-(1-WACC!G43)*WACC!G42)</f>
        <v>31656.49965909807</v>
      </c>
      <c r="AZ52" s="38">
        <f>(AZ29+AZ30+AZ43-AZ34-AZ46)*WACC!H42/(1-(1-WACC!H43)*WACC!H42)</f>
        <v>15488.874460150784</v>
      </c>
      <c r="BA52" s="38">
        <f>(BA29+BA30+BA43-BA34-BA46)*WACC!I42/(1-(1-WACC!I43)*WACC!I42)</f>
        <v>3819.4231357886852</v>
      </c>
      <c r="BB52" s="38">
        <f>(BB29+BB30+BB43-BB34-BB46)*WACC!J42/(1-(1-WACC!J43)*WACC!J42)</f>
        <v>18887.477087919509</v>
      </c>
      <c r="BC52" s="38">
        <f>(BC29+BC30+BC43-BC34-BC46)*WACC!K42/(1-(1-WACC!K43)*WACC!K42)</f>
        <v>20013.026822187116</v>
      </c>
      <c r="BD52" s="38">
        <f>(BD29+BD30+BD43-BD34-BD46)*WACC!L42/(1-(1-WACC!L43)*WACC!L42)</f>
        <v>18406.487699498692</v>
      </c>
      <c r="BE52" s="38">
        <f>(BE29+BE30+BE43-BE34-BE46)*WACC!M42/(1-(1-WACC!M43)*WACC!M42)</f>
        <v>28446.134990962404</v>
      </c>
      <c r="BF52" s="38">
        <f>(BF29+BF30+BF43-BF34-BF46)*WACC!N42/(1-(1-WACC!N43)*WACC!N42)</f>
        <v>37977.970698576653</v>
      </c>
      <c r="BG52" s="38">
        <f>(BG29+BG30+BG43-BG34-BG46)*WACC!O42/(1-(1-WACC!O43)*WACC!O42)</f>
        <v>20944.987553919087</v>
      </c>
      <c r="BH52" s="38">
        <f>(BH29+BH30+BH43-BH34-BH46)*WACC!P42/(1-(1-WACC!P43)*WACC!P42)</f>
        <v>19002.426120183638</v>
      </c>
      <c r="BJ52" s="38">
        <f>(BJ29+BJ30+BJ43-BJ34-BJ46)*WACC!C42/(1-(1-WACC!C43)*WACC!C42)</f>
        <v>693225.85305394023</v>
      </c>
      <c r="BK52" s="38">
        <f>(BK29+BK30+BK43-BK34-BK46)*WACC!D42/(1-(1-WACC!D43)*WACC!D42)</f>
        <v>94416.60260955531</v>
      </c>
      <c r="BL52" s="38">
        <f>(BL29+BL30+BL43-BL34-BL46)*WACC!E42/(1-(1-WACC!E43)*WACC!E42)</f>
        <v>2039847.7324894674</v>
      </c>
      <c r="BM52" s="38">
        <f>(BM29+BM30+BM43-BM34-BM46)*WACC!F42/(1-(1-WACC!F43)*WACC!F42)</f>
        <v>-768432.59774392121</v>
      </c>
      <c r="BN52" s="38">
        <f>(BN29+BN30+BN43-BN34-BN46)*WACC!G42/(1-(1-WACC!G43)*WACC!G42)</f>
        <v>2587666.5794193004</v>
      </c>
      <c r="BO52" s="38">
        <f>(BO29+BO30+BO43-BO34-BO46)*WACC!H42/(1-(1-WACC!H43)*WACC!H42)</f>
        <v>1266092.0577122199</v>
      </c>
      <c r="BP52" s="38">
        <f>(BP29+BP30+BP43-BP34-BP46)*WACC!I42/(1-(1-WACC!I43)*WACC!I42)</f>
        <v>312207.40472171415</v>
      </c>
      <c r="BQ52" s="38">
        <f>(BQ29+BQ30+BQ43-BQ34-BQ46)*WACC!J42/(1-(1-WACC!J43)*WACC!J42)</f>
        <v>1543900.739382924</v>
      </c>
      <c r="BR52" s="38">
        <f>(BR29+BR30+BR43-BR34-BR46)*WACC!K42/(1-(1-WACC!K43)*WACC!K42)</f>
        <v>1635905.4607577852</v>
      </c>
      <c r="BS52" s="38">
        <f>(BS29+BS30+BS43-BS34-BS46)*WACC!L42/(1-(1-WACC!L43)*WACC!L42)</f>
        <v>1504583.6898393969</v>
      </c>
      <c r="BT52" s="38">
        <f>(BT29+BT30+BT43-BT34-BT46)*WACC!M42/(1-(1-WACC!M43)*WACC!M42)</f>
        <v>2325251.1220711144</v>
      </c>
      <c r="BU52" s="38">
        <f>(BU29+BU30+BU43-BU34-BU46)*WACC!N42/(1-(1-WACC!N43)*WACC!N42)</f>
        <v>3104396.4616798311</v>
      </c>
      <c r="BV52" s="38">
        <f>(BV29+BV30+BV43-BV34-BV46)*WACC!O42/(1-(1-WACC!O43)*WACC!O42)</f>
        <v>1712085.8238681846</v>
      </c>
      <c r="BW52" s="38">
        <f>(BW29+BW30+BW43-BW34-BW46)*WACC!P42/(1-(1-WACC!P43)*WACC!P42)</f>
        <v>1553296.6211485188</v>
      </c>
      <c r="BY52" s="38">
        <f>(BY29+BY30+BY43-BY34-BY46)*WACC!C42/(1-(1-WACC!C43)*WACC!C42)</f>
        <v>508668.15050123842</v>
      </c>
      <c r="BZ52" s="38">
        <f>(BZ29+BZ30+BZ43-BZ34-BZ46)*WACC!D42/(1-(1-WACC!D43)*WACC!D42)</f>
        <v>71626.130916319962</v>
      </c>
      <c r="CA52" s="38">
        <f>(CA29+CA30+CA43-CA34-CA46)*WACC!E42/(1-(1-WACC!E43)*WACC!E42)</f>
        <v>1510590.0675582977</v>
      </c>
      <c r="CB52" s="38">
        <f>(CB29+CB30+CB43-CB34-CB46)*WACC!F42/(1-(1-WACC!F43)*WACC!F42)</f>
        <v>-546126.78685742151</v>
      </c>
      <c r="CC52" s="38">
        <f>(CC29+CC30+CC43-CC34-CC46)*WACC!G42/(1-(1-WACC!G43)*WACC!G42)</f>
        <v>2121488.7059990237</v>
      </c>
      <c r="CD52" s="38">
        <f>(CD29+CD30+CD43-CD34-CD46)*WACC!H42/(1-(1-WACC!H43)*WACC!H42)</f>
        <v>1274810.5115552223</v>
      </c>
      <c r="CE52" s="38">
        <f>(CE29+CE30+CE43-CE34-CE46)*WACC!I42/(1-(1-WACC!I43)*WACC!I42)</f>
        <v>878428.95544620557</v>
      </c>
      <c r="CF52" s="38">
        <f>(CF29+CF30+CF43-CF34-CF46)*WACC!J42/(1-(1-WACC!J43)*WACC!J42)</f>
        <v>1854161.2145189804</v>
      </c>
      <c r="CG52" s="38">
        <f>(CG29+CG30+CG43-CG34-CG46)*WACC!K42/(1-(1-WACC!K43)*WACC!K42)</f>
        <v>941704.48733006616</v>
      </c>
      <c r="CH52" s="38">
        <f>(CH29+CH30+CH43-CH34-CH46)*WACC!L42/(1-(1-WACC!L43)*WACC!L42)</f>
        <v>835722.11222066695</v>
      </c>
      <c r="CI52" s="38">
        <f>(CI29+CI30+CI43-CI34-CI46)*WACC!M42/(1-(1-WACC!M43)*WACC!M42)</f>
        <v>1357617.8886706308</v>
      </c>
      <c r="CJ52" s="38">
        <f>(CJ29+CJ30+CJ43-CJ34-CJ46)*WACC!N42/(1-(1-WACC!N43)*WACC!N42)</f>
        <v>1991729.7208734085</v>
      </c>
      <c r="CK52" s="38">
        <f>(CK29+CK30+CK43-CK34-CK46)*WACC!O42/(1-(1-WACC!O43)*WACC!O42)</f>
        <v>1237320.9938802323</v>
      </c>
      <c r="CL52" s="38">
        <f>(CL29+CL30+CL43-CL34-CL46)*WACC!P42/(1-(1-WACC!P43)*WACC!P42)</f>
        <v>1200732.6083168257</v>
      </c>
    </row>
    <row r="53" spans="1:90" x14ac:dyDescent="0.35">
      <c r="A53" s="59" t="s">
        <v>83</v>
      </c>
      <c r="B53" s="1">
        <f>B50-B51</f>
        <v>1106446.5058547165</v>
      </c>
      <c r="C53" s="1">
        <f t="shared" ref="C53:N53" si="145">C50-C51</f>
        <v>150696.80334597331</v>
      </c>
      <c r="D53" s="1">
        <f t="shared" si="145"/>
        <v>3255767.7792103561</v>
      </c>
      <c r="E53" s="1">
        <f t="shared" si="145"/>
        <v>-1226482.7675035857</v>
      </c>
      <c r="F53" s="1">
        <f t="shared" si="145"/>
        <v>4130132.5282407347</v>
      </c>
      <c r="G53" s="1">
        <f t="shared" si="145"/>
        <v>2020788.9350558834</v>
      </c>
      <c r="H53" s="1">
        <f t="shared" si="145"/>
        <v>498309.1593230454</v>
      </c>
      <c r="I53" s="1">
        <f t="shared" si="145"/>
        <v>2464194.8521556836</v>
      </c>
      <c r="J53" s="1">
        <f t="shared" si="145"/>
        <v>2611042.0911022499</v>
      </c>
      <c r="K53" s="1">
        <f t="shared" si="145"/>
        <v>2401441.5490347804</v>
      </c>
      <c r="L53" s="1">
        <f t="shared" si="145"/>
        <v>3711295.8617316424</v>
      </c>
      <c r="M53" s="1">
        <f t="shared" si="145"/>
        <v>4954876.6865538862</v>
      </c>
      <c r="N53" s="1">
        <f t="shared" si="145"/>
        <v>2732632.3292719834</v>
      </c>
      <c r="O53" s="1">
        <f t="shared" ref="O53" si="146">O50-O51</f>
        <v>2479191.2678145189</v>
      </c>
      <c r="Q53" s="1">
        <f t="shared" ref="Q53:AC53" si="147">Q50-Q51</f>
        <v>189130.11859303026</v>
      </c>
      <c r="R53" s="1">
        <f t="shared" si="147"/>
        <v>25759.315192918901</v>
      </c>
      <c r="S53" s="1">
        <f t="shared" si="147"/>
        <v>556523.73877555598</v>
      </c>
      <c r="T53" s="1">
        <f t="shared" si="147"/>
        <v>-209648.48281667969</v>
      </c>
      <c r="U53" s="1">
        <f t="shared" si="147"/>
        <v>705983.02831430547</v>
      </c>
      <c r="V53" s="1">
        <f t="shared" si="147"/>
        <v>345422.98151446821</v>
      </c>
      <c r="W53" s="1">
        <f t="shared" si="147"/>
        <v>85178.334334346204</v>
      </c>
      <c r="X53" s="1">
        <f t="shared" si="147"/>
        <v>421216.44576437899</v>
      </c>
      <c r="Y53" s="1">
        <f t="shared" si="147"/>
        <v>446317.73676224053</v>
      </c>
      <c r="Z53" s="1">
        <f t="shared" si="147"/>
        <v>410489.72775445745</v>
      </c>
      <c r="AA53" s="1">
        <f t="shared" si="147"/>
        <v>634389.24025008839</v>
      </c>
      <c r="AB53" s="1">
        <f t="shared" si="147"/>
        <v>846960.43630040379</v>
      </c>
      <c r="AC53" s="1">
        <f t="shared" si="147"/>
        <v>467101.72952023661</v>
      </c>
      <c r="AD53" s="1">
        <f t="shared" ref="AD53" si="148">AD50-AD51</f>
        <v>423779.79885146249</v>
      </c>
      <c r="AF53" s="1">
        <f t="shared" ref="AF53:AR53" si="149">AF50-AF51</f>
        <v>563516.38083994552</v>
      </c>
      <c r="AG53" s="1">
        <f t="shared" si="149"/>
        <v>76750.314431214269</v>
      </c>
      <c r="AH53" s="1">
        <f t="shared" si="149"/>
        <v>1658171.8737306981</v>
      </c>
      <c r="AI53" s="1">
        <f t="shared" si="149"/>
        <v>-624651.1933916444</v>
      </c>
      <c r="AJ53" s="1">
        <f t="shared" si="149"/>
        <v>2103488.3497649441</v>
      </c>
      <c r="AK53" s="1">
        <f t="shared" si="149"/>
        <v>1029193.6041177334</v>
      </c>
      <c r="AL53" s="1">
        <f t="shared" si="149"/>
        <v>253790.28494847295</v>
      </c>
      <c r="AM53" s="1">
        <f t="shared" si="149"/>
        <v>1255021.5102342395</v>
      </c>
      <c r="AN53" s="1">
        <f t="shared" si="149"/>
        <v>1329811.2304689027</v>
      </c>
      <c r="AO53" s="1">
        <f t="shared" si="149"/>
        <v>1223061.0728580693</v>
      </c>
      <c r="AP53" s="1">
        <f t="shared" si="149"/>
        <v>1890173.7271430038</v>
      </c>
      <c r="AQ53" s="1">
        <f t="shared" si="149"/>
        <v>2523532.9165399764</v>
      </c>
      <c r="AR53" s="1">
        <f t="shared" si="149"/>
        <v>1391737.4877224735</v>
      </c>
      <c r="AS53" s="1">
        <f t="shared" ref="AS53" si="150">AS50-AS51</f>
        <v>1262659.1075684717</v>
      </c>
      <c r="AU53" s="1">
        <f>AU50-AU51</f>
        <v>5088.3921805269965</v>
      </c>
      <c r="AV53" s="1">
        <f t="shared" ref="AV53:BG53" si="151">AV50-AV51</f>
        <v>693.03344691173311</v>
      </c>
      <c r="AW53" s="1">
        <f t="shared" si="151"/>
        <v>14972.819039767184</v>
      </c>
      <c r="AX53" s="1">
        <f t="shared" si="151"/>
        <v>-5640.4220996615149</v>
      </c>
      <c r="AY53" s="1">
        <f t="shared" si="151"/>
        <v>18993.899795458827</v>
      </c>
      <c r="AZ53" s="1">
        <f t="shared" si="151"/>
        <v>9293.3246760904549</v>
      </c>
      <c r="BA53" s="1">
        <f t="shared" si="151"/>
        <v>2291.6538814732148</v>
      </c>
      <c r="BB53" s="1">
        <f t="shared" si="151"/>
        <v>11332.486252751678</v>
      </c>
      <c r="BC53" s="1">
        <f t="shared" si="151"/>
        <v>12007.816093312238</v>
      </c>
      <c r="BD53" s="1">
        <f t="shared" si="151"/>
        <v>11043.892619699196</v>
      </c>
      <c r="BE53" s="1">
        <f t="shared" si="151"/>
        <v>17067.680994577448</v>
      </c>
      <c r="BF53" s="1">
        <f t="shared" si="151"/>
        <v>22786.78241914598</v>
      </c>
      <c r="BG53" s="1">
        <f t="shared" si="151"/>
        <v>12566.992532351422</v>
      </c>
      <c r="BH53" s="1">
        <f t="shared" ref="BH53" si="152">BH50-BH51</f>
        <v>11401.455672110187</v>
      </c>
      <c r="BJ53" s="1">
        <f>BJ50-BJ51</f>
        <v>415935.51183236414</v>
      </c>
      <c r="BK53" s="1">
        <f t="shared" ref="BK53:BV53" si="153">BK50-BK51</f>
        <v>56649.961565733138</v>
      </c>
      <c r="BL53" s="1">
        <f t="shared" si="153"/>
        <v>1223908.639493682</v>
      </c>
      <c r="BM53" s="1">
        <f t="shared" si="153"/>
        <v>-461059.55864635378</v>
      </c>
      <c r="BN53" s="1">
        <f t="shared" si="153"/>
        <v>1552599.9476515788</v>
      </c>
      <c r="BO53" s="1">
        <f t="shared" si="153"/>
        <v>759655.23462732998</v>
      </c>
      <c r="BP53" s="1">
        <f t="shared" si="153"/>
        <v>187324.44283302716</v>
      </c>
      <c r="BQ53" s="1">
        <f t="shared" si="153"/>
        <v>926340.44362975471</v>
      </c>
      <c r="BR53" s="1">
        <f t="shared" si="153"/>
        <v>981543.27645467129</v>
      </c>
      <c r="BS53" s="1">
        <f t="shared" si="153"/>
        <v>902750.21390363504</v>
      </c>
      <c r="BT53" s="1">
        <f t="shared" si="153"/>
        <v>1395150.6732426682</v>
      </c>
      <c r="BU53" s="1">
        <f t="shared" si="153"/>
        <v>1862637.8770078991</v>
      </c>
      <c r="BV53" s="1">
        <f t="shared" si="153"/>
        <v>1027251.4943209112</v>
      </c>
      <c r="BW53" s="1">
        <f t="shared" ref="BW53" si="154">BW50-BW51</f>
        <v>931977.97268911055</v>
      </c>
      <c r="BY53" s="1">
        <f>BY50-BY51</f>
        <v>305200.89030074311</v>
      </c>
      <c r="BZ53" s="1">
        <f t="shared" ref="BZ53:CK53" si="155">BZ50-BZ51</f>
        <v>42975.678549791417</v>
      </c>
      <c r="CA53" s="38">
        <f t="shared" si="155"/>
        <v>906354.04053497897</v>
      </c>
      <c r="CB53" s="1">
        <f t="shared" si="155"/>
        <v>-327676.07211445289</v>
      </c>
      <c r="CC53" s="1">
        <f t="shared" si="155"/>
        <v>1272893.2235994139</v>
      </c>
      <c r="CD53" s="1">
        <f t="shared" si="155"/>
        <v>764886.30693313247</v>
      </c>
      <c r="CE53" s="1">
        <f t="shared" si="155"/>
        <v>527057.37326772371</v>
      </c>
      <c r="CF53" s="1">
        <f t="shared" si="155"/>
        <v>1112496.7287113869</v>
      </c>
      <c r="CG53" s="1">
        <f t="shared" si="155"/>
        <v>565022.6923980373</v>
      </c>
      <c r="CH53" s="1">
        <f t="shared" si="155"/>
        <v>501433.26733240101</v>
      </c>
      <c r="CI53" s="1">
        <f t="shared" si="155"/>
        <v>814570.73320237931</v>
      </c>
      <c r="CJ53" s="1">
        <f t="shared" si="155"/>
        <v>1195037.8325240454</v>
      </c>
      <c r="CK53" s="1">
        <f t="shared" si="155"/>
        <v>742392.59632813931</v>
      </c>
      <c r="CL53" s="1">
        <f t="shared" ref="CL53" si="156">CL50-CL51</f>
        <v>720439.56499009137</v>
      </c>
    </row>
    <row r="54" spans="1:90" x14ac:dyDescent="0.35">
      <c r="A54" s="59"/>
      <c r="B54" s="1"/>
      <c r="C54" s="1"/>
      <c r="D54" s="1"/>
      <c r="E54" s="1"/>
      <c r="F54" s="1"/>
      <c r="G54" s="1"/>
      <c r="H54" s="1"/>
      <c r="I54" s="1"/>
      <c r="J54" s="1"/>
      <c r="K54" s="1"/>
      <c r="L54" s="1"/>
      <c r="M54" s="1"/>
      <c r="N54" s="1"/>
      <c r="O54" s="1"/>
      <c r="Q54" s="1"/>
      <c r="R54" s="1"/>
      <c r="S54" s="1"/>
      <c r="T54" s="1"/>
      <c r="U54" s="1"/>
      <c r="V54" s="1"/>
      <c r="W54" s="1"/>
      <c r="X54" s="1"/>
      <c r="Y54" s="1"/>
      <c r="Z54" s="1"/>
      <c r="AA54" s="1"/>
      <c r="AB54" s="1"/>
      <c r="AC54" s="1"/>
      <c r="AD54" s="1"/>
      <c r="AF54" s="1"/>
      <c r="AG54" s="1"/>
      <c r="AH54" s="1"/>
      <c r="AI54" s="1"/>
      <c r="AJ54" s="1"/>
      <c r="AK54" s="1"/>
      <c r="AL54" s="1"/>
      <c r="AM54" s="1"/>
      <c r="AN54" s="1"/>
      <c r="AO54" s="1"/>
      <c r="AP54" s="1"/>
      <c r="AQ54" s="1"/>
      <c r="AR54" s="1"/>
      <c r="AS54" s="1"/>
      <c r="AU54" s="1"/>
      <c r="AV54" s="1"/>
      <c r="AW54" s="1"/>
      <c r="AX54" s="1"/>
      <c r="AY54" s="1"/>
      <c r="AZ54" s="1"/>
      <c r="BA54" s="1"/>
      <c r="BB54" s="1"/>
      <c r="BC54" s="1"/>
      <c r="BD54" s="1"/>
      <c r="BE54" s="1"/>
      <c r="BF54" s="1"/>
      <c r="BG54" s="1"/>
      <c r="BH54" s="1"/>
      <c r="BJ54" s="1"/>
      <c r="BK54" s="1"/>
      <c r="BL54" s="1"/>
      <c r="BM54" s="1"/>
      <c r="BN54" s="1"/>
      <c r="BO54" s="1"/>
      <c r="BP54" s="1"/>
      <c r="BQ54" s="1"/>
      <c r="BR54" s="1"/>
      <c r="BS54" s="1"/>
      <c r="BT54" s="1"/>
      <c r="BU54" s="1"/>
      <c r="BV54" s="1"/>
      <c r="BW54" s="1"/>
      <c r="BY54" s="1"/>
      <c r="BZ54" s="1"/>
      <c r="CA54" s="38"/>
      <c r="CB54" s="1"/>
      <c r="CC54" s="1"/>
      <c r="CD54" s="1"/>
      <c r="CE54" s="1"/>
      <c r="CF54" s="1"/>
      <c r="CG54" s="1"/>
      <c r="CH54" s="1"/>
      <c r="CI54" s="1"/>
      <c r="CJ54" s="1"/>
      <c r="CK54" s="1"/>
      <c r="CL54" s="1"/>
    </row>
    <row r="55" spans="1:90" s="58" customFormat="1" x14ac:dyDescent="0.35">
      <c r="A55" s="60" t="s">
        <v>84</v>
      </c>
      <c r="B55" s="41">
        <f>B33-B34+B53</f>
        <v>57202655.94433853</v>
      </c>
      <c r="C55" s="41">
        <f t="shared" ref="C55:N55" si="157">C33-C34+C53</f>
        <v>55196345.1531386</v>
      </c>
      <c r="D55" s="41">
        <f t="shared" si="157"/>
        <v>78331438.580282032</v>
      </c>
      <c r="E55" s="41">
        <f t="shared" si="157"/>
        <v>62339820.791720971</v>
      </c>
      <c r="F55" s="41">
        <f t="shared" si="157"/>
        <v>94866731.222878218</v>
      </c>
      <c r="G55" s="41">
        <f t="shared" si="157"/>
        <v>85641110.991520688</v>
      </c>
      <c r="H55" s="41">
        <f t="shared" si="157"/>
        <v>80235814.519545749</v>
      </c>
      <c r="I55" s="41">
        <f t="shared" si="157"/>
        <v>88037384.100204587</v>
      </c>
      <c r="J55" s="41">
        <f t="shared" si="157"/>
        <v>91356307.425268829</v>
      </c>
      <c r="K55" s="41">
        <f t="shared" si="157"/>
        <v>91686227.198338479</v>
      </c>
      <c r="L55" s="41">
        <f t="shared" si="157"/>
        <v>102427946.67964642</v>
      </c>
      <c r="M55" s="41">
        <f t="shared" si="157"/>
        <v>116032784.93498696</v>
      </c>
      <c r="N55" s="41">
        <f t="shared" si="157"/>
        <v>103499173.56200121</v>
      </c>
      <c r="O55" s="41">
        <f t="shared" ref="O55" si="158">O33-O34+O53</f>
        <v>106208154.25227442</v>
      </c>
      <c r="P55" s="40"/>
      <c r="Q55" s="41">
        <f t="shared" ref="Q55:AC55" si="159">Q33-Q34+Q53</f>
        <v>9777919.7144571207</v>
      </c>
      <c r="R55" s="41">
        <f t="shared" si="159"/>
        <v>9434971.5503423177</v>
      </c>
      <c r="S55" s="41">
        <f t="shared" si="159"/>
        <v>13389562.161260609</v>
      </c>
      <c r="T55" s="41">
        <f t="shared" si="159"/>
        <v>10656039.525651112</v>
      </c>
      <c r="U55" s="41">
        <f t="shared" si="159"/>
        <v>16216017.703319401</v>
      </c>
      <c r="V55" s="41">
        <f t="shared" si="159"/>
        <v>14639038.93460523</v>
      </c>
      <c r="W55" s="41">
        <f t="shared" si="159"/>
        <v>13715086.120469509</v>
      </c>
      <c r="X55" s="41">
        <f t="shared" si="159"/>
        <v>15048645.19647924</v>
      </c>
      <c r="Y55" s="41">
        <f t="shared" si="159"/>
        <v>15615964.410511822</v>
      </c>
      <c r="Z55" s="41">
        <f t="shared" si="159"/>
        <v>15672359.153029053</v>
      </c>
      <c r="AA55" s="41">
        <f t="shared" si="159"/>
        <v>17508491.350372002</v>
      </c>
      <c r="AB55" s="41">
        <f t="shared" si="159"/>
        <v>19834031.070920184</v>
      </c>
      <c r="AC55" s="41">
        <f t="shared" si="159"/>
        <v>17691601.77783794</v>
      </c>
      <c r="AD55" s="41">
        <f t="shared" ref="AD55" si="160">AD33-AD34+AD53</f>
        <v>18154660.372116525</v>
      </c>
      <c r="AE55" s="40"/>
      <c r="AF55" s="41">
        <f t="shared" ref="AF55:AR55" si="161">AF33-AF34+AF53</f>
        <v>29133476.839248508</v>
      </c>
      <c r="AG55" s="41">
        <f t="shared" si="161"/>
        <v>28111656.995347701</v>
      </c>
      <c r="AH55" s="41">
        <f t="shared" si="161"/>
        <v>39894426.47355821</v>
      </c>
      <c r="AI55" s="41">
        <f t="shared" si="161"/>
        <v>31749849.639250189</v>
      </c>
      <c r="AJ55" s="41">
        <f t="shared" si="161"/>
        <v>48315898.471327454</v>
      </c>
      <c r="AK55" s="41">
        <f t="shared" si="161"/>
        <v>43617263.610745259</v>
      </c>
      <c r="AL55" s="41">
        <f t="shared" si="161"/>
        <v>40864330.604823522</v>
      </c>
      <c r="AM55" s="41">
        <f t="shared" si="161"/>
        <v>44837692.382099673</v>
      </c>
      <c r="AN55" s="41">
        <f t="shared" si="161"/>
        <v>46528029.556584761</v>
      </c>
      <c r="AO55" s="41">
        <f t="shared" si="161"/>
        <v>46696058.643851019</v>
      </c>
      <c r="AP55" s="41">
        <f t="shared" si="161"/>
        <v>52166847.989077158</v>
      </c>
      <c r="AQ55" s="41">
        <f t="shared" si="161"/>
        <v>59095830.371692821</v>
      </c>
      <c r="AR55" s="41">
        <f t="shared" si="161"/>
        <v>52712426.129024081</v>
      </c>
      <c r="AS55" s="41">
        <f t="shared" ref="AS55" si="162">AS33-AS34+AS53</f>
        <v>54092117.368770659</v>
      </c>
      <c r="AT55" s="40"/>
      <c r="AU55" s="41">
        <f t="shared" ref="AU55:BG55" si="163">AU33-AU34+AU53</f>
        <v>263066.98577144142</v>
      </c>
      <c r="AV55" s="41">
        <f t="shared" si="163"/>
        <v>253840.24404680327</v>
      </c>
      <c r="AW55" s="41">
        <f t="shared" si="163"/>
        <v>360235.29149602319</v>
      </c>
      <c r="AX55" s="41">
        <f t="shared" si="163"/>
        <v>286692.08585642575</v>
      </c>
      <c r="AY55" s="41">
        <f t="shared" si="163"/>
        <v>436278.78147958656</v>
      </c>
      <c r="AZ55" s="41">
        <f t="shared" si="163"/>
        <v>393851.44893585186</v>
      </c>
      <c r="BA55" s="41">
        <f t="shared" si="163"/>
        <v>368993.24914409674</v>
      </c>
      <c r="BB55" s="41">
        <f t="shared" si="163"/>
        <v>404871.5726238155</v>
      </c>
      <c r="BC55" s="41">
        <f t="shared" si="163"/>
        <v>420134.83515450655</v>
      </c>
      <c r="BD55" s="41">
        <f t="shared" si="163"/>
        <v>421652.08988359082</v>
      </c>
      <c r="BE55" s="41">
        <f t="shared" si="163"/>
        <v>471051.56813594385</v>
      </c>
      <c r="BF55" s="41">
        <f t="shared" si="163"/>
        <v>533618.49165211478</v>
      </c>
      <c r="BG55" s="41">
        <f t="shared" si="163"/>
        <v>475978.17215488199</v>
      </c>
      <c r="BH55" s="41">
        <f t="shared" ref="BH55" si="164">BH33-BH34+BH53</f>
        <v>488436.0056545207</v>
      </c>
      <c r="BI55" s="40"/>
      <c r="BJ55" s="41">
        <f t="shared" ref="BJ55:BV55" si="165">BJ33-BJ34+BJ53</f>
        <v>21503629.730385907</v>
      </c>
      <c r="BK55" s="41">
        <f t="shared" si="165"/>
        <v>20749417.121446572</v>
      </c>
      <c r="BL55" s="41">
        <f t="shared" si="165"/>
        <v>29446364.398147523</v>
      </c>
      <c r="BM55" s="41">
        <f t="shared" si="165"/>
        <v>23434793.396100324</v>
      </c>
      <c r="BN55" s="41">
        <f t="shared" si="165"/>
        <v>35662313.720779501</v>
      </c>
      <c r="BO55" s="41">
        <f t="shared" si="165"/>
        <v>32194217.384810328</v>
      </c>
      <c r="BP55" s="41">
        <f t="shared" si="165"/>
        <v>30162257.644524548</v>
      </c>
      <c r="BQ55" s="41">
        <f t="shared" si="165"/>
        <v>33095024.677956916</v>
      </c>
      <c r="BR55" s="41">
        <f t="shared" si="165"/>
        <v>34342674.758316286</v>
      </c>
      <c r="BS55" s="41">
        <f t="shared" si="165"/>
        <v>34466698.241556644</v>
      </c>
      <c r="BT55" s="41">
        <f t="shared" si="165"/>
        <v>38504725.510069288</v>
      </c>
      <c r="BU55" s="41">
        <f t="shared" si="165"/>
        <v>43619059.336254567</v>
      </c>
      <c r="BV55" s="41">
        <f t="shared" si="165"/>
        <v>38907422.547719955</v>
      </c>
      <c r="BW55" s="41">
        <f t="shared" ref="BW55" si="166">BW33-BW34+BW53</f>
        <v>39925783.232689142</v>
      </c>
      <c r="BX55" s="40"/>
      <c r="BY55" s="41">
        <f t="shared" ref="BY55:CK55" si="167">BY33-BY34+BY53</f>
        <v>25057219.151905246</v>
      </c>
      <c r="BZ55" s="41">
        <f t="shared" si="167"/>
        <v>25600822.950993598</v>
      </c>
      <c r="CA55" s="41">
        <f t="shared" si="167"/>
        <v>33323062.392745625</v>
      </c>
      <c r="CB55" s="41">
        <f t="shared" si="167"/>
        <v>31546383.92575971</v>
      </c>
      <c r="CC55" s="41">
        <f t="shared" si="167"/>
        <v>44524398.541523688</v>
      </c>
      <c r="CD55" s="41">
        <f t="shared" si="167"/>
        <v>46226747.236549094</v>
      </c>
      <c r="CE55" s="41">
        <f t="shared" si="167"/>
        <v>51537028.261729911</v>
      </c>
      <c r="CF55" s="41">
        <f t="shared" si="167"/>
        <v>56697804.528844111</v>
      </c>
      <c r="CG55" s="41">
        <f t="shared" si="167"/>
        <v>53574717.069160677</v>
      </c>
      <c r="CH55" s="41">
        <f t="shared" si="167"/>
        <v>58957079.251986377</v>
      </c>
      <c r="CI55" s="41">
        <f t="shared" si="167"/>
        <v>62236490.804762132</v>
      </c>
      <c r="CJ55" s="41">
        <f t="shared" si="167"/>
        <v>69765736.808686137</v>
      </c>
      <c r="CK55" s="41">
        <f t="shared" si="167"/>
        <v>74152583.027346373</v>
      </c>
      <c r="CL55" s="41">
        <f t="shared" ref="CL55" si="168">CL33-CL34+CL53</f>
        <v>87413374.418769196</v>
      </c>
    </row>
    <row r="57" spans="1:90" x14ac:dyDescent="0.35">
      <c r="CA57" s="55"/>
    </row>
    <row r="58" spans="1:90" x14ac:dyDescent="0.35">
      <c r="CA58" s="55"/>
    </row>
    <row r="59" spans="1:90" x14ac:dyDescent="0.35">
      <c r="CA59" s="55"/>
    </row>
    <row r="60" spans="1:90" x14ac:dyDescent="0.35">
      <c r="CA60" s="55"/>
    </row>
    <row r="61" spans="1:90" x14ac:dyDescent="0.35">
      <c r="CA61" s="5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4" tint="-0.249977111117893"/>
  </sheetPr>
  <dimension ref="A1:DZ61"/>
  <sheetViews>
    <sheetView topLeftCell="B1" workbookViewId="0">
      <selection activeCell="B12" sqref="B12:O12"/>
    </sheetView>
  </sheetViews>
  <sheetFormatPr defaultColWidth="9.1796875" defaultRowHeight="14.5" x14ac:dyDescent="0.35"/>
  <cols>
    <col min="1" max="1" width="63" style="55" bestFit="1"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3" width="14.26953125" style="55" bestFit="1" customWidth="1"/>
    <col min="14" max="14" width="14.54296875" style="55" bestFit="1" customWidth="1"/>
    <col min="15" max="15" width="14.54296875" style="55" customWidth="1"/>
    <col min="16" max="16" width="5" style="55" customWidth="1"/>
    <col min="17" max="17" width="17.7265625" style="55" customWidth="1"/>
    <col min="18" max="18" width="14.453125" style="55" bestFit="1" customWidth="1"/>
    <col min="19" max="22" width="14" style="55" bestFit="1" customWidth="1"/>
    <col min="23" max="25" width="14.453125" style="55" bestFit="1" customWidth="1"/>
    <col min="26" max="26" width="15" style="55" customWidth="1"/>
    <col min="27" max="27" width="14.453125" style="55" bestFit="1" customWidth="1"/>
    <col min="28" max="29" width="13.54296875" style="55" bestFit="1" customWidth="1"/>
    <col min="30" max="30" width="13.54296875" style="55" customWidth="1"/>
    <col min="31" max="31" width="5.1796875" style="55"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4" width="13.54296875" style="55" bestFit="1" customWidth="1"/>
    <col min="45" max="45" width="13.54296875" style="55" customWidth="1"/>
    <col min="46" max="46" width="7.54296875" style="55" customWidth="1"/>
    <col min="47" max="48" width="12.54296875" style="55" bestFit="1" customWidth="1"/>
    <col min="49" max="57" width="15.7265625" style="55" customWidth="1"/>
    <col min="58" max="58" width="11.54296875" style="55" bestFit="1" customWidth="1"/>
    <col min="59" max="59" width="11" style="55" bestFit="1" customWidth="1"/>
    <col min="60" max="60" width="11" style="55" customWidth="1"/>
    <col min="61" max="61" width="6.81640625" style="55" customWidth="1"/>
    <col min="62" max="62" width="16.7265625" style="55" bestFit="1" customWidth="1"/>
    <col min="63"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3" width="14.26953125" style="55" bestFit="1" customWidth="1"/>
    <col min="74" max="74" width="13.54296875" style="55" bestFit="1" customWidth="1"/>
    <col min="75" max="75" width="13.54296875" style="55" customWidth="1"/>
    <col min="76" max="76" width="6.7265625" style="55" customWidth="1"/>
    <col min="77" max="78" width="14" style="55" bestFit="1" customWidth="1"/>
    <col min="79" max="79" width="14" style="58" bestFit="1" customWidth="1"/>
    <col min="80" max="85" width="14.453125" style="55" bestFit="1" customWidth="1"/>
    <col min="86" max="87" width="15.26953125" style="55" bestFit="1" customWidth="1"/>
    <col min="88" max="90" width="13.6328125" style="55" bestFit="1" customWidth="1"/>
    <col min="91" max="98" width="11.54296875" style="55" bestFit="1" customWidth="1"/>
    <col min="99" max="99" width="5.1796875" style="55" bestFit="1" customWidth="1"/>
    <col min="100" max="109" width="11.54296875" style="55" bestFit="1" customWidth="1"/>
    <col min="110" max="110" width="14.81640625" style="55" customWidth="1"/>
    <col min="111" max="16384" width="9.1796875" style="55"/>
  </cols>
  <sheetData>
    <row r="1" spans="1:109" x14ac:dyDescent="0.35">
      <c r="A1" s="56" t="s">
        <v>42</v>
      </c>
    </row>
    <row r="2" spans="1:109"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row>
    <row r="3" spans="1:109" x14ac:dyDescent="0.35">
      <c r="A3" s="59" t="s">
        <v>48</v>
      </c>
      <c r="B3" s="98">
        <f t="shared" ref="B3:O3" si="0">SUM(B17,Q17,AF17,AU17,BJ17,BY17)</f>
        <v>2497680901.8860049</v>
      </c>
      <c r="C3" s="98">
        <f t="shared" si="0"/>
        <v>2574172258.2963667</v>
      </c>
      <c r="D3" s="98">
        <f t="shared" si="0"/>
        <v>2597655321.5982127</v>
      </c>
      <c r="E3" s="98">
        <f t="shared" si="0"/>
        <v>2655385003.1922731</v>
      </c>
      <c r="F3" s="98">
        <f t="shared" si="0"/>
        <v>2706169355.3336701</v>
      </c>
      <c r="G3" s="98">
        <f t="shared" si="0"/>
        <v>2723122619.6551514</v>
      </c>
      <c r="H3" s="98">
        <f t="shared" si="0"/>
        <v>2909040100.3326182</v>
      </c>
      <c r="I3" s="98">
        <f t="shared" si="0"/>
        <v>3092390285.9548759</v>
      </c>
      <c r="J3" s="98">
        <f t="shared" si="0"/>
        <v>3296253903.4986205</v>
      </c>
      <c r="K3" s="98">
        <f t="shared" si="0"/>
        <v>3456377697.9511776</v>
      </c>
      <c r="L3" s="98">
        <f t="shared" si="0"/>
        <v>3572345661.0058537</v>
      </c>
      <c r="M3" s="98">
        <f t="shared" si="0"/>
        <v>3670172554.2308493</v>
      </c>
      <c r="N3" s="98">
        <f t="shared" si="0"/>
        <v>3714128826.4400005</v>
      </c>
      <c r="O3" s="98">
        <f t="shared" si="0"/>
        <v>3866418420.8099999</v>
      </c>
      <c r="P3" s="1"/>
      <c r="Q3" s="1"/>
      <c r="R3" s="1"/>
      <c r="S3" s="1"/>
      <c r="T3" s="1"/>
      <c r="U3" s="1"/>
      <c r="V3" s="1"/>
      <c r="W3" s="1"/>
      <c r="X3" s="1"/>
      <c r="Y3" s="1"/>
      <c r="Z3" s="1"/>
      <c r="AA3" s="1"/>
      <c r="AB3" s="1"/>
      <c r="AC3" s="1"/>
      <c r="AD3" s="1"/>
      <c r="AE3" s="1"/>
      <c r="AF3" s="1"/>
      <c r="AG3" s="1"/>
    </row>
    <row r="4" spans="1:109" x14ac:dyDescent="0.35">
      <c r="A4" s="59" t="s">
        <v>45</v>
      </c>
      <c r="B4" s="99">
        <f t="shared" ref="B4:N4" si="1">B17/B$3</f>
        <v>0.20944840336322917</v>
      </c>
      <c r="C4" s="99">
        <f t="shared" si="1"/>
        <v>0.20420308201590795</v>
      </c>
      <c r="D4" s="99">
        <f t="shared" si="1"/>
        <v>0.20162540816961763</v>
      </c>
      <c r="E4" s="99">
        <f t="shared" si="1"/>
        <v>0.19852604755334938</v>
      </c>
      <c r="F4" s="99">
        <f t="shared" si="1"/>
        <v>0.19269285142088424</v>
      </c>
      <c r="G4" s="99">
        <f t="shared" si="1"/>
        <v>0.190588335382229</v>
      </c>
      <c r="H4" s="99">
        <f t="shared" si="1"/>
        <v>0.18251716654195055</v>
      </c>
      <c r="I4" s="99">
        <f t="shared" si="1"/>
        <v>0.17349950170780706</v>
      </c>
      <c r="J4" s="99">
        <f t="shared" si="1"/>
        <v>0.16684211159391357</v>
      </c>
      <c r="K4" s="99">
        <f t="shared" si="1"/>
        <v>0.15720003732359775</v>
      </c>
      <c r="L4" s="99">
        <f t="shared" si="1"/>
        <v>0.15053779131674089</v>
      </c>
      <c r="M4" s="99">
        <f t="shared" si="1"/>
        <v>0.10649141438150556</v>
      </c>
      <c r="N4" s="99">
        <f t="shared" si="1"/>
        <v>0.11637390798969433</v>
      </c>
      <c r="O4" s="99">
        <f t="shared" ref="O4" si="2">O17/O$3</f>
        <v>0.11446351198773891</v>
      </c>
    </row>
    <row r="5" spans="1:109" x14ac:dyDescent="0.35">
      <c r="A5" s="67" t="s">
        <v>46</v>
      </c>
      <c r="B5" s="99">
        <f t="shared" ref="B5:O5" si="3">Q17/B$3</f>
        <v>3.6724728096748462E-2</v>
      </c>
      <c r="C5" s="99">
        <f t="shared" si="3"/>
        <v>3.7072470188512362E-2</v>
      </c>
      <c r="D5" s="99">
        <f t="shared" si="3"/>
        <v>3.7972440149465159E-2</v>
      </c>
      <c r="E5" s="99">
        <f t="shared" si="3"/>
        <v>3.8893658561719606E-2</v>
      </c>
      <c r="F5" s="99">
        <f t="shared" si="3"/>
        <v>4.0198936204901642E-2</v>
      </c>
      <c r="G5" s="99">
        <f t="shared" si="3"/>
        <v>4.3703819224373788E-2</v>
      </c>
      <c r="H5" s="99">
        <f t="shared" si="3"/>
        <v>4.4360411720710272E-2</v>
      </c>
      <c r="I5" s="99">
        <f t="shared" si="3"/>
        <v>4.3831880358414073E-2</v>
      </c>
      <c r="J5" s="99">
        <f t="shared" si="3"/>
        <v>4.3508874007391875E-2</v>
      </c>
      <c r="K5" s="99">
        <f t="shared" si="3"/>
        <v>4.2794212557647378E-2</v>
      </c>
      <c r="L5" s="99">
        <f t="shared" si="3"/>
        <v>4.2480611707050517E-2</v>
      </c>
      <c r="M5" s="99">
        <f t="shared" si="3"/>
        <v>4.3195550078942574E-2</v>
      </c>
      <c r="N5" s="99">
        <f t="shared" si="3"/>
        <v>4.2874665336429314E-2</v>
      </c>
      <c r="O5" s="99">
        <f t="shared" si="3"/>
        <v>4.1588282635047422E-2</v>
      </c>
    </row>
    <row r="6" spans="1:109" x14ac:dyDescent="0.35">
      <c r="A6" s="59" t="s">
        <v>49</v>
      </c>
      <c r="B6" s="99">
        <f t="shared" ref="B6:O6" si="4">AF17/B$3</f>
        <v>0.32780845231107453</v>
      </c>
      <c r="C6" s="99">
        <f t="shared" si="4"/>
        <v>0.31572634391656951</v>
      </c>
      <c r="D6" s="99">
        <f t="shared" si="4"/>
        <v>0.31189411908503772</v>
      </c>
      <c r="E6" s="99">
        <f t="shared" si="4"/>
        <v>0.30993081101225667</v>
      </c>
      <c r="F6" s="99">
        <f t="shared" si="4"/>
        <v>0.29604033301263888</v>
      </c>
      <c r="G6" s="99">
        <f t="shared" si="4"/>
        <v>0.27856158907443196</v>
      </c>
      <c r="H6" s="99">
        <f t="shared" si="4"/>
        <v>0.2661096250852637</v>
      </c>
      <c r="I6" s="99">
        <f t="shared" si="4"/>
        <v>0.25185952192077021</v>
      </c>
      <c r="J6" s="99">
        <f t="shared" si="4"/>
        <v>0.24967641238248001</v>
      </c>
      <c r="K6" s="99">
        <f t="shared" si="4"/>
        <v>0.2459381993037667</v>
      </c>
      <c r="L6" s="99">
        <f t="shared" si="4"/>
        <v>0.24041301672092272</v>
      </c>
      <c r="M6" s="99">
        <f t="shared" si="4"/>
        <v>0.2196483946876914</v>
      </c>
      <c r="N6" s="99">
        <f t="shared" si="4"/>
        <v>0.22243504608101292</v>
      </c>
      <c r="O6" s="99">
        <f t="shared" si="4"/>
        <v>0.23256169816241073</v>
      </c>
    </row>
    <row r="7" spans="1:109" x14ac:dyDescent="0.35">
      <c r="A7" s="67" t="s">
        <v>50</v>
      </c>
      <c r="B7" s="99">
        <f t="shared" ref="B7:O7" si="5">AU17/B$3</f>
        <v>6.3510274938732691E-3</v>
      </c>
      <c r="C7" s="99">
        <f t="shared" si="5"/>
        <v>6.4111646194566531E-3</v>
      </c>
      <c r="D7" s="99">
        <f t="shared" si="5"/>
        <v>6.5668018225589504E-3</v>
      </c>
      <c r="E7" s="99">
        <f t="shared" si="5"/>
        <v>6.7261136477868595E-3</v>
      </c>
      <c r="F7" s="99">
        <f t="shared" si="5"/>
        <v>6.9518431392931717E-3</v>
      </c>
      <c r="G7" s="99">
        <f t="shared" si="5"/>
        <v>7.5069469679701246E-3</v>
      </c>
      <c r="H7" s="99">
        <f t="shared" si="5"/>
        <v>7.606863212761529E-3</v>
      </c>
      <c r="I7" s="99">
        <f t="shared" si="5"/>
        <v>7.4089184094928047E-3</v>
      </c>
      <c r="J7" s="99">
        <f t="shared" si="5"/>
        <v>7.3076468627890027E-3</v>
      </c>
      <c r="K7" s="99">
        <f t="shared" si="5"/>
        <v>7.1531920008786722E-3</v>
      </c>
      <c r="L7" s="99">
        <f t="shared" si="5"/>
        <v>7.0536735701282154E-3</v>
      </c>
      <c r="M7" s="99">
        <f t="shared" si="5"/>
        <v>5.9167458799542104E-3</v>
      </c>
      <c r="N7" s="99">
        <f t="shared" si="5"/>
        <v>5.9412780711623689E-3</v>
      </c>
      <c r="O7" s="99">
        <f t="shared" si="5"/>
        <v>5.6981442260417596E-3</v>
      </c>
    </row>
    <row r="8" spans="1:109" x14ac:dyDescent="0.35">
      <c r="A8" s="59" t="s">
        <v>51</v>
      </c>
      <c r="B8" s="99">
        <f t="shared" ref="B8:O8" si="6">BJ17/B$3</f>
        <v>0.2965531172562465</v>
      </c>
      <c r="C8" s="99">
        <f t="shared" si="6"/>
        <v>0.2999688150896051</v>
      </c>
      <c r="D8" s="99">
        <f t="shared" si="6"/>
        <v>0.30898488677130631</v>
      </c>
      <c r="E8" s="99">
        <f t="shared" si="6"/>
        <v>0.31748545960897601</v>
      </c>
      <c r="F8" s="99">
        <f t="shared" si="6"/>
        <v>0.32649486435219843</v>
      </c>
      <c r="G8" s="99">
        <f t="shared" si="6"/>
        <v>0.35271740982260108</v>
      </c>
      <c r="H8" s="99">
        <f t="shared" si="6"/>
        <v>0.36712752172343199</v>
      </c>
      <c r="I8" s="99">
        <f t="shared" si="6"/>
        <v>0.38607694152931132</v>
      </c>
      <c r="J8" s="99">
        <f t="shared" si="6"/>
        <v>0.39262390228177629</v>
      </c>
      <c r="K8" s="99">
        <f t="shared" si="6"/>
        <v>0.40334385333534267</v>
      </c>
      <c r="L8" s="99">
        <f t="shared" si="6"/>
        <v>0.40734526373726876</v>
      </c>
      <c r="M8" s="99">
        <f t="shared" si="6"/>
        <v>0.44756703595350833</v>
      </c>
      <c r="N8" s="99">
        <f t="shared" si="6"/>
        <v>0.43799618909268317</v>
      </c>
      <c r="O8" s="99">
        <f t="shared" si="6"/>
        <v>0.4270139573859465</v>
      </c>
    </row>
    <row r="9" spans="1:109" x14ac:dyDescent="0.35">
      <c r="A9" s="59" t="s">
        <v>52</v>
      </c>
      <c r="B9" s="99">
        <f t="shared" ref="B9:O9" si="7">BY17/B$3</f>
        <v>0.12311427147882809</v>
      </c>
      <c r="C9" s="99">
        <f t="shared" si="7"/>
        <v>0.13661812416994845</v>
      </c>
      <c r="D9" s="99">
        <f t="shared" si="7"/>
        <v>0.13295634400201414</v>
      </c>
      <c r="E9" s="99">
        <f t="shared" si="7"/>
        <v>0.12843790961591148</v>
      </c>
      <c r="F9" s="99">
        <f t="shared" si="7"/>
        <v>0.1376211718700836</v>
      </c>
      <c r="G9" s="99">
        <f t="shared" si="7"/>
        <v>0.12692189952839383</v>
      </c>
      <c r="H9" s="99">
        <f t="shared" si="7"/>
        <v>0.13227841171588203</v>
      </c>
      <c r="I9" s="99">
        <f t="shared" si="7"/>
        <v>0.13732323607420441</v>
      </c>
      <c r="J9" s="99">
        <f t="shared" si="7"/>
        <v>0.14004105287164931</v>
      </c>
      <c r="K9" s="99">
        <f t="shared" si="7"/>
        <v>0.14357050547876668</v>
      </c>
      <c r="L9" s="99">
        <f t="shared" si="7"/>
        <v>0.15216964294788876</v>
      </c>
      <c r="M9" s="99">
        <f t="shared" si="7"/>
        <v>0.17718085901839806</v>
      </c>
      <c r="N9" s="99">
        <f t="shared" si="7"/>
        <v>0.17437891342901771</v>
      </c>
      <c r="O9" s="99">
        <f t="shared" si="7"/>
        <v>0.17867440560281464</v>
      </c>
    </row>
    <row r="10" spans="1:109" x14ac:dyDescent="0.35">
      <c r="A10" s="59" t="s">
        <v>53</v>
      </c>
      <c r="B10" s="100">
        <f>SUM(B4:B9)</f>
        <v>1</v>
      </c>
      <c r="C10" s="100">
        <f t="shared" ref="C10:N10" si="8">SUM(C4:C9)</f>
        <v>1</v>
      </c>
      <c r="D10" s="100">
        <f t="shared" si="8"/>
        <v>1</v>
      </c>
      <c r="E10" s="100">
        <f t="shared" si="8"/>
        <v>1</v>
      </c>
      <c r="F10" s="100">
        <f t="shared" si="8"/>
        <v>1</v>
      </c>
      <c r="G10" s="100">
        <f t="shared" si="8"/>
        <v>0.99999999999999978</v>
      </c>
      <c r="H10" s="100">
        <f t="shared" si="8"/>
        <v>1</v>
      </c>
      <c r="I10" s="100">
        <f t="shared" si="8"/>
        <v>0.99999999999999989</v>
      </c>
      <c r="J10" s="100">
        <f t="shared" si="8"/>
        <v>1</v>
      </c>
      <c r="K10" s="100">
        <f t="shared" si="8"/>
        <v>0.99999999999999989</v>
      </c>
      <c r="L10" s="100">
        <f t="shared" si="8"/>
        <v>0.99999999999999978</v>
      </c>
      <c r="M10" s="100">
        <f t="shared" si="8"/>
        <v>1.0000000000000002</v>
      </c>
      <c r="N10" s="100">
        <f t="shared" si="8"/>
        <v>0.99999999999999978</v>
      </c>
      <c r="O10" s="100">
        <f t="shared" ref="O10" si="9">SUM(O4:O9)</f>
        <v>1</v>
      </c>
    </row>
    <row r="11" spans="1:109" x14ac:dyDescent="0.35">
      <c r="A11" s="59"/>
    </row>
    <row r="12" spans="1:109" x14ac:dyDescent="0.35">
      <c r="A12" s="59" t="s">
        <v>193</v>
      </c>
      <c r="B12" s="1">
        <f>Opex!E48</f>
        <v>112506535</v>
      </c>
      <c r="C12" s="1">
        <f>Opex!F48</f>
        <v>108991583</v>
      </c>
      <c r="D12" s="1">
        <f>Opex!G48</f>
        <v>126897568</v>
      </c>
      <c r="E12" s="1">
        <f>Opex!H48</f>
        <v>145514894</v>
      </c>
      <c r="F12" s="1">
        <f>Opex!I48</f>
        <v>147956514</v>
      </c>
      <c r="G12" s="1">
        <f>Opex!J48</f>
        <v>191519795</v>
      </c>
      <c r="H12" s="1">
        <f>Opex!K48</f>
        <v>203371860</v>
      </c>
      <c r="I12" s="1">
        <f>Opex!L48</f>
        <v>222412643</v>
      </c>
      <c r="J12" s="1">
        <f>Opex!M48</f>
        <v>233849701</v>
      </c>
      <c r="K12" s="1">
        <f>Opex!N48</f>
        <v>248377486.88966599</v>
      </c>
      <c r="L12" s="1">
        <f>Opex!O48</f>
        <v>211867163.09531</v>
      </c>
      <c r="M12" s="1">
        <f>Opex!P48</f>
        <v>248667398.95521599</v>
      </c>
      <c r="N12" s="1">
        <f>Opex!Q48</f>
        <v>249010831.26000002</v>
      </c>
      <c r="O12" s="1">
        <f>Opex!R48</f>
        <v>261706816.72</v>
      </c>
    </row>
    <row r="13" spans="1:109" x14ac:dyDescent="0.35">
      <c r="A13" s="59"/>
    </row>
    <row r="14" spans="1:109" x14ac:dyDescent="0.35">
      <c r="A14" s="59"/>
      <c r="B14" s="1"/>
      <c r="C14" s="1"/>
      <c r="Q14" s="56" t="s">
        <v>9</v>
      </c>
      <c r="BJ14" s="56" t="s">
        <v>190</v>
      </c>
      <c r="BY14" s="56" t="s">
        <v>192</v>
      </c>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6">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543342703.12237597</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432227686.31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442563831.25999999</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91726651.994204998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95430924.305787593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98639311.228327796</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103277637.66407099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108785129.274718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119010858.69521192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129046216.56281126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135545281.035496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143416295.78369513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147912961.88563463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151755428.90855637</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158535122.36463922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159242030.44999999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160797702.06999999</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818760910.81418002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812733995.72337103</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810193418.21643496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822985627.58916497</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801135277.14157796</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758557364.17566895</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774123570.45751095</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778847939.01302898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822996848.92728102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850055307.14781106</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858838397.13231599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806147509.76363003</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826152416.65999997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899180833.75</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15862840.0788002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16503442.1067765</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17058287.700251099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17860421.310100101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18812864.866641801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20442337.093031101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22128670.123668302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22911267.3189478</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24087859.496857699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24724133.300999802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25198160.1723992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21715478.338966399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22066672.149999999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22031409.800000001</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740695057.36568797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772171402.15769398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802636235.41490507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843046128.17728102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883550396.58374298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960492757.03410101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1067988682.6291981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1193900583.616411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1294188070.503166</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1394108699.2739692</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1455178085.4431171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1642648251.535018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1626774271.78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1651014630.78</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307500164.6222778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351678585.21876967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345374754.53707469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341052099.035456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372426197.95992839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345623895.53536773</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384803204.08980882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424657041.2717579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461610867.17823076</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496233893.22038651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543602563.72170043</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650284325.90436995</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647665749.09000003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690830013.14999998</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8251619.4699999997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7895875.6699999999</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2736171.6993290801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2324641.4866188401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4183876.79157861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2550957.6503025698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3143890.2360393498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3963061.5945505411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2038930.221692415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3391804.5162211885</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4193500.8595067598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1960636.9845784204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2562474.4093377567</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2340001.8061201214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3040075.13</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2784943.99</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24394591.5650771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19838445.637172598</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34348514.528222002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20327745.001452401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23152809.509391598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25259960.227049801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12231152.4132287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19456747.6995623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24078069.8788395</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11264265.681217</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14501961.677656399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11898856.232673399</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15772000.68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16042476.960000001</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473182.582716943</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402014.19479595398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723542.90722840396</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441152.40635947301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543691.79464594799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680729.82519793499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349632.98795396101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573321.25545128901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704287.62045719905</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327688.65999400901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425484.88095983898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320523.66551979998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421272.83</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384344.58</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22094354.221072439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18810099.04312741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34044357.599322304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20823239.365978811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25534606.461270228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31984408.809235502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16874221.185541369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29876086.965669502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38022862.045191601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18606753.761486217</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24571487.371459939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24245730.6499631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31056599.740000002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29579273.859999999</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9173180.8290241305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8565786.8378269486</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14649764.15769075</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8423986.8461757693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10763117.121041931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11509275.721327741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6079890.6246189754</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10628062.86524952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13559469.274674641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6655663.2456134399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9179030.1566516999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9598292.6332748495</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12364527.939999999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11951496.439999999</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-37001059.409999996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-39767821.390000001</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-3789726.1776970602</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-3983490.8682953799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-4156270.6713938499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-4431163.2210807297</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-4680197.9008942395</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-5140227.1755963601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-5431248.1278819302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-5713029.0724384896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-5969616.5431098295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-6233941.0659353901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-2945221.03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-3163206.4</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-3413136.98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-3525451.76</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-44565030.679271102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-46078310.641754203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-47729629.508745298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-50752741.855089702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-52272393.716237798</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-51498675.675433598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-53095245.039260499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-54947510.473888896</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-57305052.655420899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-59828823.017382801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-60904120.000254899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-63023017.421736903</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-64407466.369999997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-67380952.140000001</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-655380.07757057401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-688888.96765928704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-718768.81529147597</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-766307.63263337605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-809374.69345018803</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-888930.315044521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-939258.31378122198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-987988.38256250101</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-1032361.59280177</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-1078072.81787463</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-421296.85</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-452478.4</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-495286.17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-507983.35</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-34906917.373694196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-36855485.441866204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-38676026.921335399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-41473315.438844599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-43897347.670461297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-49421971.629972503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-52981829.667306297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-57970633.619328201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-61714918.409396999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-66191556.782839701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-71849244.180000007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-74487791.590000004</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-76837362.429999992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-79291942.400000006</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-22250160.102376938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-31476770.478099402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-34982158.411747001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-39249224.794849396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-48900814.446031302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-27147270.865817502</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-33369553.562531196</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-44679647.264591999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-55255477.301257998</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-67094151.158529893</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-27862083.289999999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-96211422.769999996</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-95408828.489999995</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-97186029.74000001</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-8541053.2573284991</v>
      </c>
      <c r="C20" s="53">
        <f t="shared" ref="C20:BR20" si="11">SUM(C18:C19)</f>
        <v>-12091549.870922398</v>
      </c>
      <c r="D20" s="53">
        <f t="shared" si="11"/>
        <v>-3365992.346901603</v>
      </c>
      <c r="E20" s="53">
        <f t="shared" si="11"/>
        <v>-13728588.0710067</v>
      </c>
      <c r="F20" s="53">
        <f t="shared" si="11"/>
        <v>-12322033.316573298</v>
      </c>
      <c r="G20" s="53">
        <f t="shared" si="11"/>
        <v>-11489592.976040401</v>
      </c>
      <c r="H20" s="53">
        <f t="shared" si="11"/>
        <v>-21169824.176906988</v>
      </c>
      <c r="I20" s="53">
        <f t="shared" si="11"/>
        <v>-17217446.882201701</v>
      </c>
      <c r="J20" s="53">
        <f t="shared" si="11"/>
        <v>-15550895.009393699</v>
      </c>
      <c r="K20" s="53">
        <f t="shared" si="11"/>
        <v>-25265475.49842019</v>
      </c>
      <c r="L20" s="53">
        <f t="shared" si="11"/>
        <v>-23825573.169613238</v>
      </c>
      <c r="M20" s="53">
        <f t="shared" si="11"/>
        <v>-27298228.647835162</v>
      </c>
      <c r="N20" s="53">
        <f t="shared" si="11"/>
        <v>-28749439.939999998</v>
      </c>
      <c r="O20" s="53">
        <f t="shared" ref="O20" si="12">SUM(O18:O19)</f>
        <v>-31871945.719999999</v>
      </c>
      <c r="P20" s="53">
        <f t="shared" si="11"/>
        <v>0</v>
      </c>
      <c r="Q20" s="53">
        <f t="shared" si="11"/>
        <v>-1053554.4783679801</v>
      </c>
      <c r="R20" s="53">
        <f t="shared" si="11"/>
        <v>-1658849.3816765398</v>
      </c>
      <c r="S20" s="53">
        <f t="shared" si="11"/>
        <v>27606.120184760075</v>
      </c>
      <c r="T20" s="53">
        <f t="shared" si="11"/>
        <v>-1880205.5707781599</v>
      </c>
      <c r="U20" s="53">
        <f t="shared" si="11"/>
        <v>-1536307.6648548897</v>
      </c>
      <c r="V20" s="53">
        <f t="shared" si="11"/>
        <v>-1177165.581045819</v>
      </c>
      <c r="W20" s="53">
        <f t="shared" si="11"/>
        <v>-3392317.9061895153</v>
      </c>
      <c r="X20" s="53">
        <f t="shared" si="11"/>
        <v>-2321224.5562173012</v>
      </c>
      <c r="Y20" s="53">
        <f t="shared" si="11"/>
        <v>-1776115.6836030697</v>
      </c>
      <c r="Z20" s="53">
        <f t="shared" si="11"/>
        <v>-4273304.0813569697</v>
      </c>
      <c r="AA20" s="53">
        <f t="shared" si="11"/>
        <v>-382746.62066224311</v>
      </c>
      <c r="AB20" s="53">
        <f t="shared" si="11"/>
        <v>-823204.59387987852</v>
      </c>
      <c r="AC20" s="53">
        <f t="shared" si="11"/>
        <v>-373061.85000000009</v>
      </c>
      <c r="AD20" s="53">
        <f t="shared" ref="AD20" si="13">SUM(AD18:AD19)</f>
        <v>-740507.76999999955</v>
      </c>
      <c r="AE20" s="53">
        <f t="shared" si="11"/>
        <v>0</v>
      </c>
      <c r="AF20" s="53">
        <f t="shared" si="11"/>
        <v>-20170439.114194002</v>
      </c>
      <c r="AG20" s="53">
        <f t="shared" si="11"/>
        <v>-26239865.004581604</v>
      </c>
      <c r="AH20" s="53">
        <f t="shared" si="11"/>
        <v>-13381114.980523296</v>
      </c>
      <c r="AI20" s="53">
        <f t="shared" si="11"/>
        <v>-30424996.8536373</v>
      </c>
      <c r="AJ20" s="53">
        <f t="shared" si="11"/>
        <v>-29119584.2068462</v>
      </c>
      <c r="AK20" s="53">
        <f t="shared" si="11"/>
        <v>-26238715.448383797</v>
      </c>
      <c r="AL20" s="53">
        <f t="shared" si="11"/>
        <v>-40864092.626031801</v>
      </c>
      <c r="AM20" s="53">
        <f t="shared" si="11"/>
        <v>-35490762.774326593</v>
      </c>
      <c r="AN20" s="53">
        <f t="shared" si="11"/>
        <v>-33226982.776581399</v>
      </c>
      <c r="AO20" s="53">
        <f t="shared" si="11"/>
        <v>-48564557.336165801</v>
      </c>
      <c r="AP20" s="53">
        <f t="shared" si="11"/>
        <v>-46402158.322598502</v>
      </c>
      <c r="AQ20" s="53">
        <f t="shared" si="11"/>
        <v>-51124161.189063504</v>
      </c>
      <c r="AR20" s="53">
        <f t="shared" si="11"/>
        <v>-48635465.689999998</v>
      </c>
      <c r="AS20" s="53">
        <f t="shared" ref="AS20" si="14">SUM(AS18:AS19)</f>
        <v>-51338475.18</v>
      </c>
      <c r="AT20" s="53">
        <f t="shared" si="11"/>
        <v>0</v>
      </c>
      <c r="AU20" s="53">
        <f t="shared" si="11"/>
        <v>-182197.49485363101</v>
      </c>
      <c r="AV20" s="53">
        <f t="shared" si="11"/>
        <v>-286874.77286333306</v>
      </c>
      <c r="AW20" s="53">
        <f t="shared" si="11"/>
        <v>4774.0919369279873</v>
      </c>
      <c r="AX20" s="53">
        <f t="shared" si="11"/>
        <v>-325155.22627390304</v>
      </c>
      <c r="AY20" s="53">
        <f t="shared" si="11"/>
        <v>-265682.89880424005</v>
      </c>
      <c r="AZ20" s="53">
        <f t="shared" si="11"/>
        <v>-208200.48984658602</v>
      </c>
      <c r="BA20" s="53">
        <f t="shared" si="11"/>
        <v>-589625.32582726097</v>
      </c>
      <c r="BB20" s="53">
        <f t="shared" si="11"/>
        <v>-414667.127111212</v>
      </c>
      <c r="BC20" s="53">
        <f t="shared" si="11"/>
        <v>-328073.97234457091</v>
      </c>
      <c r="BD20" s="53">
        <f t="shared" si="11"/>
        <v>-750384.15788062103</v>
      </c>
      <c r="BE20" s="53">
        <f t="shared" si="11"/>
        <v>4188.0309598390013</v>
      </c>
      <c r="BF20" s="53">
        <f t="shared" si="11"/>
        <v>-131954.73448020004</v>
      </c>
      <c r="BG20" s="53">
        <f t="shared" si="11"/>
        <v>-74013.339999999967</v>
      </c>
      <c r="BH20" s="53">
        <f t="shared" ref="BH20" si="15">SUM(BH18:BH19)</f>
        <v>-123638.76999999996</v>
      </c>
      <c r="BI20" s="53">
        <f t="shared" si="11"/>
        <v>0</v>
      </c>
      <c r="BJ20" s="53">
        <f t="shared" si="11"/>
        <v>-12812563.152621757</v>
      </c>
      <c r="BK20" s="53">
        <f t="shared" si="11"/>
        <v>-18045386.398738794</v>
      </c>
      <c r="BL20" s="53">
        <f t="shared" si="11"/>
        <v>-4631669.322013095</v>
      </c>
      <c r="BM20" s="53">
        <f t="shared" si="11"/>
        <v>-20650076.072865788</v>
      </c>
      <c r="BN20" s="53">
        <f t="shared" si="11"/>
        <v>-18362741.209191069</v>
      </c>
      <c r="BO20" s="53">
        <f t="shared" si="11"/>
        <v>-17437562.820737001</v>
      </c>
      <c r="BP20" s="53">
        <f t="shared" si="11"/>
        <v>-36107608.481764928</v>
      </c>
      <c r="BQ20" s="53">
        <f t="shared" si="11"/>
        <v>-28094546.653658699</v>
      </c>
      <c r="BR20" s="53">
        <f t="shared" si="11"/>
        <v>-23692056.364205398</v>
      </c>
      <c r="BS20" s="53">
        <f t="shared" ref="BS20:CK20" si="16">SUM(BS18:BS19)</f>
        <v>-47584803.021353483</v>
      </c>
      <c r="BT20" s="53">
        <f t="shared" si="16"/>
        <v>-47277756.808540069</v>
      </c>
      <c r="BU20" s="53">
        <f t="shared" si="16"/>
        <v>-50242060.940036908</v>
      </c>
      <c r="BV20" s="53">
        <f t="shared" si="16"/>
        <v>-45780762.68999999</v>
      </c>
      <c r="BW20" s="53">
        <f t="shared" ref="BW20" si="17">SUM(BW18:BW19)</f>
        <v>-49712668.540000007</v>
      </c>
      <c r="BX20" s="53">
        <f t="shared" si="16"/>
        <v>0</v>
      </c>
      <c r="BY20" s="53">
        <f t="shared" si="16"/>
        <v>-13076979.273352807</v>
      </c>
      <c r="BZ20" s="53">
        <f t="shared" si="16"/>
        <v>-22910983.640272453</v>
      </c>
      <c r="CA20" s="53">
        <f t="shared" si="16"/>
        <v>-20332394.254056253</v>
      </c>
      <c r="CB20" s="53">
        <f t="shared" si="16"/>
        <v>-30825237.948673628</v>
      </c>
      <c r="CC20" s="53">
        <f t="shared" si="16"/>
        <v>-38137697.324989371</v>
      </c>
      <c r="CD20" s="53">
        <f t="shared" si="16"/>
        <v>-15637995.144489761</v>
      </c>
      <c r="CE20" s="53">
        <f t="shared" si="16"/>
        <v>-27289662.937912218</v>
      </c>
      <c r="CF20" s="53">
        <f t="shared" si="16"/>
        <v>-34051584.399342477</v>
      </c>
      <c r="CG20" s="53">
        <f t="shared" si="16"/>
        <v>-41696008.026583359</v>
      </c>
      <c r="CH20" s="53">
        <f t="shared" si="16"/>
        <v>-60438487.912916452</v>
      </c>
      <c r="CI20" s="53">
        <f t="shared" si="16"/>
        <v>-18683053.133348301</v>
      </c>
      <c r="CJ20" s="53">
        <f t="shared" si="16"/>
        <v>-86613130.136725143</v>
      </c>
      <c r="CK20" s="53">
        <f t="shared" si="16"/>
        <v>-83044300.549999997</v>
      </c>
      <c r="CL20" s="53">
        <f t="shared" ref="CL20" si="18">SUM(CL18:CL19)</f>
        <v>-85234533.300000012</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39085584.899999999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67638184.120000005</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4757826.7899505496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4867236.3042167602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4610720.3155589197</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7387697.18142475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11762037.085348224</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11212523.448645119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9891382.3788748011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10192239.304416047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6272781.7855427312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8115771.1042791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7162440.0767449848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1530112.6800000002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1928733.47</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23790683.32</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14143524.023385201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23699287.497646101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26173324.353253402</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8574646.4060496408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-13458328.7590627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41804921.730225503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45588461.181550398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79639672.688578799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60285440.997111298</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57347647.320670702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-6288729.0460874103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71129068.082765907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121663882.78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97742680.260000005</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822799.52282990701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841720.36633800506</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797359.51791205595</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1277598.78281557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1895155.12519351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1894533.5204839101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1372222.52110671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1591259.3050210699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964347.77648672205</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1224411.0292799999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-3486869.8643926801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483148.55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38750.980000000003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1650966.46</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44288907.944627196</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48510219.655949995</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45041562.084389195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61154344.479328603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95305101.659548506</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124933488.41583309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162019509.4689776</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128382033.5404143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123612685.1350092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108654189.1905015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234747922.90043464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34368081.189999998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70021121.689999998</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81123699.439999998</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60853399.869844303</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22438152.958577998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18318738.752437599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66549336.8731457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12656394.90042899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57168303.698930606</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68624500.119861901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72911410.305815101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78877034.068739101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110195158.41423041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127406258.1260172</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86429110.299999997</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128758561.00999999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106636298.17</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-3598000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-5831000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-2309000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-4350000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-1321000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-2351000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-1481000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-1906000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-2558000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-2388000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-2041442.81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-2434556.98</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-2549996.39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-3241463.45</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543342703.12237597</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442563831.26999998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478330069.66000003</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95430924.305787593</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98639311.228327796</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103277637.66407099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108785129.274718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119010858.69521192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129046216.56281126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135545281.035496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143416295.78369513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147912961.88563463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151755428.90855637</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158535122.36463922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442563831.26999998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478330069.66000003</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812733995.72337103</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810193418.21643496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822985627.58916497</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801135277.14157796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758557364.17566895</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774123570.45751095</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778847939.01302898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822996848.92728102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850055307.14781106</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858838397.13231599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806147509.76363003</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826152416.65733194</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899180833.75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945585038.83000004</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16503442.1067765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17058287.700251099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17860421.310100101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18812864.866641801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20442337.093031101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22128670.123668302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22911267.3189478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24087859.496857699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24724133.300999802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25198160.1723992</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21715478.338966399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22066672.154486202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22031409.789999999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23558737.489999998</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772171402.15769398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802636235.41490507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843046128.17728102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883550396.58374298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960492757.03410101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1067988682.6291981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1193900583.616411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1294188070.503166</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1394108699.2739701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1455178085.4431171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1642648251.535008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1626774271.784977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1651014630.78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1682425661.6800001</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351678585.21876967</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345374754.53707469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341052099.035456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372426197.95992839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345623895.53536773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384803204.08980882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424657041.2717579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461610867.17823076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496233893.22038651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543602563.72170043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650284325.904369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647665749.08764505</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690830013.15999997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708990314.56999993</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x14ac:dyDescent="0.35">
      <c r="A24" s="59"/>
    </row>
    <row r="25" spans="1:130" x14ac:dyDescent="0.35">
      <c r="A25" s="61" t="s">
        <v>59</v>
      </c>
    </row>
    <row r="26" spans="1:130" x14ac:dyDescent="0.35">
      <c r="A26" s="62" t="s">
        <v>60</v>
      </c>
      <c r="B26" s="4">
        <f>B17</f>
        <v>523135277.01085401</v>
      </c>
      <c r="C26" s="4">
        <f t="shared" ref="C26:BR26" si="19">C17</f>
        <v>525653908.78396797</v>
      </c>
      <c r="D26" s="4">
        <f t="shared" si="19"/>
        <v>523753314.50121897</v>
      </c>
      <c r="E26" s="4">
        <f t="shared" si="19"/>
        <v>527163089.41619998</v>
      </c>
      <c r="F26" s="4">
        <f t="shared" si="19"/>
        <v>521459489.507061</v>
      </c>
      <c r="G26" s="4">
        <f t="shared" si="19"/>
        <v>518995407.12177002</v>
      </c>
      <c r="H26" s="4">
        <f t="shared" si="19"/>
        <v>530949756.469621</v>
      </c>
      <c r="I26" s="4">
        <f t="shared" si="19"/>
        <v>536528173.69923401</v>
      </c>
      <c r="J26" s="4">
        <f t="shared" si="19"/>
        <v>549953961.60939002</v>
      </c>
      <c r="K26" s="4">
        <f t="shared" si="19"/>
        <v>543342703.12237597</v>
      </c>
      <c r="L26" s="4">
        <f t="shared" si="19"/>
        <v>537773025.62776399</v>
      </c>
      <c r="M26" s="4">
        <f t="shared" si="19"/>
        <v>390841866.32422602</v>
      </c>
      <c r="N26" s="4">
        <f t="shared" si="19"/>
        <v>432227686.31</v>
      </c>
      <c r="O26" s="4">
        <f t="shared" ref="O26" si="20">O17</f>
        <v>442563831.25999999</v>
      </c>
      <c r="P26" s="4"/>
      <c r="Q26" s="4">
        <f t="shared" si="19"/>
        <v>91726651.994204998</v>
      </c>
      <c r="R26" s="4">
        <f t="shared" si="19"/>
        <v>95430924.305787593</v>
      </c>
      <c r="S26" s="4">
        <f t="shared" si="19"/>
        <v>98639311.228327796</v>
      </c>
      <c r="T26" s="4">
        <f t="shared" si="19"/>
        <v>103277637.66407099</v>
      </c>
      <c r="U26" s="4">
        <f t="shared" si="19"/>
        <v>108785129.274718</v>
      </c>
      <c r="V26" s="4">
        <f t="shared" si="19"/>
        <v>119010858.69521192</v>
      </c>
      <c r="W26" s="4">
        <f t="shared" si="19"/>
        <v>129046216.56281126</v>
      </c>
      <c r="X26" s="4">
        <f t="shared" si="19"/>
        <v>135545281.035496</v>
      </c>
      <c r="Y26" s="4">
        <f t="shared" si="19"/>
        <v>143416295.78369513</v>
      </c>
      <c r="Z26" s="4">
        <f t="shared" si="19"/>
        <v>147912961.88563463</v>
      </c>
      <c r="AA26" s="4">
        <f t="shared" si="19"/>
        <v>151755428.90855637</v>
      </c>
      <c r="AB26" s="4">
        <f t="shared" si="19"/>
        <v>158535122.36463922</v>
      </c>
      <c r="AC26" s="4">
        <f t="shared" si="19"/>
        <v>159242030.44999999</v>
      </c>
      <c r="AD26" s="4">
        <f t="shared" ref="AD26" si="21">AD17</f>
        <v>160797702.06999999</v>
      </c>
      <c r="AE26" s="4"/>
      <c r="AF26" s="4">
        <f t="shared" si="19"/>
        <v>818760910.81418002</v>
      </c>
      <c r="AG26" s="4">
        <f t="shared" si="19"/>
        <v>812733995.72337103</v>
      </c>
      <c r="AH26" s="4">
        <f t="shared" si="19"/>
        <v>810193418.21643496</v>
      </c>
      <c r="AI26" s="4">
        <f t="shared" si="19"/>
        <v>822985627.58916497</v>
      </c>
      <c r="AJ26" s="4">
        <f t="shared" si="19"/>
        <v>801135277.14157796</v>
      </c>
      <c r="AK26" s="4">
        <f t="shared" si="19"/>
        <v>758557364.17566895</v>
      </c>
      <c r="AL26" s="4">
        <f t="shared" si="19"/>
        <v>774123570.45751095</v>
      </c>
      <c r="AM26" s="4">
        <f t="shared" si="19"/>
        <v>778847939.01302898</v>
      </c>
      <c r="AN26" s="4">
        <f t="shared" si="19"/>
        <v>822996848.92728102</v>
      </c>
      <c r="AO26" s="4">
        <f t="shared" si="19"/>
        <v>850055307.14781106</v>
      </c>
      <c r="AP26" s="4">
        <f t="shared" si="19"/>
        <v>858838397.13231599</v>
      </c>
      <c r="AQ26" s="4">
        <f t="shared" si="19"/>
        <v>806147509.76363003</v>
      </c>
      <c r="AR26" s="4">
        <f t="shared" si="19"/>
        <v>826152416.65999997</v>
      </c>
      <c r="AS26" s="4">
        <f t="shared" ref="AS26" si="22">AS17</f>
        <v>899180833.75</v>
      </c>
      <c r="AT26" s="4"/>
      <c r="AU26" s="4">
        <f t="shared" si="19"/>
        <v>15862840.0788002</v>
      </c>
      <c r="AV26" s="4">
        <f t="shared" si="19"/>
        <v>16503442.1067765</v>
      </c>
      <c r="AW26" s="4">
        <f t="shared" si="19"/>
        <v>17058287.700251099</v>
      </c>
      <c r="AX26" s="4">
        <f t="shared" si="19"/>
        <v>17860421.310100101</v>
      </c>
      <c r="AY26" s="4">
        <f t="shared" si="19"/>
        <v>18812864.866641801</v>
      </c>
      <c r="AZ26" s="4">
        <f t="shared" si="19"/>
        <v>20442337.093031101</v>
      </c>
      <c r="BA26" s="4">
        <f t="shared" si="19"/>
        <v>22128670.123668302</v>
      </c>
      <c r="BB26" s="4">
        <f t="shared" si="19"/>
        <v>22911267.3189478</v>
      </c>
      <c r="BC26" s="4">
        <f t="shared" si="19"/>
        <v>24087859.496857699</v>
      </c>
      <c r="BD26" s="4">
        <f t="shared" si="19"/>
        <v>24724133.300999802</v>
      </c>
      <c r="BE26" s="4">
        <f t="shared" si="19"/>
        <v>25198160.1723992</v>
      </c>
      <c r="BF26" s="4">
        <f t="shared" si="19"/>
        <v>21715478.338966399</v>
      </c>
      <c r="BG26" s="4">
        <f t="shared" si="19"/>
        <v>22066672.149999999</v>
      </c>
      <c r="BH26" s="4">
        <f t="shared" ref="BH26" si="23">BH17</f>
        <v>22031409.800000001</v>
      </c>
      <c r="BI26" s="4"/>
      <c r="BJ26" s="4">
        <f t="shared" si="19"/>
        <v>740695057.36568797</v>
      </c>
      <c r="BK26" s="4">
        <f t="shared" si="19"/>
        <v>772171402.15769398</v>
      </c>
      <c r="BL26" s="4">
        <f t="shared" si="19"/>
        <v>802636235.41490507</v>
      </c>
      <c r="BM26" s="4">
        <f t="shared" si="19"/>
        <v>843046128.17728102</v>
      </c>
      <c r="BN26" s="4">
        <f t="shared" si="19"/>
        <v>883550396.58374298</v>
      </c>
      <c r="BO26" s="4">
        <f t="shared" si="19"/>
        <v>960492757.03410101</v>
      </c>
      <c r="BP26" s="4">
        <f t="shared" si="19"/>
        <v>1067988682.6291981</v>
      </c>
      <c r="BQ26" s="4">
        <f t="shared" si="19"/>
        <v>1193900583.616411</v>
      </c>
      <c r="BR26" s="4">
        <f t="shared" si="19"/>
        <v>1294188070.503166</v>
      </c>
      <c r="BS26" s="4">
        <f t="shared" ref="BS26:BV26" si="24">BS17</f>
        <v>1394108699.2739692</v>
      </c>
      <c r="BT26" s="4">
        <f t="shared" si="24"/>
        <v>1455178085.4431171</v>
      </c>
      <c r="BU26" s="4">
        <f t="shared" si="24"/>
        <v>1642648251.535018</v>
      </c>
      <c r="BV26" s="4">
        <f t="shared" si="24"/>
        <v>1626774271.78</v>
      </c>
      <c r="BW26" s="4">
        <f t="shared" ref="BW26" si="25">BW17</f>
        <v>1651014630.78</v>
      </c>
      <c r="BX26" s="4"/>
      <c r="BY26" s="4">
        <f t="shared" ref="BY26:CK26" si="26">BY17</f>
        <v>307500164.6222778</v>
      </c>
      <c r="BZ26" s="4">
        <f t="shared" si="26"/>
        <v>351678585.21876967</v>
      </c>
      <c r="CA26" s="2">
        <f t="shared" si="26"/>
        <v>345374754.53707469</v>
      </c>
      <c r="CB26" s="4">
        <f t="shared" si="26"/>
        <v>341052099.035456</v>
      </c>
      <c r="CC26" s="4">
        <f t="shared" si="26"/>
        <v>372426197.95992839</v>
      </c>
      <c r="CD26" s="4">
        <f t="shared" si="26"/>
        <v>345623895.53536773</v>
      </c>
      <c r="CE26" s="4">
        <f t="shared" si="26"/>
        <v>384803204.08980882</v>
      </c>
      <c r="CF26" s="4">
        <f t="shared" si="26"/>
        <v>424657041.2717579</v>
      </c>
      <c r="CG26" s="4">
        <f t="shared" si="26"/>
        <v>461610867.17823076</v>
      </c>
      <c r="CH26" s="4">
        <f t="shared" si="26"/>
        <v>496233893.22038651</v>
      </c>
      <c r="CI26" s="4">
        <f t="shared" si="26"/>
        <v>543602563.72170043</v>
      </c>
      <c r="CJ26" s="4">
        <f t="shared" si="26"/>
        <v>650284325.90436995</v>
      </c>
      <c r="CK26" s="4">
        <f t="shared" si="26"/>
        <v>647665749.09000003</v>
      </c>
      <c r="CL26" s="4">
        <f t="shared" ref="CL26" si="27">CL17</f>
        <v>690830013.14999998</v>
      </c>
    </row>
    <row r="27" spans="1:130" x14ac:dyDescent="0.35">
      <c r="A27" s="62" t="s">
        <v>61</v>
      </c>
      <c r="B27" s="4">
        <f>WACC!$C$14*B26</f>
        <v>209254110.80434161</v>
      </c>
      <c r="C27" s="4">
        <f>WACC!$D$14*C26</f>
        <v>210261563.51358721</v>
      </c>
      <c r="D27" s="4">
        <f>WACC!$E$14*D26</f>
        <v>209501325.80048761</v>
      </c>
      <c r="E27" s="4">
        <f>WACC!$F$14*E26</f>
        <v>210865235.76648</v>
      </c>
      <c r="F27" s="4">
        <f>WACC!$G$14*F26</f>
        <v>208583795.80282441</v>
      </c>
      <c r="G27" s="4">
        <f>WACC!$H$14*G26</f>
        <v>207598162.84870803</v>
      </c>
      <c r="H27" s="4">
        <f>WACC!$I$14*H26</f>
        <v>212379902.58784842</v>
      </c>
      <c r="I27" s="4">
        <f>WACC!$J$14*I26</f>
        <v>214611269.47969362</v>
      </c>
      <c r="J27" s="4">
        <f>WACC!$K$14*J26</f>
        <v>219981584.64375603</v>
      </c>
      <c r="K27" s="4">
        <f>WACC!$L$14*K26</f>
        <v>217337081.24895039</v>
      </c>
      <c r="L27" s="4">
        <f>WACC!M$14*L26</f>
        <v>215109210.25110561</v>
      </c>
      <c r="M27" s="4">
        <f>WACC!N$14*M26</f>
        <v>156336746.52969041</v>
      </c>
      <c r="N27" s="4">
        <f>WACC!O$14*N26</f>
        <v>172891074.52400002</v>
      </c>
      <c r="O27" s="4">
        <f>WACC!P$14*O26</f>
        <v>177025532.50400001</v>
      </c>
      <c r="Q27" s="4">
        <f>WACC!$C$14*Q26</f>
        <v>36690660.797682002</v>
      </c>
      <c r="R27" s="4">
        <f>WACC!$D$14*R26</f>
        <v>38172369.722315036</v>
      </c>
      <c r="S27" s="4">
        <f>WACC!$E$14*S26</f>
        <v>39455724.491331123</v>
      </c>
      <c r="T27" s="4">
        <f>WACC!$F$14*T26</f>
        <v>41311055.065628402</v>
      </c>
      <c r="U27" s="4">
        <f>WACC!$G$14*U26</f>
        <v>43514051.709887207</v>
      </c>
      <c r="V27" s="4">
        <f>WACC!$H$14*V26</f>
        <v>47604343.478084773</v>
      </c>
      <c r="W27" s="4">
        <f>WACC!$I$14*W26</f>
        <v>51618486.625124507</v>
      </c>
      <c r="X27" s="4">
        <f>WACC!$J$14*X26</f>
        <v>54218112.414198399</v>
      </c>
      <c r="Y27" s="4">
        <f>WACC!$K$14*Y26</f>
        <v>57366518.313478053</v>
      </c>
      <c r="Z27" s="4">
        <f>WACC!$L$14*Z26</f>
        <v>59165184.754253857</v>
      </c>
      <c r="AA27" s="4">
        <f>WACC!M14*AA26</f>
        <v>60702171.563422553</v>
      </c>
      <c r="AB27" s="4">
        <f>WACC!N$14*AB26</f>
        <v>63414048.945855692</v>
      </c>
      <c r="AC27" s="4">
        <f>WACC!O$14*AC26</f>
        <v>63696812.18</v>
      </c>
      <c r="AD27" s="4">
        <f>WACC!P$14*AD26</f>
        <v>64319080.828000002</v>
      </c>
      <c r="AF27" s="4">
        <f>WACC!$C$14*AF26</f>
        <v>327504364.32567203</v>
      </c>
      <c r="AG27" s="4">
        <f>WACC!$D$14*AG26</f>
        <v>325093598.28934842</v>
      </c>
      <c r="AH27" s="4">
        <f>WACC!$E$14*AH26</f>
        <v>324077367.28657401</v>
      </c>
      <c r="AI27" s="4">
        <f>WACC!$F$14*AI26</f>
        <v>329194251.03566599</v>
      </c>
      <c r="AJ27" s="4">
        <f>WACC!$G$14*AJ26</f>
        <v>320454110.85663122</v>
      </c>
      <c r="AK27" s="4">
        <f>WACC!$H$14*AK26</f>
        <v>303422945.67026758</v>
      </c>
      <c r="AL27" s="4">
        <f>WACC!$I$14*AL26</f>
        <v>309649428.18300438</v>
      </c>
      <c r="AM27" s="4">
        <f>WACC!$J$14*AM26</f>
        <v>311539175.60521162</v>
      </c>
      <c r="AN27" s="4">
        <f>WACC!$K$14*AN26</f>
        <v>329198739.57091242</v>
      </c>
      <c r="AO27" s="4">
        <f>WACC!$L$14*AO26</f>
        <v>340022122.85912442</v>
      </c>
      <c r="AP27" s="4">
        <f>WACC!$M$14*AP26</f>
        <v>343535358.85292643</v>
      </c>
      <c r="AQ27" s="4">
        <f>WACC!N$14*AQ26</f>
        <v>322459003.90545201</v>
      </c>
      <c r="AR27" s="4">
        <f>WACC!O$14*AR26</f>
        <v>330460966.66400003</v>
      </c>
      <c r="AS27" s="4">
        <f>WACC!P$14*AS26</f>
        <v>359672333.5</v>
      </c>
      <c r="AU27" s="4">
        <f>WACC!$C$14*AU26</f>
        <v>6345136.0315200798</v>
      </c>
      <c r="AV27" s="4">
        <f>WACC!$D$14*AV26</f>
        <v>6601376.8427106002</v>
      </c>
      <c r="AW27" s="4">
        <f>WACC!$E$14*AW26</f>
        <v>6823315.0801004395</v>
      </c>
      <c r="AX27" s="4">
        <f>WACC!$F$14*AX26</f>
        <v>7144168.5240400406</v>
      </c>
      <c r="AY27" s="4">
        <f>WACC!$G$14*AY26</f>
        <v>7525145.9466567207</v>
      </c>
      <c r="AZ27" s="4">
        <f>WACC!$H$14*AZ26</f>
        <v>8176934.8372124406</v>
      </c>
      <c r="BA27" s="4">
        <f>WACC!$I$14*BA26</f>
        <v>8851468.0494673215</v>
      </c>
      <c r="BB27" s="4">
        <f>WACC!$J$14*BB26</f>
        <v>9164506.9275791198</v>
      </c>
      <c r="BC27" s="4">
        <f>WACC!$K$14*BC26</f>
        <v>9635143.7987430803</v>
      </c>
      <c r="BD27" s="4">
        <f>WACC!$L$14*BD26</f>
        <v>9889653.3203999214</v>
      </c>
      <c r="BE27" s="4">
        <f>WACC!$M$14*BE26</f>
        <v>10079264.068959681</v>
      </c>
      <c r="BF27" s="4">
        <f>WACC!N$14*BF26</f>
        <v>8686191.3355865609</v>
      </c>
      <c r="BG27" s="4">
        <f>WACC!O$14*BG26</f>
        <v>8826668.8599999994</v>
      </c>
      <c r="BH27" s="4">
        <f>WACC!P$14*BH26</f>
        <v>8812563.9199999999</v>
      </c>
      <c r="BJ27" s="4">
        <f>WACC!$C$14*BJ26</f>
        <v>296278022.94627517</v>
      </c>
      <c r="BK27" s="4">
        <f>WACC!$D$14*BK26</f>
        <v>308868560.86307758</v>
      </c>
      <c r="BL27" s="4">
        <f>WACC!$E$14*BL26</f>
        <v>321054494.16596204</v>
      </c>
      <c r="BM27" s="4">
        <f>WACC!$F$14*BM26</f>
        <v>337218451.27091241</v>
      </c>
      <c r="BN27" s="4">
        <f>WACC!$G$14*BN26</f>
        <v>353420158.63349724</v>
      </c>
      <c r="BO27" s="4">
        <f>WACC!$H$14*BO26</f>
        <v>384197102.81364042</v>
      </c>
      <c r="BP27" s="4">
        <f>WACC!$I$14*BP26</f>
        <v>427195473.05167925</v>
      </c>
      <c r="BQ27" s="4">
        <f>WACC!$J$14*BQ26</f>
        <v>477560233.44656444</v>
      </c>
      <c r="BR27" s="4">
        <f>WACC!$K$14*BR26</f>
        <v>517675228.20126641</v>
      </c>
      <c r="BS27" s="4">
        <f>WACC!$L$14*BS26</f>
        <v>557643479.70958769</v>
      </c>
      <c r="BT27" s="4">
        <f>WACC!$M$14*BT26</f>
        <v>582071234.17724693</v>
      </c>
      <c r="BU27" s="4">
        <f>WACC!N$14*BU26</f>
        <v>657059300.61400723</v>
      </c>
      <c r="BV27" s="4">
        <f>WACC!O$14*BV26</f>
        <v>650709708.71200001</v>
      </c>
      <c r="BW27" s="4">
        <f>WACC!P$14*BW26</f>
        <v>660405852.31200004</v>
      </c>
      <c r="BY27" s="4">
        <f>WACC!$C$14*BY26</f>
        <v>123000065.84891112</v>
      </c>
      <c r="BZ27" s="4">
        <f>WACC!$D$14*BZ26</f>
        <v>140671434.08750787</v>
      </c>
      <c r="CA27" s="4">
        <f>WACC!$E$14*CA26</f>
        <v>138149901.81482989</v>
      </c>
      <c r="CB27" s="4">
        <f>WACC!$F$14*CB26</f>
        <v>136420839.61418241</v>
      </c>
      <c r="CC27" s="4">
        <f>WACC!$G$14*CC26</f>
        <v>148970479.18397138</v>
      </c>
      <c r="CD27" s="4">
        <f>WACC!$H$14*CD26</f>
        <v>138249558.21414709</v>
      </c>
      <c r="CE27" s="4">
        <f>WACC!$I$14*CE26</f>
        <v>153921281.63592353</v>
      </c>
      <c r="CF27" s="4">
        <f>WACC!$J$14*CF26</f>
        <v>169862816.50870317</v>
      </c>
      <c r="CG27" s="4">
        <f>WACC!$K$14*CG26</f>
        <v>184644346.87129232</v>
      </c>
      <c r="CH27" s="4">
        <f>WACC!$L$14*CH26</f>
        <v>198493557.2881546</v>
      </c>
      <c r="CI27" s="4">
        <f>WACC!$M$14*CI26</f>
        <v>217441025.48868018</v>
      </c>
      <c r="CJ27" s="4">
        <f>WACC!N$14*CJ26</f>
        <v>260113730.36174798</v>
      </c>
      <c r="CK27" s="4">
        <f>WACC!O$14*CK26</f>
        <v>259066299.63600004</v>
      </c>
      <c r="CL27" s="4">
        <f>WACC!P$14*CL26</f>
        <v>276332005.25999999</v>
      </c>
    </row>
    <row r="28" spans="1:130" x14ac:dyDescent="0.35">
      <c r="A28" s="62" t="s">
        <v>62</v>
      </c>
      <c r="B28" s="4">
        <f>WACC!$C$15*B26</f>
        <v>313881166.20651239</v>
      </c>
      <c r="C28" s="4">
        <f>WACC!$D$15*C26</f>
        <v>315392345.2703808</v>
      </c>
      <c r="D28" s="4">
        <f>WACC!$E$15*D26</f>
        <v>314251988.7007314</v>
      </c>
      <c r="E28" s="4">
        <f>WACC!$F$15*E26</f>
        <v>316297853.64971995</v>
      </c>
      <c r="F28" s="4">
        <f>WACC!$G$15*F26</f>
        <v>312875693.70423657</v>
      </c>
      <c r="G28" s="4">
        <f>WACC!$H$15*G26</f>
        <v>311397244.27306199</v>
      </c>
      <c r="H28" s="4">
        <f>WACC!$I$15*H26</f>
        <v>318569853.88177258</v>
      </c>
      <c r="I28" s="4">
        <f>WACC!$J$15*I26</f>
        <v>321916904.21954042</v>
      </c>
      <c r="J28" s="4">
        <f>WACC!$K$15*J26</f>
        <v>329972376.96563399</v>
      </c>
      <c r="K28" s="4">
        <f>WACC!$L$15*K26</f>
        <v>326005621.87342554</v>
      </c>
      <c r="L28" s="4">
        <f>WACC!M$15*L26</f>
        <v>322663815.37665838</v>
      </c>
      <c r="M28" s="4">
        <f>WACC!N$15*M26</f>
        <v>234505119.79453561</v>
      </c>
      <c r="N28" s="4">
        <f>WACC!O$15*N26</f>
        <v>259336611.78599998</v>
      </c>
      <c r="O28" s="4">
        <f>WACC!P$15*O26</f>
        <v>265538298.75599998</v>
      </c>
      <c r="Q28" s="4">
        <f>WACC!$C$15*Q26</f>
        <v>55035991.196522996</v>
      </c>
      <c r="R28" s="4">
        <f>WACC!$D$15*R26</f>
        <v>57258554.583472557</v>
      </c>
      <c r="S28" s="4">
        <f>WACC!$E$15*S26</f>
        <v>59183586.736996673</v>
      </c>
      <c r="T28" s="4">
        <f>WACC!$F$15*T26</f>
        <v>61966582.598442592</v>
      </c>
      <c r="U28" s="4">
        <f>WACC!$G$15*U26</f>
        <v>65271077.564830795</v>
      </c>
      <c r="V28" s="4">
        <f>WACC!$H$15*V26</f>
        <v>71406515.217127144</v>
      </c>
      <c r="W28" s="4">
        <f>WACC!$I$15*W26</f>
        <v>77427729.937686756</v>
      </c>
      <c r="X28" s="4">
        <f>WACC!$J$15*X26</f>
        <v>81327168.621297598</v>
      </c>
      <c r="Y28" s="4">
        <f>WACC!$K$15*Y26</f>
        <v>86049777.470217079</v>
      </c>
      <c r="Z28" s="4">
        <f>WACC!$L$15*Z26</f>
        <v>88747777.131380782</v>
      </c>
      <c r="AA28" s="4">
        <f>WACC!M15*AA26</f>
        <v>91053257.345133826</v>
      </c>
      <c r="AB28" s="4">
        <f>WACC!N$15*AB26</f>
        <v>95121073.418783531</v>
      </c>
      <c r="AC28" s="4">
        <f>WACC!O$15*AC26</f>
        <v>95545218.269999996</v>
      </c>
      <c r="AD28" s="4">
        <f>WACC!P$15*AD26</f>
        <v>96478621.241999999</v>
      </c>
      <c r="AF28" s="4">
        <f>WACC!$C$15*AF26</f>
        <v>491256546.48850799</v>
      </c>
      <c r="AG28" s="4">
        <f>WACC!$D$15*AG26</f>
        <v>487640397.43402261</v>
      </c>
      <c r="AH28" s="4">
        <f>WACC!$E$15*AH26</f>
        <v>486116050.92986095</v>
      </c>
      <c r="AI28" s="4">
        <f>WACC!$F$15*AI26</f>
        <v>493791376.55349898</v>
      </c>
      <c r="AJ28" s="4">
        <f>WACC!$G$15*AJ26</f>
        <v>480681166.28494674</v>
      </c>
      <c r="AK28" s="4">
        <f>WACC!$H$15*AK26</f>
        <v>455134418.50540137</v>
      </c>
      <c r="AL28" s="4">
        <f>WACC!$I$15*AL26</f>
        <v>464474142.27450657</v>
      </c>
      <c r="AM28" s="4">
        <f>WACC!$J$15*AM26</f>
        <v>467308763.40781736</v>
      </c>
      <c r="AN28" s="4">
        <f>WACC!$K$15*AN26</f>
        <v>493798109.3563686</v>
      </c>
      <c r="AO28" s="4">
        <f>WACC!$L$15*AO26</f>
        <v>510033184.28868663</v>
      </c>
      <c r="AP28" s="4">
        <f>WACC!$M$15*AP26</f>
        <v>515303038.27938956</v>
      </c>
      <c r="AQ28" s="4">
        <f>WACC!N$15*AQ26</f>
        <v>483688505.85817802</v>
      </c>
      <c r="AR28" s="4">
        <f>WACC!O$15*AR26</f>
        <v>495691449.99599993</v>
      </c>
      <c r="AS28" s="4">
        <f>WACC!P$15*AS26</f>
        <v>539508500.25</v>
      </c>
      <c r="AU28" s="4">
        <f>WACC!$C$15*AU26</f>
        <v>9517704.0472801197</v>
      </c>
      <c r="AV28" s="4">
        <f>WACC!$D$15*AV26</f>
        <v>9902065.264065899</v>
      </c>
      <c r="AW28" s="4">
        <f>WACC!$E$15*AW26</f>
        <v>10234972.620150659</v>
      </c>
      <c r="AX28" s="4">
        <f>WACC!$F$15*AX26</f>
        <v>10716252.786060059</v>
      </c>
      <c r="AY28" s="4">
        <f>WACC!$G$15*AY26</f>
        <v>11287718.91998508</v>
      </c>
      <c r="AZ28" s="4">
        <f>WACC!$H$15*AZ26</f>
        <v>12265402.255818659</v>
      </c>
      <c r="BA28" s="4">
        <f>WACC!$I$15*BA26</f>
        <v>13277202.07420098</v>
      </c>
      <c r="BB28" s="4">
        <f>WACC!$J$15*BB26</f>
        <v>13746760.39136868</v>
      </c>
      <c r="BC28" s="4">
        <f>WACC!$K$15*BC26</f>
        <v>14452715.698114619</v>
      </c>
      <c r="BD28" s="4">
        <f>WACC!$L$15*BD26</f>
        <v>14834479.98059988</v>
      </c>
      <c r="BE28" s="4">
        <f>WACC!$M$15*BE26</f>
        <v>15118896.103439519</v>
      </c>
      <c r="BF28" s="4">
        <f>WACC!N$15*BF26</f>
        <v>13029287.003379839</v>
      </c>
      <c r="BG28" s="4">
        <f>WACC!O$15*BG26</f>
        <v>13240003.289999999</v>
      </c>
      <c r="BH28" s="4">
        <f>WACC!P$15*BH26</f>
        <v>13218845.880000001</v>
      </c>
      <c r="BJ28" s="4">
        <f>WACC!$C$15*BJ26</f>
        <v>444417034.41941279</v>
      </c>
      <c r="BK28" s="4">
        <f>WACC!$D$15*BK26</f>
        <v>463302841.2946164</v>
      </c>
      <c r="BL28" s="4">
        <f>WACC!$E$15*BL26</f>
        <v>481581741.24894303</v>
      </c>
      <c r="BM28" s="4">
        <f>WACC!$F$15*BM26</f>
        <v>505827676.90636861</v>
      </c>
      <c r="BN28" s="4">
        <f>WACC!$G$15*BN26</f>
        <v>530130237.95024574</v>
      </c>
      <c r="BO28" s="4">
        <f>WACC!$H$15*BO26</f>
        <v>576295654.22046053</v>
      </c>
      <c r="BP28" s="4">
        <f>WACC!$I$15*BP26</f>
        <v>640793209.57751882</v>
      </c>
      <c r="BQ28" s="4">
        <f>WACC!$J$15*BQ26</f>
        <v>716340350.16984653</v>
      </c>
      <c r="BR28" s="4">
        <f>WACC!$K$15*BR26</f>
        <v>776512842.30189955</v>
      </c>
      <c r="BS28" s="4">
        <f>WACC!$L$15*BS26</f>
        <v>836465219.56438148</v>
      </c>
      <c r="BT28" s="4">
        <f>WACC!$M$15*BT26</f>
        <v>873106851.26587021</v>
      </c>
      <c r="BU28" s="4">
        <f>WACC!N$15*BU26</f>
        <v>985588950.92101073</v>
      </c>
      <c r="BV28" s="4">
        <f>WACC!O$15*BV26</f>
        <v>976064563.06799996</v>
      </c>
      <c r="BW28" s="4">
        <f>WACC!P$15*BW26</f>
        <v>990608778.46799994</v>
      </c>
      <c r="BY28" s="4">
        <f>WACC!$C$15*BY26</f>
        <v>184500098.77336666</v>
      </c>
      <c r="BZ28" s="4">
        <f>WACC!$D$15*BZ26</f>
        <v>211007151.1312618</v>
      </c>
      <c r="CA28" s="2">
        <f>WACC!$E$15*CA26</f>
        <v>207224852.7222448</v>
      </c>
      <c r="CB28" s="4">
        <f>WACC!$F$15*CB26</f>
        <v>204631259.42127359</v>
      </c>
      <c r="CC28" s="4">
        <f>WACC!$G$15*CC26</f>
        <v>223455718.77595702</v>
      </c>
      <c r="CD28" s="4">
        <f>WACC!$H$15*CD26</f>
        <v>207374337.32122064</v>
      </c>
      <c r="CE28" s="4">
        <f>WACC!$I$15*CE26</f>
        <v>230881922.45388529</v>
      </c>
      <c r="CF28" s="4">
        <f>WACC!$J$15*CF26</f>
        <v>254794224.76305473</v>
      </c>
      <c r="CG28" s="4">
        <f>WACC!$K$15*CG26</f>
        <v>276966520.30693847</v>
      </c>
      <c r="CH28" s="4">
        <f>WACC!$L$15*CH26</f>
        <v>297740335.9322319</v>
      </c>
      <c r="CI28" s="4">
        <f>WACC!$M$15*CI26</f>
        <v>326161538.23302025</v>
      </c>
      <c r="CJ28" s="4">
        <f>WACC!N$15*CJ26</f>
        <v>390170595.54262197</v>
      </c>
      <c r="CK28" s="4">
        <f>WACC!O$15*CK26</f>
        <v>388599449.454</v>
      </c>
      <c r="CL28" s="4">
        <f>WACC!P$15*CL26</f>
        <v>414498007.88999999</v>
      </c>
    </row>
    <row r="29" spans="1:130" x14ac:dyDescent="0.35">
      <c r="A29" s="62" t="s">
        <v>63</v>
      </c>
      <c r="B29" s="4">
        <f>(WACC!$C$3+WACC!$C$9*WACC!$C$16)*B27</f>
        <v>20877099.83825466</v>
      </c>
      <c r="C29" s="4">
        <f>(WACC!$D$3+WACC!$D$9*WACC!$D$16)*C27</f>
        <v>20904043.524548799</v>
      </c>
      <c r="D29" s="4">
        <f>(WACC!$E$3+WACC!$E$9*WACC!$E$16)*D27</f>
        <v>21681041.768725991</v>
      </c>
      <c r="E29" s="4">
        <f>(WACC!$F$3+WACC!$F$9*WACC!$F$16)*E27</f>
        <v>22597221.103312049</v>
      </c>
      <c r="F29" s="4">
        <f>(WACC!$G$3+WACC!$G$9*WACC!$G$16)*F27</f>
        <v>19961751.365916189</v>
      </c>
      <c r="G29" s="4">
        <f>(WACC!$H$3+WACC!$H$9*WACC!$H$16)*G27</f>
        <v>20943492.139881052</v>
      </c>
      <c r="H29" s="4">
        <f>(WACC!$I$3+WACC!$I$9*WACC!$I$16)*H27</f>
        <v>20978885.963911559</v>
      </c>
      <c r="I29" s="4">
        <f>(WACC!$J$3+WACC!$J$9*WACC!$J$16)*I27</f>
        <v>18506985.621914737</v>
      </c>
      <c r="J29" s="4">
        <f>(WACC!$K$3+WACC!$K$9*WACC!$K$16)*J27</f>
        <v>17229478.585235018</v>
      </c>
      <c r="K29" s="4">
        <f>(WACC!$L$3+WACC!$L$9*WACC!$L$16)*K27</f>
        <v>18618347.607016046</v>
      </c>
      <c r="L29" s="102">
        <f>(WACC!M$3+WACC!M$9*WACC!M$16)*L27</f>
        <v>16245212.392807363</v>
      </c>
      <c r="M29" s="102">
        <f>(WACC!N$3+WACC!N$9*WACC!N$16)*M27</f>
        <v>11246274.210552754</v>
      </c>
      <c r="N29" s="102">
        <f>(WACC!O$3+WACC!O$9*WACC!O$16)*N27</f>
        <v>12104559.870947359</v>
      </c>
      <c r="O29" s="102">
        <f>(WACC!P$3+WACC!P$9*WACC!P$16)*O27</f>
        <v>12862153.610765561</v>
      </c>
      <c r="Q29" s="4">
        <f>(WACC!$C$3+WACC!$C$9*WACC!$C$16)*Q27</f>
        <v>3660595.1761730006</v>
      </c>
      <c r="R29" s="4">
        <f>(WACC!$D$3+WACC!$D$9*WACC!$D$16)*R27</f>
        <v>3795067.7469345364</v>
      </c>
      <c r="S29" s="4">
        <f>(WACC!$E$3+WACC!$E$9*WACC!$E$16)*S27</f>
        <v>4083225.7621440985</v>
      </c>
      <c r="T29" s="4">
        <f>(WACC!$F$3+WACC!$F$9*WACC!$F$16)*T27</f>
        <v>4427069.4594860272</v>
      </c>
      <c r="U29" s="4">
        <f>(WACC!$G$3+WACC!$G$9*WACC!$G$16)*U27</f>
        <v>4164353.6009743419</v>
      </c>
      <c r="V29" s="4">
        <f>(WACC!$H$3+WACC!$H$9*WACC!$H$16)*V27</f>
        <v>4802553.0658672247</v>
      </c>
      <c r="W29" s="4">
        <f>(WACC!$I$3+WACC!$I$9*WACC!$I$16)*W27</f>
        <v>5098873.9110578177</v>
      </c>
      <c r="X29" s="4">
        <f>(WACC!$J$3+WACC!$J$9*WACC!$J$16)*X27</f>
        <v>4675494.5783118308</v>
      </c>
      <c r="Y29" s="4">
        <f>(WACC!$K$3+WACC!$K$9*WACC!$K$16)*Y27</f>
        <v>4493081.5476768008</v>
      </c>
      <c r="Z29" s="4">
        <f>(WACC!$L$3+WACC!$L$9*WACC!$L$16)*Z27</f>
        <v>5068430.889279482</v>
      </c>
      <c r="AA29" s="4">
        <f>(WACC!M3+WACC!M9*WACC!M16)*AA27</f>
        <v>4584274.5115436651</v>
      </c>
      <c r="AB29" s="4">
        <f>(WACC!N3+WACC!N9*WACC!N16)*AB27</f>
        <v>4561766.8211552948</v>
      </c>
      <c r="AC29" s="109">
        <f>(WACC!O3+WACC!O9*WACC!O16)*AC27</f>
        <v>4459581.7264949027</v>
      </c>
      <c r="AD29" s="109">
        <f>(WACC!P3+WACC!P9*WACC!P16)*AD27</f>
        <v>4673234.9057856342</v>
      </c>
      <c r="AF29" s="4">
        <f>(WACC!$C$3+WACC!$C$9*WACC!$C$16)*AF27</f>
        <v>32674824.333005749</v>
      </c>
      <c r="AG29" s="4">
        <f>(WACC!$D$3+WACC!$D$9*WACC!$D$16)*AG27</f>
        <v>32320556.428058598</v>
      </c>
      <c r="AH29" s="4">
        <f>(WACC!$E$3+WACC!$E$9*WACC!$E$16)*AH27</f>
        <v>33538379.337657686</v>
      </c>
      <c r="AI29" s="4">
        <f>(WACC!$F$3+WACC!$F$9*WACC!$F$16)*AI27</f>
        <v>35277864.79147394</v>
      </c>
      <c r="AJ29" s="4">
        <f>(WACC!$G$3+WACC!$G$9*WACC!$G$16)*AJ27</f>
        <v>30667891.820095059</v>
      </c>
      <c r="AK29" s="4">
        <f>(WACC!$H$3+WACC!$H$9*WACC!$H$16)*AK27</f>
        <v>30610752.95900362</v>
      </c>
      <c r="AL29" s="4">
        <f>(WACC!$I$3+WACC!$I$9*WACC!$I$16)*AL27</f>
        <v>30587169.329520889</v>
      </c>
      <c r="AM29" s="4">
        <f>(WACC!$J$3+WACC!$J$9*WACC!$J$16)*AM27</f>
        <v>26865555.837618139</v>
      </c>
      <c r="AN29" s="4">
        <f>(WACC!$K$3+WACC!$K$9*WACC!$K$16)*AN27</f>
        <v>25783624.765266858</v>
      </c>
      <c r="AO29" s="4">
        <f>(WACC!$L$3+WACC!$L$9*WACC!$L$16)*AO27</f>
        <v>29128255.708077744</v>
      </c>
      <c r="AP29" s="4">
        <f>(WACC!$M$3+WACC!$M$9*WACC!$M$16)*AP27</f>
        <v>25944053.546058711</v>
      </c>
      <c r="AQ29" s="4">
        <f>(WACC!N$3+WACC!N$9*WACC!N$16)*AQ27</f>
        <v>23196481.058237333</v>
      </c>
      <c r="AR29" s="4">
        <f>(WACC!O$3+WACC!O$9*WACC!O$16)*AR27</f>
        <v>23136443.376319304</v>
      </c>
      <c r="AS29" s="4">
        <f>(WACC!P$3+WACC!P$9*WACC!P$16)*AS27</f>
        <v>26132732.027878348</v>
      </c>
      <c r="AU29" s="4">
        <f>(WACC!$C$3+WACC!$C$9*WACC!$C$16)*AU27</f>
        <v>633048.67898730526</v>
      </c>
      <c r="AV29" s="4">
        <f>(WACC!$D$3+WACC!$D$9*WACC!$D$16)*AV27</f>
        <v>656303.82717597159</v>
      </c>
      <c r="AW29" s="4">
        <f>(WACC!$E$3+WACC!$E$9*WACC!$E$16)*AW27</f>
        <v>706136.72103306197</v>
      </c>
      <c r="AX29" s="4">
        <f>(WACC!$F$3+WACC!$F$9*WACC!$F$16)*AX27</f>
        <v>765599.67388762999</v>
      </c>
      <c r="AY29" s="4">
        <f>(WACC!$G$3+WACC!$G$9*WACC!$G$16)*AY27</f>
        <v>720166.64478286111</v>
      </c>
      <c r="AZ29" s="4">
        <f>(WACC!$H$3+WACC!$H$9*WACC!$H$16)*AZ27</f>
        <v>824928.15996778978</v>
      </c>
      <c r="BA29" s="4">
        <f>(WACC!$I$3+WACC!$I$9*WACC!$I$16)*BA27</f>
        <v>874347.98001271114</v>
      </c>
      <c r="BB29" s="4">
        <f>(WACC!$J$3+WACC!$J$9*WACC!$J$16)*BB27</f>
        <v>790300.52034006966</v>
      </c>
      <c r="BC29" s="4">
        <f>(WACC!$K$3+WACC!$K$9*WACC!$K$16)*BC27</f>
        <v>754647.27656609262</v>
      </c>
      <c r="BD29" s="4">
        <f>(WACC!$L$3+WACC!$L$9*WACC!$L$16)*BD27</f>
        <v>847204.72997046565</v>
      </c>
      <c r="BE29" s="4">
        <f>(WACC!$M$3+WACC!$M$9*WACC!$M$16)*BE27</f>
        <v>761193.74606183416</v>
      </c>
      <c r="BF29" s="4">
        <f>(WACC!N$3+WACC!N$9*WACC!N$16)*BF27</f>
        <v>624851.74966067122</v>
      </c>
      <c r="BG29" s="4">
        <f>(WACC!O$3+WACC!O$9*WACC!O$16)*BG27</f>
        <v>617978.35412298958</v>
      </c>
      <c r="BH29" s="4">
        <f>(WACC!P$3+WACC!P$9*WACC!P$16)*BH27</f>
        <v>640294.92944001814</v>
      </c>
      <c r="BJ29" s="4">
        <f>(WACC!$C$3+WACC!$C$9*WACC!$C$16)*BJ27</f>
        <v>29559399.531766597</v>
      </c>
      <c r="BK29" s="4">
        <f>(WACC!$D$3+WACC!$D$9*WACC!$D$16)*BK27</f>
        <v>30707475.640117623</v>
      </c>
      <c r="BL29" s="4">
        <f>(WACC!$E$3+WACC!$E$9*WACC!$E$16)*BL27</f>
        <v>33225545.811955031</v>
      </c>
      <c r="BM29" s="4">
        <f>(WACC!$F$3+WACC!$F$9*WACC!$F$16)*BM27</f>
        <v>36137772.429800428</v>
      </c>
      <c r="BN29" s="4">
        <f>(WACC!$G$3+WACC!$G$9*WACC!$G$16)*BN27</f>
        <v>33822787.17860499</v>
      </c>
      <c r="BO29" s="4">
        <f>(WACC!$H$3+WACC!$H$9*WACC!$H$16)*BO27</f>
        <v>38759634.924161501</v>
      </c>
      <c r="BP29" s="4">
        <f>(WACC!$I$3+WACC!$I$9*WACC!$I$16)*BP27</f>
        <v>42198367.191280603</v>
      </c>
      <c r="BQ29" s="4">
        <f>(WACC!$J$3+WACC!$J$9*WACC!$J$16)*BQ27</f>
        <v>41182368.45353584</v>
      </c>
      <c r="BR29" s="4">
        <f>(WACC!$K$3+WACC!$K$9*WACC!$K$16)*BR27</f>
        <v>40545549.63245891</v>
      </c>
      <c r="BS29" s="4">
        <f>(WACC!$L$3+WACC!$L$9*WACC!$L$16)*BS27</f>
        <v>47770956.002333097</v>
      </c>
      <c r="BT29" s="4">
        <f>(WACC!$M$3+WACC!$M$9*WACC!$M$16)*BT27</f>
        <v>43958465.636662751</v>
      </c>
      <c r="BU29" s="4">
        <f>(WACC!N$3+WACC!N$9*WACC!N$16)*BU27</f>
        <v>47266360.796985</v>
      </c>
      <c r="BV29" s="4">
        <f>(WACC!O$3+WACC!O$9*WACC!O$16)*BV27</f>
        <v>45557901.987691849</v>
      </c>
      <c r="BW29" s="4">
        <f>(WACC!P$3+WACC!P$9*WACC!P$16)*BW27</f>
        <v>47983143.435501695</v>
      </c>
      <c r="BY29" s="4">
        <f>(WACC!$C$3+WACC!$C$9*WACC!$C$16)*BY27</f>
        <v>12271609.121412473</v>
      </c>
      <c r="BZ29" s="4">
        <f>(WACC!$D$3+WACC!$D$9*WACC!$D$16)*BZ27</f>
        <v>13985446.182777667</v>
      </c>
      <c r="CA29" s="4">
        <f>(WACC!$E$3+WACC!$E$9*WACC!$E$16)*CA27</f>
        <v>14296968.19410653</v>
      </c>
      <c r="CB29" s="4">
        <f>(WACC!$F$3+WACC!$F$9*WACC!$F$16)*CB27</f>
        <v>14619441.012434516</v>
      </c>
      <c r="CC29" s="4">
        <f>(WACC!$G$3+WACC!$G$9*WACC!$G$16)*CC27</f>
        <v>14256676.339052238</v>
      </c>
      <c r="CD29" s="4">
        <f>(WACC!$H$3+WACC!$H$9*WACC!$H$16)*CD27</f>
        <v>13947274.369234798</v>
      </c>
      <c r="CE29" s="4">
        <f>(WACC!$I$3+WACC!$I$9*WACC!$I$16)*CE27</f>
        <v>15204343.610259812</v>
      </c>
      <c r="CF29" s="4">
        <f>(WACC!$J$3+WACC!$J$9*WACC!$J$16)*CF27</f>
        <v>14648106.366669441</v>
      </c>
      <c r="CG29" s="4">
        <f>(WACC!$K$3+WACC!$K$9*WACC!$K$16)*CG27</f>
        <v>14461782.450815419</v>
      </c>
      <c r="CH29" s="4">
        <f>(WACC!$L$3+WACC!$L$9*WACC!$L$16)*CH27</f>
        <v>17004102.687432513</v>
      </c>
      <c r="CI29" s="4">
        <f>(WACC!$M$3+WACC!$M$9*WACC!$M$16)*CI27</f>
        <v>16421312.866380595</v>
      </c>
      <c r="CJ29" s="102">
        <f>(WACC!N$3+WACC!N$9*WACC!N$16)*CJ27</f>
        <v>18711597.89693106</v>
      </c>
      <c r="CK29" s="102">
        <f>(WACC!O$3+WACC!O$9*WACC!O$16)*CK27</f>
        <v>18137914.54025257</v>
      </c>
      <c r="CL29" s="102">
        <f>(WACC!P$3+WACC!P$9*WACC!P$16)*CL27</f>
        <v>20077469.328582231</v>
      </c>
    </row>
    <row r="30" spans="1:130" x14ac:dyDescent="0.35">
      <c r="A30" s="62" t="s">
        <v>64</v>
      </c>
      <c r="B30" s="4">
        <f>WACC!$C$7*B28</f>
        <v>21606139.57635941</v>
      </c>
      <c r="C30" s="4">
        <f>WACC!$D$7*C28</f>
        <v>20804615.205434319</v>
      </c>
      <c r="D30" s="4">
        <f>WACC!$E$7*D28</f>
        <v>22145661.679631088</v>
      </c>
      <c r="E30" s="4">
        <f>WACC!$F$7*E28</f>
        <v>27179400.898252148</v>
      </c>
      <c r="F30" s="4">
        <f>WACC!$G$7*F28</f>
        <v>26068617.40706379</v>
      </c>
      <c r="G30" s="4">
        <f>WACC!$H$7*G28</f>
        <v>29062655.729905348</v>
      </c>
      <c r="H30" s="4">
        <f>WACC!$I$7*H28</f>
        <v>30042810.042682379</v>
      </c>
      <c r="I30" s="4">
        <f>WACC!$J$7*I28</f>
        <v>24551289.491276875</v>
      </c>
      <c r="J30" s="4">
        <f>WACC!$K$7*J28</f>
        <v>20104358.320285454</v>
      </c>
      <c r="K30" s="4">
        <f>WACC!$L$7*K28</f>
        <v>19302577.888912138</v>
      </c>
      <c r="L30" s="4">
        <f>WACC!M$7*L28</f>
        <v>15240177.859812053</v>
      </c>
      <c r="M30" s="4">
        <f>WACC!N$7*M28</f>
        <v>11652852.065991649</v>
      </c>
      <c r="N30" s="4">
        <f>WACC!O$7*N28</f>
        <v>11907088.695040731</v>
      </c>
      <c r="O30" s="4">
        <f>WACC!P$7*O28</f>
        <v>11190373.966561932</v>
      </c>
      <c r="Q30" s="4">
        <f>WACC!$C$7*Q28</f>
        <v>3788425.1606641696</v>
      </c>
      <c r="R30" s="4">
        <f>WACC!$D$7*R28</f>
        <v>3777016.8274289323</v>
      </c>
      <c r="S30" s="4">
        <f>WACC!$E$7*S28</f>
        <v>4170728.3835609965</v>
      </c>
      <c r="T30" s="4">
        <f>WACC!$F$7*T28</f>
        <v>5324774.010647852</v>
      </c>
      <c r="U30" s="4">
        <f>WACC!$G$7*U28</f>
        <v>5438347.506766771</v>
      </c>
      <c r="V30" s="4">
        <f>WACC!$H$7*V28</f>
        <v>6664358.8111134041</v>
      </c>
      <c r="W30" s="4">
        <f>WACC!$I$7*W28</f>
        <v>7301841.5088871298</v>
      </c>
      <c r="X30" s="4">
        <f>WACC!$J$7*X28</f>
        <v>6202491.4944064841</v>
      </c>
      <c r="Y30" s="4">
        <f>WACC!$K$7*Y28</f>
        <v>5242789.0344961947</v>
      </c>
      <c r="Z30" s="4">
        <f>WACC!$L$7*Z28</f>
        <v>5254697.3598246826</v>
      </c>
      <c r="AA30" s="4">
        <f>WACC!M7*AA28</f>
        <v>4300661.4641161347</v>
      </c>
      <c r="AB30" s="4">
        <f>WACC!N$7*AB28</f>
        <v>4726684.8496893393</v>
      </c>
      <c r="AC30" s="4">
        <f>WACC!O$7*AC28</f>
        <v>4386829.0731996512</v>
      </c>
      <c r="AD30" s="4">
        <f>WACC!P$7*AD28</f>
        <v>4065823.4858555258</v>
      </c>
      <c r="AF30" s="4">
        <f>WACC!$C$7*AF28</f>
        <v>33815847.05928997</v>
      </c>
      <c r="AG30" s="4">
        <f>WACC!$D$7*AG28</f>
        <v>32166826.428658593</v>
      </c>
      <c r="AH30" s="4">
        <f>WACC!$E$7*AH28</f>
        <v>34257099.359785087</v>
      </c>
      <c r="AI30" s="4">
        <f>WACC!$F$7*AI28</f>
        <v>42431377.983077303</v>
      </c>
      <c r="AJ30" s="4">
        <f>WACC!$G$7*AJ28</f>
        <v>40050069.95049233</v>
      </c>
      <c r="AK30" s="4">
        <f>WACC!$H$7*AK28</f>
        <v>42477623.547156759</v>
      </c>
      <c r="AL30" s="4">
        <f>WACC!$I$7*AL28</f>
        <v>43802350.586723968</v>
      </c>
      <c r="AM30" s="4">
        <f>WACC!$J$7*AM28</f>
        <v>35639733.676152579</v>
      </c>
      <c r="AN30" s="4">
        <f>WACC!$K$7*AN28</f>
        <v>30085833.910315063</v>
      </c>
      <c r="AO30" s="4">
        <f>WACC!$L$7*AO28</f>
        <v>30198728.503782187</v>
      </c>
      <c r="AP30" s="4">
        <f>WACC!$M$7*AP28</f>
        <v>24338985.596857067</v>
      </c>
      <c r="AQ30" s="4">
        <f>WACC!N$7*AQ28</f>
        <v>24035085.501434844</v>
      </c>
      <c r="AR30" s="4">
        <f>WACC!O$7*AR28</f>
        <v>22759000.435103029</v>
      </c>
      <c r="AS30" s="4">
        <f>WACC!P$7*AS28</f>
        <v>22736087.051171768</v>
      </c>
      <c r="AU30" s="4">
        <f>WACC!$C$7*AU28</f>
        <v>655155.08489196026</v>
      </c>
      <c r="AV30" s="4">
        <f>WACC!$D$7*AV28</f>
        <v>653182.17340176878</v>
      </c>
      <c r="AW30" s="4">
        <f>WACC!$E$7*AW28</f>
        <v>721269.07416963729</v>
      </c>
      <c r="AX30" s="4">
        <f>WACC!$F$7*AX28</f>
        <v>920845.10608754097</v>
      </c>
      <c r="AY30" s="4">
        <f>WACC!$G$7*AY28</f>
        <v>940486.05195176252</v>
      </c>
      <c r="AZ30" s="4">
        <f>WACC!$H$7*AZ28</f>
        <v>1144728.0594335652</v>
      </c>
      <c r="BA30" s="4">
        <f>WACC!$I$7*BA28</f>
        <v>1252109.8746573876</v>
      </c>
      <c r="BB30" s="4">
        <f>WACC!$J$7*BB28</f>
        <v>1048409.3550599717</v>
      </c>
      <c r="BC30" s="4">
        <f>WACC!$K$7*BC28</f>
        <v>880566.36063924944</v>
      </c>
      <c r="BD30" s="4">
        <f>WACC!$L$7*BD28</f>
        <v>878339.77715332899</v>
      </c>
      <c r="BE30" s="4">
        <f>WACC!$M$7*BE28</f>
        <v>714101.34846222354</v>
      </c>
      <c r="BF30" s="4">
        <f>WACC!$N$7*BF28</f>
        <v>647441.53180433367</v>
      </c>
      <c r="BG30" s="109">
        <f>WACC!O$7*BG28</f>
        <v>607896.78869850817</v>
      </c>
      <c r="BH30" s="109">
        <f>WACC!P$7*BH28</f>
        <v>557071.53919620439</v>
      </c>
      <c r="BJ30" s="4">
        <f>WACC!$C$7*BJ28</f>
        <v>30591629.921051096</v>
      </c>
      <c r="BK30" s="4">
        <f>WACC!$D$7*BK28</f>
        <v>30561418.123371635</v>
      </c>
      <c r="BL30" s="4">
        <f>WACC!$E$7*BL28</f>
        <v>33937561.881090209</v>
      </c>
      <c r="BM30" s="4">
        <f>WACC!$F$7*BM28</f>
        <v>43465654.469141304</v>
      </c>
      <c r="BN30" s="4">
        <f>WACC!$G$7*BN28</f>
        <v>44170137.300932549</v>
      </c>
      <c r="BO30" s="4">
        <f>WACC!$H$7*BO28</f>
        <v>53785582.580695607</v>
      </c>
      <c r="BP30" s="4">
        <f>WACC!$I$7*BP28</f>
        <v>60430164.491090417</v>
      </c>
      <c r="BQ30" s="4">
        <f>WACC!$J$7*BQ28</f>
        <v>54632357.234985523</v>
      </c>
      <c r="BR30" s="4">
        <f>WACC!$K$7*BR28</f>
        <v>47310906.947724864</v>
      </c>
      <c r="BS30" s="4">
        <f>WACC!$L$7*BS28</f>
        <v>49526554.049047239</v>
      </c>
      <c r="BT30" s="4">
        <f>WACC!$M$7*BT28</f>
        <v>41238908.950417481</v>
      </c>
      <c r="BU30" s="4">
        <f>WACC!N$7*BU28</f>
        <v>48975144.990527675</v>
      </c>
      <c r="BV30" s="4">
        <f>WACC!O$7*BV28</f>
        <v>44814680.212322645</v>
      </c>
      <c r="BW30" s="4">
        <f>WACC!P$7*BW28</f>
        <v>41746455.172563106</v>
      </c>
      <c r="BY30" s="4">
        <f>WACC!$C$7*BY28</f>
        <v>12700140.419787791</v>
      </c>
      <c r="BZ30" s="4">
        <f>WACC!$D$7*BZ28</f>
        <v>13918925.588119194</v>
      </c>
      <c r="CA30" s="2">
        <f>WACC!$E$7*CA28</f>
        <v>14603349.047914973</v>
      </c>
      <c r="CB30" s="4">
        <f>WACC!$F$7*CB28</f>
        <v>17583916.463386208</v>
      </c>
      <c r="CC30" s="4">
        <f>WACC!$G$7*CC28</f>
        <v>18618198.081240043</v>
      </c>
      <c r="CD30" s="4">
        <f>WACC!$H$7*CD28</f>
        <v>19354214.218732767</v>
      </c>
      <c r="CE30" s="4">
        <f>WACC!$I$7*CE28</f>
        <v>21773377.656586457</v>
      </c>
      <c r="CF30" s="4">
        <f>WACC!$J$7*CF28</f>
        <v>19432116.458839603</v>
      </c>
      <c r="CG30" s="4">
        <f>WACC!$K$7*CG28</f>
        <v>16874849.398539897</v>
      </c>
      <c r="CH30" s="4">
        <f>WACC!$L$7*CH28</f>
        <v>17629008.947686657</v>
      </c>
      <c r="CI30" s="4">
        <f>WACC!$M$7*CI28</f>
        <v>15405383.612347579</v>
      </c>
      <c r="CJ30" s="4">
        <f>WACC!N$7*CJ28</f>
        <v>19388063.827099346</v>
      </c>
      <c r="CK30" s="4">
        <f>WACC!O$7*CK28</f>
        <v>17842016.519098226</v>
      </c>
      <c r="CL30" s="4">
        <f>WACC!P$7*CL28</f>
        <v>17467867.115267612</v>
      </c>
    </row>
    <row r="31" spans="1:130" x14ac:dyDescent="0.35">
      <c r="A31" s="59"/>
    </row>
    <row r="32" spans="1:130" x14ac:dyDescent="0.35">
      <c r="A32" s="56" t="s">
        <v>65</v>
      </c>
    </row>
    <row r="33" spans="1:90" x14ac:dyDescent="0.35">
      <c r="A33" s="62" t="s">
        <v>66</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37920925.495928183</v>
      </c>
      <c r="L33" s="1">
        <f>L17*WACC!M$21</f>
        <v>31485390.252619416</v>
      </c>
      <c r="M33" s="1">
        <f>M17*WACC!N$21</f>
        <v>22899126.276544403</v>
      </c>
      <c r="N33" s="1">
        <f>N17*WACC!O$21</f>
        <v>24011648.565988086</v>
      </c>
      <c r="O33" s="1">
        <f>O17*WACC!P$21</f>
        <v>24052527.577327494</v>
      </c>
      <c r="Q33" s="1">
        <f>Q17*WACC!$C$21</f>
        <v>7449020.3368371697</v>
      </c>
      <c r="R33" s="1">
        <f>R17*WACC!$D$21</f>
        <v>7572084.5743634673</v>
      </c>
      <c r="S33" s="1">
        <f>S17*WACC!$E$21</f>
        <v>8253954.1457050946</v>
      </c>
      <c r="T33" s="1">
        <f>T17*WACC!$F$21</f>
        <v>9751843.4701338783</v>
      </c>
      <c r="U33" s="1">
        <f>U17*WACC!$G$21</f>
        <v>9602701.1077411138</v>
      </c>
      <c r="V33" s="1">
        <f>V17*WACC!$H$21</f>
        <v>11466911.876980629</v>
      </c>
      <c r="W33" s="1">
        <f>W17*WACC!$I$21</f>
        <v>12400715.419944948</v>
      </c>
      <c r="X33" s="1">
        <f>X17*WACC!$J$21</f>
        <v>10877986.072718315</v>
      </c>
      <c r="Y33" s="1">
        <f>Y17*WACC!$K$21</f>
        <v>9735870.5821729954</v>
      </c>
      <c r="Z33" s="1">
        <f>Z17*WACC!$L$21</f>
        <v>10323128.249104163</v>
      </c>
      <c r="AA33" s="1">
        <f>AA17*WACC!M21</f>
        <v>8884935.9756597988</v>
      </c>
      <c r="AB33" s="1">
        <f>AB17*WACC!N$21</f>
        <v>9288451.670844635</v>
      </c>
      <c r="AC33" s="1">
        <f>AC17*WACC!O$21</f>
        <v>8846410.799694553</v>
      </c>
      <c r="AD33" s="1">
        <f>AD17*WACC!P$21</f>
        <v>8739058.3916411586</v>
      </c>
      <c r="AF33" s="1">
        <f>AF17*WACC!$C$21</f>
        <v>66490671.392295718</v>
      </c>
      <c r="AG33" s="1">
        <f>AG17*WACC!$D$21</f>
        <v>64487382.856717184</v>
      </c>
      <c r="AH33" s="1">
        <f>AH17*WACC!$E$21</f>
        <v>67795478.69744277</v>
      </c>
      <c r="AI33" s="1">
        <f>AI17*WACC!$F$21</f>
        <v>77709242.774551243</v>
      </c>
      <c r="AJ33" s="1">
        <f>AJ17*WACC!$G$21</f>
        <v>70717961.770587385</v>
      </c>
      <c r="AK33" s="1">
        <f>AK17*WACC!$H$21</f>
        <v>73088376.506160378</v>
      </c>
      <c r="AL33" s="1">
        <f>AL17*WACC!$I$21</f>
        <v>74389519.916244864</v>
      </c>
      <c r="AM33" s="1">
        <f>AM17*WACC!$J$21</f>
        <v>62505289.513770714</v>
      </c>
      <c r="AN33" s="1">
        <f>AN17*WACC!$K$21</f>
        <v>55869458.675581917</v>
      </c>
      <c r="AO33" s="1">
        <f>AO17*WACC!$L$21</f>
        <v>59326984.211859927</v>
      </c>
      <c r="AP33" s="1">
        <f>AP17*WACC!$M$21</f>
        <v>50283039.14291577</v>
      </c>
      <c r="AQ33" s="1">
        <f>AQ17*WACC!N$21</f>
        <v>47231566.559672177</v>
      </c>
      <c r="AR33" s="1">
        <f>AR17*WACC!O$21</f>
        <v>45895443.811422326</v>
      </c>
      <c r="AS33" s="1">
        <f>AS17*WACC!P$21</f>
        <v>48868819.079050116</v>
      </c>
      <c r="AU33" s="1">
        <f>AU17*WACC!$C$21</f>
        <v>1288203.7638792656</v>
      </c>
      <c r="AV33" s="1">
        <f>AV17*WACC!$D$21</f>
        <v>1309486.0005777404</v>
      </c>
      <c r="AW33" s="1">
        <f>AW17*WACC!$E$21</f>
        <v>1427405.7952026993</v>
      </c>
      <c r="AX33" s="1">
        <f>AX17*WACC!$F$21</f>
        <v>1686444.779975171</v>
      </c>
      <c r="AY33" s="1">
        <f>AY17*WACC!$G$21</f>
        <v>1660652.6967346238</v>
      </c>
      <c r="AZ33" s="1">
        <f>AZ17*WACC!$H$21</f>
        <v>1969656.2194013551</v>
      </c>
      <c r="BA33" s="1">
        <f>BA17*WACC!$I$21</f>
        <v>2126457.8546700985</v>
      </c>
      <c r="BB33" s="1">
        <f>BB17*WACC!$J$21</f>
        <v>1838709.8754000415</v>
      </c>
      <c r="BC33" s="1">
        <f>BC17*WACC!$K$21</f>
        <v>1635213.6372053421</v>
      </c>
      <c r="BD33" s="1">
        <f>BD17*WACC!$L$21</f>
        <v>1725544.5071237946</v>
      </c>
      <c r="BE33" s="1">
        <f>BE17*WACC!$M$21</f>
        <v>1475295.0945240576</v>
      </c>
      <c r="BF33" s="1">
        <f>BF17*WACC!N$21</f>
        <v>1272293.2814650049</v>
      </c>
      <c r="BG33" s="1">
        <f>BG17*WACC!O$21</f>
        <v>1225875.1428214975</v>
      </c>
      <c r="BH33" s="1">
        <f>BH17*WACC!P$21</f>
        <v>1197366.4686362224</v>
      </c>
      <c r="BJ33" s="1">
        <f>BJ17*WACC!$C$21</f>
        <v>60151029.452817693</v>
      </c>
      <c r="BK33" s="1">
        <f>BK17*WACC!$D$21</f>
        <v>61268893.763489254</v>
      </c>
      <c r="BL33" s="1">
        <f>BL17*WACC!$E$21</f>
        <v>67163107.693045244</v>
      </c>
      <c r="BM33" s="1">
        <f>BM17*WACC!$F$21</f>
        <v>79603426.898941725</v>
      </c>
      <c r="BN33" s="1">
        <f>BN17*WACC!$G$21</f>
        <v>77992924.479537532</v>
      </c>
      <c r="BO33" s="1">
        <f>BO17*WACC!$H$21</f>
        <v>92545217.504857123</v>
      </c>
      <c r="BP33" s="1">
        <f>BP17*WACC!$I$21</f>
        <v>102628531.68237102</v>
      </c>
      <c r="BQ33" s="1">
        <f>BQ17*WACC!$J$21</f>
        <v>95814725.68852137</v>
      </c>
      <c r="BR33" s="1">
        <f>BR17*WACC!$K$21</f>
        <v>87856456.580183759</v>
      </c>
      <c r="BS33" s="1">
        <f>BS17*WACC!$L$21</f>
        <v>97297510.051380336</v>
      </c>
      <c r="BT33" s="1">
        <f>BT17*WACC!$M$21</f>
        <v>85197374.587080225</v>
      </c>
      <c r="BU33" s="1">
        <f>BU17*WACC!N$21</f>
        <v>96241505.787512675</v>
      </c>
      <c r="BV33" s="1">
        <f>BV17*WACC!O$21</f>
        <v>90372582.200014487</v>
      </c>
      <c r="BW33" s="1">
        <f>BW17*WACC!P$21</f>
        <v>89729598.608064801</v>
      </c>
      <c r="BY33" s="1">
        <f>BY17*WACC!$C$21</f>
        <v>24971749.541200265</v>
      </c>
      <c r="BZ33" s="1">
        <f>BZ17*WACC!$D$21</f>
        <v>27904371.770896856</v>
      </c>
      <c r="CA33" s="38">
        <f>CA17*WACC!$E$21</f>
        <v>28900317.242021505</v>
      </c>
      <c r="CB33" s="1">
        <f>CB17*WACC!$F$21</f>
        <v>32203357.47582072</v>
      </c>
      <c r="CC33" s="1">
        <f>CC17*WACC!$G$21</f>
        <v>32874874.420292281</v>
      </c>
      <c r="CD33" s="1">
        <f>CD17*WACC!$H$21</f>
        <v>33301488.587967567</v>
      </c>
      <c r="CE33" s="1">
        <f>CE17*WACC!$I$21</f>
        <v>36977721.266846269</v>
      </c>
      <c r="CF33" s="1">
        <f>CF17*WACC!$J$21</f>
        <v>34080222.825509049</v>
      </c>
      <c r="CG33" s="1">
        <f>CG17*WACC!$K$21</f>
        <v>31336631.84935531</v>
      </c>
      <c r="CH33" s="1">
        <f>CH17*WACC!$L$21</f>
        <v>34633111.63511917</v>
      </c>
      <c r="CI33" s="1">
        <f>CI17*WACC!$M$21</f>
        <v>31826696.478728171</v>
      </c>
      <c r="CJ33" s="1">
        <f>CJ17*WACC!N$21</f>
        <v>38099661.724030405</v>
      </c>
      <c r="CK33" s="1">
        <f>CK17*WACC!O$21</f>
        <v>35979931.059350789</v>
      </c>
      <c r="CL33" s="1">
        <f>CL17*WACC!P$21</f>
        <v>37545336.443849839</v>
      </c>
    </row>
    <row r="34" spans="1:90" x14ac:dyDescent="0.35">
      <c r="A34" s="62" t="s">
        <v>67</v>
      </c>
      <c r="B34" s="1">
        <f>B20</f>
        <v>-8541053.2573284991</v>
      </c>
      <c r="C34" s="1">
        <f t="shared" ref="C34:N34" si="28">C20</f>
        <v>-12091549.870922398</v>
      </c>
      <c r="D34" s="1">
        <f t="shared" si="28"/>
        <v>-3365992.346901603</v>
      </c>
      <c r="E34" s="1">
        <f t="shared" si="28"/>
        <v>-13728588.0710067</v>
      </c>
      <c r="F34" s="1">
        <f t="shared" si="28"/>
        <v>-12322033.316573298</v>
      </c>
      <c r="G34" s="1">
        <f t="shared" si="28"/>
        <v>-11489592.976040401</v>
      </c>
      <c r="H34" s="1">
        <f t="shared" si="28"/>
        <v>-21169824.176906988</v>
      </c>
      <c r="I34" s="1">
        <f t="shared" si="28"/>
        <v>-17217446.882201701</v>
      </c>
      <c r="J34" s="1">
        <f t="shared" si="28"/>
        <v>-15550895.009393699</v>
      </c>
      <c r="K34" s="1">
        <f t="shared" si="28"/>
        <v>-25265475.49842019</v>
      </c>
      <c r="L34" s="1">
        <f t="shared" si="28"/>
        <v>-23825573.169613238</v>
      </c>
      <c r="M34" s="1">
        <f t="shared" si="28"/>
        <v>-27298228.647835162</v>
      </c>
      <c r="N34" s="1">
        <f t="shared" si="28"/>
        <v>-28749439.939999998</v>
      </c>
      <c r="O34" s="1">
        <f t="shared" ref="O34" si="29">O20</f>
        <v>-31871945.719999999</v>
      </c>
      <c r="Q34" s="1">
        <f t="shared" ref="Q34:AC34" si="30">Q20</f>
        <v>-1053554.4783679801</v>
      </c>
      <c r="R34" s="1">
        <f t="shared" si="30"/>
        <v>-1658849.3816765398</v>
      </c>
      <c r="S34" s="1">
        <f t="shared" si="30"/>
        <v>27606.120184760075</v>
      </c>
      <c r="T34" s="1">
        <f t="shared" si="30"/>
        <v>-1880205.5707781599</v>
      </c>
      <c r="U34" s="1">
        <f t="shared" si="30"/>
        <v>-1536307.6648548897</v>
      </c>
      <c r="V34" s="1">
        <f t="shared" si="30"/>
        <v>-1177165.581045819</v>
      </c>
      <c r="W34" s="1">
        <f t="shared" si="30"/>
        <v>-3392317.9061895153</v>
      </c>
      <c r="X34" s="1">
        <f t="shared" si="30"/>
        <v>-2321224.5562173012</v>
      </c>
      <c r="Y34" s="1">
        <f t="shared" si="30"/>
        <v>-1776115.6836030697</v>
      </c>
      <c r="Z34" s="1">
        <f t="shared" si="30"/>
        <v>-4273304.0813569697</v>
      </c>
      <c r="AA34" s="1">
        <f t="shared" si="30"/>
        <v>-382746.62066224311</v>
      </c>
      <c r="AB34" s="1">
        <f t="shared" si="30"/>
        <v>-823204.59387987852</v>
      </c>
      <c r="AC34" s="1">
        <f t="shared" si="30"/>
        <v>-373061.85000000009</v>
      </c>
      <c r="AD34" s="1">
        <f t="shared" ref="AD34" si="31">AD20</f>
        <v>-740507.76999999955</v>
      </c>
      <c r="AF34" s="1">
        <f t="shared" ref="AF34:AR34" si="32">AF20</f>
        <v>-20170439.114194002</v>
      </c>
      <c r="AG34" s="1">
        <f t="shared" si="32"/>
        <v>-26239865.004581604</v>
      </c>
      <c r="AH34" s="1">
        <f t="shared" si="32"/>
        <v>-13381114.980523296</v>
      </c>
      <c r="AI34" s="1">
        <f t="shared" si="32"/>
        <v>-30424996.8536373</v>
      </c>
      <c r="AJ34" s="1">
        <f t="shared" si="32"/>
        <v>-29119584.2068462</v>
      </c>
      <c r="AK34" s="1">
        <f t="shared" si="32"/>
        <v>-26238715.448383797</v>
      </c>
      <c r="AL34" s="1">
        <f t="shared" si="32"/>
        <v>-40864092.626031801</v>
      </c>
      <c r="AM34" s="1">
        <f t="shared" si="32"/>
        <v>-35490762.774326593</v>
      </c>
      <c r="AN34" s="1">
        <f t="shared" si="32"/>
        <v>-33226982.776581399</v>
      </c>
      <c r="AO34" s="1">
        <f t="shared" si="32"/>
        <v>-48564557.336165801</v>
      </c>
      <c r="AP34" s="1">
        <f t="shared" si="32"/>
        <v>-46402158.322598502</v>
      </c>
      <c r="AQ34" s="1">
        <f t="shared" si="32"/>
        <v>-51124161.189063504</v>
      </c>
      <c r="AR34" s="1">
        <f t="shared" si="32"/>
        <v>-48635465.689999998</v>
      </c>
      <c r="AS34" s="1">
        <f t="shared" ref="AS34" si="33">AS20</f>
        <v>-51338475.18</v>
      </c>
      <c r="AU34" s="1">
        <f t="shared" ref="AU34:BG34" si="34">AU20</f>
        <v>-182197.49485363101</v>
      </c>
      <c r="AV34" s="1">
        <f t="shared" si="34"/>
        <v>-286874.77286333306</v>
      </c>
      <c r="AW34" s="1">
        <f t="shared" si="34"/>
        <v>4774.0919369279873</v>
      </c>
      <c r="AX34" s="1">
        <f t="shared" si="34"/>
        <v>-325155.22627390304</v>
      </c>
      <c r="AY34" s="1">
        <f t="shared" si="34"/>
        <v>-265682.89880424005</v>
      </c>
      <c r="AZ34" s="1">
        <f t="shared" si="34"/>
        <v>-208200.48984658602</v>
      </c>
      <c r="BA34" s="1">
        <f t="shared" si="34"/>
        <v>-589625.32582726097</v>
      </c>
      <c r="BB34" s="1">
        <f t="shared" si="34"/>
        <v>-414667.127111212</v>
      </c>
      <c r="BC34" s="1">
        <f t="shared" si="34"/>
        <v>-328073.97234457091</v>
      </c>
      <c r="BD34" s="1">
        <f t="shared" si="34"/>
        <v>-750384.15788062103</v>
      </c>
      <c r="BE34" s="1">
        <f t="shared" si="34"/>
        <v>4188.0309598390013</v>
      </c>
      <c r="BF34" s="1">
        <f t="shared" si="34"/>
        <v>-131954.73448020004</v>
      </c>
      <c r="BG34" s="1">
        <f t="shared" si="34"/>
        <v>-74013.339999999967</v>
      </c>
      <c r="BH34" s="1">
        <f t="shared" ref="BH34" si="35">BH20</f>
        <v>-123638.76999999996</v>
      </c>
      <c r="BJ34" s="1">
        <f t="shared" ref="BJ34:BV34" si="36">BJ20</f>
        <v>-12812563.152621757</v>
      </c>
      <c r="BK34" s="1">
        <f t="shared" si="36"/>
        <v>-18045386.398738794</v>
      </c>
      <c r="BL34" s="1">
        <f t="shared" si="36"/>
        <v>-4631669.322013095</v>
      </c>
      <c r="BM34" s="1">
        <f t="shared" si="36"/>
        <v>-20650076.072865788</v>
      </c>
      <c r="BN34" s="1">
        <f t="shared" si="36"/>
        <v>-18362741.209191069</v>
      </c>
      <c r="BO34" s="1">
        <f t="shared" si="36"/>
        <v>-17437562.820737001</v>
      </c>
      <c r="BP34" s="1">
        <f t="shared" si="36"/>
        <v>-36107608.481764928</v>
      </c>
      <c r="BQ34" s="1">
        <f t="shared" si="36"/>
        <v>-28094546.653658699</v>
      </c>
      <c r="BR34" s="1">
        <f t="shared" si="36"/>
        <v>-23692056.364205398</v>
      </c>
      <c r="BS34" s="1">
        <f t="shared" si="36"/>
        <v>-47584803.021353483</v>
      </c>
      <c r="BT34" s="1">
        <f t="shared" si="36"/>
        <v>-47277756.808540069</v>
      </c>
      <c r="BU34" s="1">
        <f t="shared" si="36"/>
        <v>-50242060.940036908</v>
      </c>
      <c r="BV34" s="1">
        <f t="shared" si="36"/>
        <v>-45780762.68999999</v>
      </c>
      <c r="BW34" s="1">
        <f t="shared" ref="BW34" si="37">BW20</f>
        <v>-49712668.540000007</v>
      </c>
      <c r="BY34" s="1">
        <f t="shared" ref="BY34:CK34" si="38">BY20</f>
        <v>-13076979.273352807</v>
      </c>
      <c r="BZ34" s="1">
        <f t="shared" si="38"/>
        <v>-22910983.640272453</v>
      </c>
      <c r="CA34" s="38">
        <f t="shared" si="38"/>
        <v>-20332394.254056253</v>
      </c>
      <c r="CB34" s="1">
        <f t="shared" si="38"/>
        <v>-30825237.948673628</v>
      </c>
      <c r="CC34" s="1">
        <f t="shared" si="38"/>
        <v>-38137697.324989371</v>
      </c>
      <c r="CD34" s="1">
        <f t="shared" si="38"/>
        <v>-15637995.144489761</v>
      </c>
      <c r="CE34" s="1">
        <f t="shared" si="38"/>
        <v>-27289662.937912218</v>
      </c>
      <c r="CF34" s="1">
        <f t="shared" si="38"/>
        <v>-34051584.399342477</v>
      </c>
      <c r="CG34" s="1">
        <f t="shared" si="38"/>
        <v>-41696008.026583359</v>
      </c>
      <c r="CH34" s="1">
        <f t="shared" si="38"/>
        <v>-60438487.912916452</v>
      </c>
      <c r="CI34" s="1">
        <f t="shared" si="38"/>
        <v>-18683053.133348301</v>
      </c>
      <c r="CJ34" s="1">
        <f t="shared" si="38"/>
        <v>-86613130.136725143</v>
      </c>
      <c r="CK34" s="1">
        <f t="shared" si="38"/>
        <v>-83044300.549999997</v>
      </c>
      <c r="CL34" s="1">
        <f t="shared" ref="CL34" si="39">CL20</f>
        <v>-85234533.300000012</v>
      </c>
    </row>
    <row r="35" spans="1:90" x14ac:dyDescent="0.35">
      <c r="A35" s="62" t="s">
        <v>68</v>
      </c>
      <c r="B35" s="1">
        <f>B12*B4</f>
        <v>23564314.123679262</v>
      </c>
      <c r="C35" s="1">
        <f t="shared" ref="C35:N35" si="40">C12*C4</f>
        <v>22256417.162392639</v>
      </c>
      <c r="D35" s="1">
        <f t="shared" si="40"/>
        <v>25585773.943731807</v>
      </c>
      <c r="E35" s="1">
        <f t="shared" si="40"/>
        <v>28888496.765964594</v>
      </c>
      <c r="F35" s="1">
        <f t="shared" si="40"/>
        <v>28510162.56895398</v>
      </c>
      <c r="G35" s="1">
        <f t="shared" si="40"/>
        <v>36501438.921795741</v>
      </c>
      <c r="H35" s="1">
        <f t="shared" si="40"/>
        <v>37118855.641566254</v>
      </c>
      <c r="I35" s="1">
        <f t="shared" si="40"/>
        <v>38588482.734016381</v>
      </c>
      <c r="J35" s="1">
        <f t="shared" si="40"/>
        <v>39015977.910445325</v>
      </c>
      <c r="K35" s="1">
        <f t="shared" si="40"/>
        <v>39044950.209396906</v>
      </c>
      <c r="L35" s="1">
        <f t="shared" si="40"/>
        <v>31894014.784911685</v>
      </c>
      <c r="M35" s="1">
        <f t="shared" si="40"/>
        <v>26480943.025311068</v>
      </c>
      <c r="N35" s="1">
        <f t="shared" si="40"/>
        <v>28978363.565488543</v>
      </c>
      <c r="O35" s="1">
        <f t="shared" ref="O35" si="41">O12*O4</f>
        <v>29955881.35290271</v>
      </c>
      <c r="Q35" s="1">
        <f t="shared" ref="Q35:AD35" si="42">B12*B5</f>
        <v>4131771.9069823143</v>
      </c>
      <c r="R35" s="1">
        <f t="shared" si="42"/>
        <v>4040587.2115662708</v>
      </c>
      <c r="S35" s="1">
        <f t="shared" si="42"/>
        <v>4818610.3059926853</v>
      </c>
      <c r="T35" s="1">
        <f t="shared" si="42"/>
        <v>5659606.6028808206</v>
      </c>
      <c r="U35" s="1">
        <f t="shared" si="42"/>
        <v>5947694.4673856366</v>
      </c>
      <c r="V35" s="1">
        <f t="shared" si="42"/>
        <v>8370146.4985691272</v>
      </c>
      <c r="W35" s="1">
        <f t="shared" si="42"/>
        <v>9021659.4420066476</v>
      </c>
      <c r="X35" s="1">
        <f t="shared" si="42"/>
        <v>9748764.3581746612</v>
      </c>
      <c r="Y35" s="1">
        <f t="shared" si="42"/>
        <v>10174537.177475262</v>
      </c>
      <c r="Z35" s="1">
        <f t="shared" si="42"/>
        <v>10629118.968490642</v>
      </c>
      <c r="AA35" s="1">
        <f t="shared" si="42"/>
        <v>9000246.6889262069</v>
      </c>
      <c r="AB35" s="1">
        <f t="shared" si="42"/>
        <v>10741325.084570425</v>
      </c>
      <c r="AC35" s="1">
        <f t="shared" si="42"/>
        <v>10676256.055418571</v>
      </c>
      <c r="AD35" s="1">
        <f t="shared" si="42"/>
        <v>10883937.061269915</v>
      </c>
      <c r="AF35" s="1">
        <f t="shared" ref="AF35:AS35" si="43">B12*B6</f>
        <v>36880593.113231741</v>
      </c>
      <c r="AG35" s="1">
        <f t="shared" si="43"/>
        <v>34411514.01826933</v>
      </c>
      <c r="AH35" s="1">
        <f t="shared" si="43"/>
        <v>39578605.185393669</v>
      </c>
      <c r="AI35" s="1">
        <f t="shared" si="43"/>
        <v>45099549.111782558</v>
      </c>
      <c r="AJ35" s="1">
        <f t="shared" si="43"/>
        <v>43801095.675949164</v>
      </c>
      <c r="AK35" s="1">
        <f t="shared" si="43"/>
        <v>53350058.434409447</v>
      </c>
      <c r="AL35" s="1">
        <f t="shared" si="43"/>
        <v>54119209.41749274</v>
      </c>
      <c r="AM35" s="1">
        <f t="shared" si="43"/>
        <v>56016741.935114942</v>
      </c>
      <c r="AN35" s="1">
        <f t="shared" si="43"/>
        <v>58386754.382395647</v>
      </c>
      <c r="AO35" s="1">
        <f t="shared" si="43"/>
        <v>61085511.873239376</v>
      </c>
      <c r="AP35" s="1">
        <f t="shared" si="43"/>
        <v>50935623.823847227</v>
      </c>
      <c r="AQ35" s="1">
        <f t="shared" si="43"/>
        <v>54619394.991676904</v>
      </c>
      <c r="AR35" s="1">
        <f t="shared" si="43"/>
        <v>55388735.725989439</v>
      </c>
      <c r="AS35" s="1">
        <f t="shared" si="43"/>
        <v>60862981.717081986</v>
      </c>
      <c r="AU35" s="1">
        <f t="shared" ref="AU35:BH35" si="44">B12*B7</f>
        <v>714532.09702541528</v>
      </c>
      <c r="AV35" s="1">
        <f t="shared" si="44"/>
        <v>698762.9807481732</v>
      </c>
      <c r="AW35" s="1">
        <f t="shared" si="44"/>
        <v>833311.18082069838</v>
      </c>
      <c r="AX35" s="1">
        <f t="shared" si="44"/>
        <v>978749.71448965813</v>
      </c>
      <c r="AY35" s="1">
        <f t="shared" si="44"/>
        <v>1028570.4767646341</v>
      </c>
      <c r="AZ35" s="1">
        <f t="shared" si="44"/>
        <v>1437728.9443815099</v>
      </c>
      <c r="BA35" s="1">
        <f t="shared" si="44"/>
        <v>1547021.920344888</v>
      </c>
      <c r="BB35" s="1">
        <f t="shared" si="44"/>
        <v>1647837.1252266511</v>
      </c>
      <c r="BC35" s="1">
        <f t="shared" si="44"/>
        <v>1708891.0338767963</v>
      </c>
      <c r="BD35" s="1">
        <f t="shared" si="44"/>
        <v>1776691.852417506</v>
      </c>
      <c r="BE35" s="1">
        <f t="shared" si="44"/>
        <v>1494441.8087034321</v>
      </c>
      <c r="BF35" s="1">
        <f t="shared" si="44"/>
        <v>1471301.8082472042</v>
      </c>
      <c r="BG35" s="1">
        <f t="shared" si="44"/>
        <v>1479442.5912469511</v>
      </c>
      <c r="BH35" s="1">
        <f t="shared" si="44"/>
        <v>1491243.186608837</v>
      </c>
      <c r="BJ35" s="1">
        <f t="shared" ref="BJ35:BW35" si="45">B12*B8</f>
        <v>33364163.665949002</v>
      </c>
      <c r="BK35" s="1">
        <f t="shared" si="45"/>
        <v>32694076.007250346</v>
      </c>
      <c r="BL35" s="1">
        <f t="shared" si="45"/>
        <v>39209430.680034146</v>
      </c>
      <c r="BM35" s="1">
        <f t="shared" si="45"/>
        <v>46198863.001541428</v>
      </c>
      <c r="BN35" s="1">
        <f t="shared" si="45"/>
        <v>48307041.968454145</v>
      </c>
      <c r="BO35" s="1">
        <f t="shared" si="45"/>
        <v>67552366.022155538</v>
      </c>
      <c r="BP35" s="1">
        <f t="shared" si="45"/>
        <v>74663406.950084776</v>
      </c>
      <c r="BQ35" s="1">
        <f t="shared" si="45"/>
        <v>85868392.966890588</v>
      </c>
      <c r="BR35" s="1">
        <f t="shared" si="45"/>
        <v>91814982.15404661</v>
      </c>
      <c r="BS35" s="1">
        <f t="shared" si="45"/>
        <v>100181532.64382644</v>
      </c>
      <c r="BT35" s="1">
        <f t="shared" si="45"/>
        <v>86303085.428325981</v>
      </c>
      <c r="BU35" s="1">
        <f t="shared" si="45"/>
        <v>111295330.68865456</v>
      </c>
      <c r="BV35" s="1">
        <f t="shared" si="45"/>
        <v>109065795.1346812</v>
      </c>
      <c r="BW35" s="1">
        <f t="shared" si="45"/>
        <v>111752463.48248579</v>
      </c>
      <c r="BY35" s="1">
        <f t="shared" ref="BY35:CL35" si="46">B12*B9</f>
        <v>13851160.093132274</v>
      </c>
      <c r="BZ35" s="1">
        <f t="shared" si="46"/>
        <v>14890225.619773243</v>
      </c>
      <c r="CA35" s="38">
        <f t="shared" si="46"/>
        <v>16871836.704026982</v>
      </c>
      <c r="CB35" s="1">
        <f t="shared" si="46"/>
        <v>18689628.803340938</v>
      </c>
      <c r="CC35" s="1">
        <f t="shared" si="46"/>
        <v>20361948.842492431</v>
      </c>
      <c r="CD35" s="1">
        <f t="shared" si="46"/>
        <v>24308056.178688582</v>
      </c>
      <c r="CE35" s="1">
        <f t="shared" si="46"/>
        <v>26901706.62850472</v>
      </c>
      <c r="CF35" s="1">
        <f t="shared" si="46"/>
        <v>30542423.880576745</v>
      </c>
      <c r="CG35" s="1">
        <f t="shared" si="46"/>
        <v>32748558.341760382</v>
      </c>
      <c r="CH35" s="1">
        <f t="shared" si="46"/>
        <v>35659681.342295088</v>
      </c>
      <c r="CI35" s="1">
        <f t="shared" si="46"/>
        <v>32239750.560595438</v>
      </c>
      <c r="CJ35" s="1">
        <f t="shared" si="46"/>
        <v>44059103.356755868</v>
      </c>
      <c r="CK35" s="1">
        <f t="shared" si="46"/>
        <v>43422238.187175281</v>
      </c>
      <c r="CL35" s="1">
        <f t="shared" si="46"/>
        <v>46760309.919650748</v>
      </c>
    </row>
    <row r="36" spans="1:90" x14ac:dyDescent="0.35">
      <c r="A36" s="63" t="s">
        <v>69</v>
      </c>
      <c r="B36" s="1">
        <f>B52</f>
        <v>1935468.1917462461</v>
      </c>
      <c r="C36" s="1">
        <f t="shared" ref="C36:N36" si="47">C52</f>
        <v>2953799.2662432874</v>
      </c>
      <c r="D36" s="1">
        <f t="shared" si="47"/>
        <v>-191732.60193805536</v>
      </c>
      <c r="E36" s="1">
        <f t="shared" si="47"/>
        <v>3503521.7541689337</v>
      </c>
      <c r="F36" s="1">
        <f t="shared" si="47"/>
        <v>1789599.5557903415</v>
      </c>
      <c r="G36" s="1">
        <f t="shared" si="47"/>
        <v>1339370.152216353</v>
      </c>
      <c r="H36" s="1">
        <f t="shared" si="47"/>
        <v>4606053.5896415496</v>
      </c>
      <c r="I36" s="1">
        <f t="shared" si="47"/>
        <v>1866320.0565923986</v>
      </c>
      <c r="J36" s="1">
        <f t="shared" si="47"/>
        <v>441742.27733951068</v>
      </c>
      <c r="K36" s="1">
        <f t="shared" si="47"/>
        <v>4193975.3257866683</v>
      </c>
      <c r="L36" s="1">
        <f t="shared" si="47"/>
        <v>2621201.4195179101</v>
      </c>
      <c r="M36" s="1">
        <f t="shared" si="47"/>
        <v>2003923.381012978</v>
      </c>
      <c r="N36" s="1">
        <f t="shared" si="47"/>
        <v>1409612.3418094916</v>
      </c>
      <c r="O36" s="1">
        <f t="shared" ref="O36" si="48">O52</f>
        <v>1816930.9539379505</v>
      </c>
      <c r="Q36" s="1">
        <f>Q52</f>
        <v>338203.71104033454</v>
      </c>
      <c r="R36" s="1">
        <f t="shared" ref="R36:AC36" si="49">R52</f>
        <v>537960.82694456936</v>
      </c>
      <c r="S36" s="1">
        <f t="shared" si="49"/>
        <v>-36823.547354075999</v>
      </c>
      <c r="T36" s="1">
        <f t="shared" si="49"/>
        <v>686382.36921320751</v>
      </c>
      <c r="U36" s="1">
        <f t="shared" si="49"/>
        <v>373340.25546388404</v>
      </c>
      <c r="V36" s="1">
        <f t="shared" si="49"/>
        <v>307131.0260913567</v>
      </c>
      <c r="W36" s="1">
        <f t="shared" si="49"/>
        <v>1119491.5936698583</v>
      </c>
      <c r="X36" s="1">
        <f t="shared" si="49"/>
        <v>469642.70564274385</v>
      </c>
      <c r="Y36" s="1">
        <f t="shared" si="49"/>
        <v>109602.69079387606</v>
      </c>
      <c r="Z36" s="1">
        <f t="shared" si="49"/>
        <v>1136997.7700121636</v>
      </c>
      <c r="AA36" s="1">
        <f t="shared" si="49"/>
        <v>739682.96422140196</v>
      </c>
      <c r="AB36" s="1">
        <f t="shared" si="49"/>
        <v>812840.85915891104</v>
      </c>
      <c r="AC36" s="1">
        <f t="shared" si="49"/>
        <v>519331.68164428649</v>
      </c>
      <c r="AD36" s="1">
        <f t="shared" ref="AD36" si="50">AD52</f>
        <v>690838.13992131886</v>
      </c>
      <c r="AF36" s="1">
        <f t="shared" ref="AF36:AR36" si="51">AF52</f>
        <v>3029353.4516801019</v>
      </c>
      <c r="AG36" s="1">
        <f t="shared" si="51"/>
        <v>4566625.8991029533</v>
      </c>
      <c r="AH36" s="1">
        <f t="shared" si="51"/>
        <v>-296390.92337708641</v>
      </c>
      <c r="AI36" s="1">
        <f t="shared" si="51"/>
        <v>5469556.0207375744</v>
      </c>
      <c r="AJ36" s="1">
        <f t="shared" si="51"/>
        <v>2749420.3575734231</v>
      </c>
      <c r="AK36" s="1">
        <f t="shared" si="51"/>
        <v>1957607.0970555586</v>
      </c>
      <c r="AL36" s="1">
        <f t="shared" si="51"/>
        <v>6715615.9449824858</v>
      </c>
      <c r="AM36" s="1">
        <f t="shared" si="51"/>
        <v>2710539.5627023554</v>
      </c>
      <c r="AN36" s="1">
        <f t="shared" si="51"/>
        <v>623983.49503416405</v>
      </c>
      <c r="AO36" s="1">
        <f t="shared" si="51"/>
        <v>6535606.1073856819</v>
      </c>
      <c r="AP36" s="1">
        <f t="shared" si="51"/>
        <v>4186131.1713651554</v>
      </c>
      <c r="AQ36" s="1">
        <f t="shared" si="51"/>
        <v>4133277.3752047974</v>
      </c>
      <c r="AR36" s="1">
        <f t="shared" si="51"/>
        <v>2694308.3035304639</v>
      </c>
      <c r="AS36" s="1">
        <f t="shared" ref="AS36" si="52">AS52</f>
        <v>3691556.7321492517</v>
      </c>
      <c r="AU36" s="1">
        <f>AU52</f>
        <v>58487.596196452592</v>
      </c>
      <c r="AV36" s="1">
        <f t="shared" ref="AV36:BG36" si="53">AV52</f>
        <v>93032.792334118596</v>
      </c>
      <c r="AW36" s="1">
        <f t="shared" si="53"/>
        <v>-6368.1169007326571</v>
      </c>
      <c r="AX36" s="1">
        <f t="shared" si="53"/>
        <v>118700.21982733073</v>
      </c>
      <c r="AY36" s="1">
        <f t="shared" si="53"/>
        <v>64563.969562261438</v>
      </c>
      <c r="AZ36" s="1">
        <f t="shared" si="53"/>
        <v>52755.488330415428</v>
      </c>
      <c r="BA36" s="1">
        <f t="shared" si="53"/>
        <v>191968.89953361879</v>
      </c>
      <c r="BB36" s="1">
        <f t="shared" si="53"/>
        <v>79382.657886110042</v>
      </c>
      <c r="BC36" s="1">
        <f t="shared" si="53"/>
        <v>18424.264430076018</v>
      </c>
      <c r="BD36" s="1">
        <f t="shared" si="53"/>
        <v>190066.85486936534</v>
      </c>
      <c r="BE36" s="1">
        <f t="shared" si="53"/>
        <v>122820.31650068464</v>
      </c>
      <c r="BF36" s="1">
        <f t="shared" si="53"/>
        <v>111339.54297832653</v>
      </c>
      <c r="BG36" s="1">
        <f t="shared" si="53"/>
        <v>71965.435654725676</v>
      </c>
      <c r="BH36" s="1">
        <f t="shared" ref="BH36" si="54">BH52</f>
        <v>93640.371746313642</v>
      </c>
      <c r="BJ36" s="1">
        <f>BJ52</f>
        <v>2731114.1380578331</v>
      </c>
      <c r="BK36" s="1">
        <f t="shared" ref="BK36:BV36" si="55">BK52</f>
        <v>4352698.7549948227</v>
      </c>
      <c r="BL36" s="1">
        <f t="shared" si="55"/>
        <v>-299565.28806108586</v>
      </c>
      <c r="BM36" s="1">
        <f t="shared" si="55"/>
        <v>5602877.9501765762</v>
      </c>
      <c r="BN36" s="1">
        <f t="shared" si="55"/>
        <v>3032261.2380481814</v>
      </c>
      <c r="BO36" s="1">
        <f t="shared" si="55"/>
        <v>2478741.2615573839</v>
      </c>
      <c r="BP36" s="1">
        <f t="shared" si="55"/>
        <v>9264931.4655109458</v>
      </c>
      <c r="BQ36" s="1">
        <f t="shared" si="55"/>
        <v>4136444.446778846</v>
      </c>
      <c r="BR36" s="1">
        <f t="shared" si="55"/>
        <v>922934.48314623686</v>
      </c>
      <c r="BS36" s="1">
        <f t="shared" si="55"/>
        <v>10669830.08811078</v>
      </c>
      <c r="BT36" s="1">
        <f t="shared" si="55"/>
        <v>7092796.9262911044</v>
      </c>
      <c r="BU36" s="1">
        <f t="shared" si="55"/>
        <v>8422181.7611024678</v>
      </c>
      <c r="BV36" s="1">
        <f t="shared" si="55"/>
        <v>5305354.4808609253</v>
      </c>
      <c r="BW36" s="1">
        <f t="shared" ref="BW36" si="56">BW52</f>
        <v>6733123.0154249761</v>
      </c>
      <c r="BY36" s="1">
        <f>BY52</f>
        <v>1133571.3264831225</v>
      </c>
      <c r="BZ36" s="1">
        <f t="shared" ref="BZ36:CK36" si="57">BZ52</f>
        <v>1982802.199371485</v>
      </c>
      <c r="CA36" s="38">
        <f t="shared" si="57"/>
        <v>-129071.69399418002</v>
      </c>
      <c r="CB36" s="1">
        <f t="shared" si="57"/>
        <v>2266629.5730206603</v>
      </c>
      <c r="CC36" s="1">
        <f t="shared" si="57"/>
        <v>1278131.4212228123</v>
      </c>
      <c r="CD36" s="1">
        <f t="shared" si="57"/>
        <v>891950.72484371916</v>
      </c>
      <c r="CE36" s="1">
        <f t="shared" si="57"/>
        <v>3338214.5069405469</v>
      </c>
      <c r="CF36" s="1">
        <f t="shared" si="57"/>
        <v>1470747.6224701598</v>
      </c>
      <c r="CG36" s="1">
        <f t="shared" si="57"/>
        <v>330114.57663674571</v>
      </c>
      <c r="CH36" s="1">
        <f t="shared" si="57"/>
        <v>3786014.4299324076</v>
      </c>
      <c r="CI36" s="1">
        <f t="shared" si="57"/>
        <v>2649615.6255095969</v>
      </c>
      <c r="CJ36" s="1">
        <f t="shared" si="57"/>
        <v>3334136.0720681138</v>
      </c>
      <c r="CK36" s="1">
        <f t="shared" si="57"/>
        <v>2112214.609847723</v>
      </c>
      <c r="CL36" s="1">
        <f t="shared" ref="CL36" si="58">CL52</f>
        <v>2972916.9104558295</v>
      </c>
    </row>
    <row r="37" spans="1:90" x14ac:dyDescent="0.35">
      <c r="A37" s="63" t="s">
        <v>70</v>
      </c>
      <c r="B37" s="1">
        <f>-B36*WACC!$C$13</f>
        <v>-774187.27669849852</v>
      </c>
      <c r="C37" s="1">
        <f>-C36*WACC!$D$13</f>
        <v>-1181519.7064973151</v>
      </c>
      <c r="D37" s="1">
        <f>-D36*WACC!$E$13</f>
        <v>76693.040775222151</v>
      </c>
      <c r="E37" s="1">
        <f>-E36*WACC!$F$13</f>
        <v>-1401408.7016675735</v>
      </c>
      <c r="F37" s="1">
        <f>-F36*WACC!$G$13</f>
        <v>-715839.82231613668</v>
      </c>
      <c r="G37" s="1">
        <f>-G36*WACC!$H$13</f>
        <v>-535748.06088654127</v>
      </c>
      <c r="H37" s="1">
        <f>-H36*WACC!$I$13</f>
        <v>-1842421.4358566198</v>
      </c>
      <c r="I37" s="1">
        <f>-I36*WACC!$J$13</f>
        <v>-746528.02263695945</v>
      </c>
      <c r="J37" s="1">
        <f>-J36*WACC!$K$13</f>
        <v>-176696.91093580428</v>
      </c>
      <c r="K37" s="1">
        <f>-K36*WACC!$L$13</f>
        <v>-1677590.1303146675</v>
      </c>
      <c r="L37" s="1">
        <f>-L36*WACC!M$13</f>
        <v>-1048480.567807164</v>
      </c>
      <c r="M37" s="1">
        <f>-M36*WACC!N$13</f>
        <v>-801569.35240519128</v>
      </c>
      <c r="N37" s="1">
        <f>-N36*WACC!O$13</f>
        <v>-563844.93672379665</v>
      </c>
      <c r="O37" s="1">
        <f>-O36*WACC!P$13</f>
        <v>-726772.38157518022</v>
      </c>
      <c r="Q37" s="1">
        <f>-Q36*WACC!$C$13</f>
        <v>-135281.48441613381</v>
      </c>
      <c r="R37" s="1">
        <f>-R36*WACC!$D$13</f>
        <v>-215184.33077782777</v>
      </c>
      <c r="S37" s="1">
        <f>-S36*WACC!$E$13</f>
        <v>14729.4189416304</v>
      </c>
      <c r="T37" s="1">
        <f>-T36*WACC!$F$13</f>
        <v>-274552.94768528303</v>
      </c>
      <c r="U37" s="1">
        <f>-U36*WACC!$G$13</f>
        <v>-149336.10218555361</v>
      </c>
      <c r="V37" s="1">
        <f>-V36*WACC!$H$13</f>
        <v>-122852.41043654269</v>
      </c>
      <c r="W37" s="1">
        <f>-W36*WACC!$I$13</f>
        <v>-447796.63746794336</v>
      </c>
      <c r="X37" s="1">
        <f>-X36*WACC!$J$13</f>
        <v>-187857.08225709756</v>
      </c>
      <c r="Y37" s="1">
        <f>-Y36*WACC!$K$13</f>
        <v>-43841.076317550425</v>
      </c>
      <c r="Z37" s="1">
        <f>-Z36*WACC!$L$13</f>
        <v>-454799.10800486547</v>
      </c>
      <c r="AA37" s="1">
        <f>-AA36*WACC!M13</f>
        <v>-295873.18568856077</v>
      </c>
      <c r="AB37" s="1">
        <f>-AB36*WACC!N$13</f>
        <v>-325136.34366356442</v>
      </c>
      <c r="AC37" s="1">
        <f>-AC36*WACC!O$13</f>
        <v>-207732.6726577146</v>
      </c>
      <c r="AD37" s="1">
        <f>-AD36*WACC!P$13</f>
        <v>-276335.25596852758</v>
      </c>
      <c r="AF37" s="1">
        <f>-AF36*WACC!$C$13</f>
        <v>-1211741.3806720409</v>
      </c>
      <c r="AG37" s="1">
        <f>-AG36*WACC!$D$13</f>
        <v>-1826650.3596411813</v>
      </c>
      <c r="AH37" s="1">
        <f>-AH36*WACC!$E$13</f>
        <v>118556.36935083458</v>
      </c>
      <c r="AI37" s="1">
        <f>-AI36*WACC!$F$13</f>
        <v>-2187822.4082950298</v>
      </c>
      <c r="AJ37" s="1">
        <f>-AJ36*WACC!$G$13</f>
        <v>-1099768.1430293692</v>
      </c>
      <c r="AK37" s="1">
        <f>-AK36*WACC!$H$13</f>
        <v>-783042.83882222348</v>
      </c>
      <c r="AL37" s="1">
        <f>-AL36*WACC!$I$13</f>
        <v>-2686246.3779929946</v>
      </c>
      <c r="AM37" s="1">
        <f>-AM36*WACC!$J$13</f>
        <v>-1084215.8250809421</v>
      </c>
      <c r="AN37" s="1">
        <f>-AN36*WACC!$K$13</f>
        <v>-249593.39801366563</v>
      </c>
      <c r="AO37" s="1">
        <f>-AO36*WACC!$L$13</f>
        <v>-2614242.442954273</v>
      </c>
      <c r="AP37" s="1">
        <f>-AP36*WACC!$M$13</f>
        <v>-1674452.4685460622</v>
      </c>
      <c r="AQ37" s="1">
        <f>-AQ36*WACC!N$13</f>
        <v>-1653310.9500819191</v>
      </c>
      <c r="AR37" s="1">
        <f>-AR36*WACC!O$13</f>
        <v>-1077723.3214121857</v>
      </c>
      <c r="AS37" s="1">
        <f>-AS36*WACC!P$13</f>
        <v>-1476622.6928597009</v>
      </c>
      <c r="AU37" s="38">
        <f>-AU36*WACC!C13</f>
        <v>-23395.038478581038</v>
      </c>
      <c r="AV37" s="38">
        <f>-AV36*WACC!D13</f>
        <v>-37213.116933647441</v>
      </c>
      <c r="AW37" s="38">
        <f>-AW36*WACC!E13</f>
        <v>2547.2467602930628</v>
      </c>
      <c r="AX37" s="38">
        <f>-AX36*WACC!F13</f>
        <v>-47480.087930932292</v>
      </c>
      <c r="AY37" s="38">
        <f>-AY36*WACC!G13</f>
        <v>-25825.587824904578</v>
      </c>
      <c r="AZ37" s="38">
        <f>-AZ36*WACC!H13</f>
        <v>-21102.195332166171</v>
      </c>
      <c r="BA37" s="38">
        <f>-BA36*WACC!I13</f>
        <v>-76787.559813447515</v>
      </c>
      <c r="BB37" s="38">
        <f>-BB36*WACC!J13</f>
        <v>-31753.063154444018</v>
      </c>
      <c r="BC37" s="38">
        <f>-BC36*WACC!K13</f>
        <v>-7369.7057720304074</v>
      </c>
      <c r="BD37" s="38">
        <f>-BD36*WACC!L13</f>
        <v>-76026.741947746137</v>
      </c>
      <c r="BE37" s="38">
        <f>-BE36*WACC!M13</f>
        <v>-49128.126600273856</v>
      </c>
      <c r="BF37" s="1">
        <f>-BF36*WACC!N$13</f>
        <v>-44535.817191330614</v>
      </c>
      <c r="BG37" s="1">
        <f>-BG36*WACC!O$13</f>
        <v>-28786.174261890272</v>
      </c>
      <c r="BH37" s="1">
        <f>-BH36*WACC!P$13</f>
        <v>-37456.14869852546</v>
      </c>
      <c r="BJ37" s="38">
        <f>-BJ36*WACC!C13</f>
        <v>-1092445.6552231333</v>
      </c>
      <c r="BK37" s="38">
        <f>-BK36*WACC!D13</f>
        <v>-1741079.5019979291</v>
      </c>
      <c r="BL37" s="38">
        <f>-BL36*WACC!E13</f>
        <v>119826.11522443435</v>
      </c>
      <c r="BM37" s="38">
        <f>-BM36*WACC!F13</f>
        <v>-2241151.1800706307</v>
      </c>
      <c r="BN37" s="38">
        <f>-BN36*WACC!G13</f>
        <v>-1212904.4952192726</v>
      </c>
      <c r="BO37" s="38">
        <f>-BO36*WACC!H13</f>
        <v>-991496.50462295359</v>
      </c>
      <c r="BP37" s="38">
        <f>-BP36*WACC!I13</f>
        <v>-3705972.5862043784</v>
      </c>
      <c r="BQ37" s="38">
        <f>-BQ36*WACC!J13</f>
        <v>-1654577.7787115385</v>
      </c>
      <c r="BR37" s="38">
        <f>-BR36*WACC!K13</f>
        <v>-369173.79325849476</v>
      </c>
      <c r="BS37" s="38">
        <f>-BS36*WACC!L13</f>
        <v>-4267932.0352443121</v>
      </c>
      <c r="BT37" s="38">
        <f>-BT36*WACC!M13</f>
        <v>-2837118.7705164421</v>
      </c>
      <c r="BU37" s="1">
        <f>-BU36*WACC!N$13</f>
        <v>-3368872.7044409872</v>
      </c>
      <c r="BV37" s="1">
        <f>-BV36*WACC!O$13</f>
        <v>-2122141.7923443704</v>
      </c>
      <c r="BW37" s="1">
        <f>-BW36*WACC!P$13</f>
        <v>-2693249.2061699908</v>
      </c>
      <c r="BY37" s="38">
        <f>-BY36*WACC!C13</f>
        <v>-453428.53059324902</v>
      </c>
      <c r="BZ37" s="38">
        <f>-BZ36*WACC!D13</f>
        <v>-793120.87974859402</v>
      </c>
      <c r="CA37" s="38">
        <f>-CA36*WACC!E13</f>
        <v>51628.677597672009</v>
      </c>
      <c r="CB37" s="38">
        <f>-CB36*WACC!F13</f>
        <v>-906651.82920826413</v>
      </c>
      <c r="CC37" s="38">
        <f>-CC36*WACC!G13</f>
        <v>-511252.56848912494</v>
      </c>
      <c r="CD37" s="38">
        <f>-CD36*WACC!H13</f>
        <v>-356780.28993748769</v>
      </c>
      <c r="CE37" s="38">
        <f>-CE36*WACC!I13</f>
        <v>-1335285.8027762189</v>
      </c>
      <c r="CF37" s="38">
        <f>-CF36*WACC!J13</f>
        <v>-588299.04898806394</v>
      </c>
      <c r="CG37" s="38">
        <f>-CG36*WACC!K13</f>
        <v>-132045.83065469828</v>
      </c>
      <c r="CH37" s="38">
        <f>-CH36*WACC!L13</f>
        <v>-1514405.7719729631</v>
      </c>
      <c r="CI37" s="38">
        <f>-CI36*WACC!M13</f>
        <v>-1059846.2502038388</v>
      </c>
      <c r="CJ37" s="1">
        <f>-CJ36*WACC!N$13</f>
        <v>-1333654.4288272457</v>
      </c>
      <c r="CK37" s="1">
        <f>-CK36*WACC!O$13</f>
        <v>-844885.84393908922</v>
      </c>
      <c r="CL37" s="1">
        <f>-CL36*WACC!P$13</f>
        <v>-1189166.7641823317</v>
      </c>
    </row>
    <row r="38" spans="1:90" x14ac:dyDescent="0.35">
      <c r="A38" s="62" t="s">
        <v>71</v>
      </c>
      <c r="B38" s="1">
        <f>B36+B37</f>
        <v>1161280.9150477475</v>
      </c>
      <c r="C38" s="1">
        <f t="shared" ref="C38:N38" si="59">C36+C37</f>
        <v>1772279.5597459723</v>
      </c>
      <c r="D38" s="1">
        <f t="shared" si="59"/>
        <v>-115039.56116283321</v>
      </c>
      <c r="E38" s="1">
        <f t="shared" si="59"/>
        <v>2102113.05250136</v>
      </c>
      <c r="F38" s="1">
        <f t="shared" si="59"/>
        <v>1073759.7334742048</v>
      </c>
      <c r="G38" s="1">
        <f t="shared" si="59"/>
        <v>803622.09132981172</v>
      </c>
      <c r="H38" s="1">
        <f t="shared" si="59"/>
        <v>2763632.1537849298</v>
      </c>
      <c r="I38" s="1">
        <f t="shared" si="59"/>
        <v>1119792.033955439</v>
      </c>
      <c r="J38" s="1">
        <f t="shared" si="59"/>
        <v>265045.36640370637</v>
      </c>
      <c r="K38" s="1">
        <f t="shared" si="59"/>
        <v>2516385.1954720011</v>
      </c>
      <c r="L38" s="1">
        <f t="shared" si="59"/>
        <v>1572720.8517107461</v>
      </c>
      <c r="M38" s="1">
        <f t="shared" si="59"/>
        <v>1202354.0286077866</v>
      </c>
      <c r="N38" s="1">
        <f t="shared" si="59"/>
        <v>845767.40508569498</v>
      </c>
      <c r="O38" s="1">
        <f t="shared" ref="O38" si="60">O36+O37</f>
        <v>1090158.5723627703</v>
      </c>
      <c r="Q38" s="1">
        <f t="shared" ref="Q38:AC38" si="61">Q36+Q37</f>
        <v>202922.22662420073</v>
      </c>
      <c r="R38" s="1">
        <f t="shared" si="61"/>
        <v>322776.49616674159</v>
      </c>
      <c r="S38" s="1">
        <f t="shared" si="61"/>
        <v>-22094.1284124456</v>
      </c>
      <c r="T38" s="1">
        <f t="shared" si="61"/>
        <v>411829.42152792448</v>
      </c>
      <c r="U38" s="1">
        <f t="shared" si="61"/>
        <v>224004.15327833043</v>
      </c>
      <c r="V38" s="1">
        <f t="shared" si="61"/>
        <v>184278.615654814</v>
      </c>
      <c r="W38" s="1">
        <f t="shared" si="61"/>
        <v>671694.95620191493</v>
      </c>
      <c r="X38" s="1">
        <f t="shared" si="61"/>
        <v>281785.62338564626</v>
      </c>
      <c r="Y38" s="1">
        <f t="shared" si="61"/>
        <v>65761.614476325631</v>
      </c>
      <c r="Z38" s="1">
        <f t="shared" si="61"/>
        <v>682198.66200729809</v>
      </c>
      <c r="AA38" s="1">
        <f t="shared" si="61"/>
        <v>443809.77853284118</v>
      </c>
      <c r="AB38" s="1">
        <f t="shared" si="61"/>
        <v>487704.51549534663</v>
      </c>
      <c r="AC38" s="1">
        <f t="shared" si="61"/>
        <v>311599.00898657192</v>
      </c>
      <c r="AD38" s="1">
        <f t="shared" ref="AD38" si="62">AD36+AD37</f>
        <v>414502.88395279128</v>
      </c>
      <c r="AF38" s="1">
        <f t="shared" ref="AF38:AR38" si="63">AF36+AF37</f>
        <v>1817612.0710080611</v>
      </c>
      <c r="AG38" s="1">
        <f t="shared" si="63"/>
        <v>2739975.539461772</v>
      </c>
      <c r="AH38" s="1">
        <f t="shared" si="63"/>
        <v>-177834.55402625183</v>
      </c>
      <c r="AI38" s="1">
        <f t="shared" si="63"/>
        <v>3281733.6124425447</v>
      </c>
      <c r="AJ38" s="1">
        <f t="shared" si="63"/>
        <v>1649652.2145440539</v>
      </c>
      <c r="AK38" s="1">
        <f t="shared" si="63"/>
        <v>1174564.2582333351</v>
      </c>
      <c r="AL38" s="1">
        <f t="shared" si="63"/>
        <v>4029369.5669894912</v>
      </c>
      <c r="AM38" s="1">
        <f t="shared" si="63"/>
        <v>1626323.7376214133</v>
      </c>
      <c r="AN38" s="1">
        <f t="shared" si="63"/>
        <v>374390.09702049842</v>
      </c>
      <c r="AO38" s="1">
        <f t="shared" si="63"/>
        <v>3921363.664431409</v>
      </c>
      <c r="AP38" s="1">
        <f t="shared" si="63"/>
        <v>2511678.7028190931</v>
      </c>
      <c r="AQ38" s="1">
        <f t="shared" si="63"/>
        <v>2479966.4251228785</v>
      </c>
      <c r="AR38" s="1">
        <f t="shared" si="63"/>
        <v>1616584.9821182783</v>
      </c>
      <c r="AS38" s="1">
        <f t="shared" ref="AS38" si="64">AS36+AS37</f>
        <v>2214934.0392895509</v>
      </c>
      <c r="AU38" s="1">
        <f>AU36+AU37</f>
        <v>35092.557717871554</v>
      </c>
      <c r="AV38" s="1">
        <f t="shared" ref="AV38:BG38" si="65">AV36+AV37</f>
        <v>55819.675400471155</v>
      </c>
      <c r="AW38" s="1">
        <f t="shared" si="65"/>
        <v>-3820.8701404395943</v>
      </c>
      <c r="AX38" s="1">
        <f t="shared" si="65"/>
        <v>71220.131896398438</v>
      </c>
      <c r="AY38" s="1">
        <f t="shared" si="65"/>
        <v>38738.38173735686</v>
      </c>
      <c r="AZ38" s="1">
        <f t="shared" si="65"/>
        <v>31653.292998249257</v>
      </c>
      <c r="BA38" s="1">
        <f t="shared" si="65"/>
        <v>115181.33972017128</v>
      </c>
      <c r="BB38" s="1">
        <f t="shared" si="65"/>
        <v>47629.594731666024</v>
      </c>
      <c r="BC38" s="1">
        <f t="shared" si="65"/>
        <v>11054.558658045611</v>
      </c>
      <c r="BD38" s="1">
        <f t="shared" si="65"/>
        <v>114040.11292161921</v>
      </c>
      <c r="BE38" s="1">
        <f t="shared" si="65"/>
        <v>73692.189900410784</v>
      </c>
      <c r="BF38" s="1">
        <f t="shared" si="65"/>
        <v>66803.725786995914</v>
      </c>
      <c r="BG38" s="1">
        <f t="shared" si="65"/>
        <v>43179.261392835404</v>
      </c>
      <c r="BH38" s="1">
        <f t="shared" ref="BH38" si="66">BH36+BH37</f>
        <v>56184.223047788182</v>
      </c>
      <c r="BJ38" s="1">
        <f>BJ36+BJ37</f>
        <v>1638668.4828346998</v>
      </c>
      <c r="BK38" s="1">
        <f t="shared" ref="BK38:BV38" si="67">BK36+BK37</f>
        <v>2611619.2529968936</v>
      </c>
      <c r="BL38" s="1">
        <f t="shared" si="67"/>
        <v>-179739.1728366515</v>
      </c>
      <c r="BM38" s="1">
        <f t="shared" si="67"/>
        <v>3361726.7701059454</v>
      </c>
      <c r="BN38" s="1">
        <f t="shared" si="67"/>
        <v>1819356.7428289088</v>
      </c>
      <c r="BO38" s="1">
        <f t="shared" si="67"/>
        <v>1487244.7569344305</v>
      </c>
      <c r="BP38" s="1">
        <f t="shared" si="67"/>
        <v>5558958.8793065678</v>
      </c>
      <c r="BQ38" s="1">
        <f t="shared" si="67"/>
        <v>2481866.6680673072</v>
      </c>
      <c r="BR38" s="1">
        <f t="shared" si="67"/>
        <v>553760.68988774205</v>
      </c>
      <c r="BS38" s="1">
        <f t="shared" si="67"/>
        <v>6401898.0528664682</v>
      </c>
      <c r="BT38" s="1">
        <f t="shared" si="67"/>
        <v>4255678.1557746623</v>
      </c>
      <c r="BU38" s="1">
        <f t="shared" si="67"/>
        <v>5053309.056661481</v>
      </c>
      <c r="BV38" s="1">
        <f t="shared" si="67"/>
        <v>3183212.6885165549</v>
      </c>
      <c r="BW38" s="1">
        <f t="shared" ref="BW38" si="68">BW36+BW37</f>
        <v>4039873.8092549853</v>
      </c>
      <c r="BY38" s="1">
        <f>BY36+BY37</f>
        <v>680142.79588987352</v>
      </c>
      <c r="BZ38" s="1">
        <f t="shared" ref="BZ38:CK38" si="69">BZ36+BZ37</f>
        <v>1189681.319622891</v>
      </c>
      <c r="CA38" s="38">
        <f t="shared" si="69"/>
        <v>-77443.016396508014</v>
      </c>
      <c r="CB38" s="1">
        <f t="shared" si="69"/>
        <v>1359977.7438123962</v>
      </c>
      <c r="CC38" s="1">
        <f t="shared" si="69"/>
        <v>766878.85273368726</v>
      </c>
      <c r="CD38" s="1">
        <f t="shared" si="69"/>
        <v>535170.43490623147</v>
      </c>
      <c r="CE38" s="1">
        <f t="shared" si="69"/>
        <v>2002928.7041643281</v>
      </c>
      <c r="CF38" s="1">
        <f t="shared" si="69"/>
        <v>882448.57348209585</v>
      </c>
      <c r="CG38" s="1">
        <f t="shared" si="69"/>
        <v>198068.74598204743</v>
      </c>
      <c r="CH38" s="1">
        <f t="shared" si="69"/>
        <v>2271608.6579594444</v>
      </c>
      <c r="CI38" s="1">
        <f t="shared" si="69"/>
        <v>1589769.3753057581</v>
      </c>
      <c r="CJ38" s="1">
        <f t="shared" si="69"/>
        <v>2000481.6432408681</v>
      </c>
      <c r="CK38" s="1">
        <f t="shared" si="69"/>
        <v>1267328.7659086338</v>
      </c>
      <c r="CL38" s="1">
        <f t="shared" ref="CL38" si="70">CL36+CL37</f>
        <v>1783750.1462734977</v>
      </c>
    </row>
    <row r="39" spans="1:90" x14ac:dyDescent="0.35">
      <c r="A39" s="61" t="s">
        <v>72</v>
      </c>
      <c r="B39" s="1">
        <f>B33-B34+B35+B38</f>
        <v>75749887.710669577</v>
      </c>
      <c r="C39" s="1">
        <f t="shared" ref="C39:N39" si="71">C33-C34+C35+C38</f>
        <v>77828905.323044121</v>
      </c>
      <c r="D39" s="1">
        <f t="shared" si="71"/>
        <v>72663430.177827656</v>
      </c>
      <c r="E39" s="1">
        <f t="shared" si="71"/>
        <v>94495819.891036853</v>
      </c>
      <c r="F39" s="1">
        <f t="shared" si="71"/>
        <v>87936324.391981483</v>
      </c>
      <c r="G39" s="1">
        <f t="shared" si="71"/>
        <v>98800801.858952358</v>
      </c>
      <c r="H39" s="1">
        <f t="shared" si="71"/>
        <v>112074007.97885212</v>
      </c>
      <c r="I39" s="1">
        <f t="shared" si="71"/>
        <v>99983996.763365135</v>
      </c>
      <c r="J39" s="1">
        <f t="shared" si="71"/>
        <v>92165755.191763192</v>
      </c>
      <c r="K39" s="1">
        <f t="shared" si="71"/>
        <v>104747736.39921728</v>
      </c>
      <c r="L39" s="1">
        <f t="shared" si="71"/>
        <v>88777699.058855101</v>
      </c>
      <c r="M39" s="1">
        <f t="shared" si="71"/>
        <v>77880651.978298426</v>
      </c>
      <c r="N39" s="1">
        <f t="shared" si="71"/>
        <v>82585219.476562321</v>
      </c>
      <c r="O39" s="1">
        <f t="shared" ref="O39" si="72">O33-O34+O35+O38</f>
        <v>86970513.222592965</v>
      </c>
      <c r="Q39" s="1">
        <f t="shared" ref="Q39:AC39" si="73">Q33-Q34+Q35+Q38</f>
        <v>12837268.948811663</v>
      </c>
      <c r="R39" s="1">
        <f t="shared" si="73"/>
        <v>13594297.663773019</v>
      </c>
      <c r="S39" s="1">
        <f t="shared" si="73"/>
        <v>13022864.203100573</v>
      </c>
      <c r="T39" s="1">
        <f t="shared" si="73"/>
        <v>17703485.065320786</v>
      </c>
      <c r="U39" s="1">
        <f t="shared" si="73"/>
        <v>17310707.393259972</v>
      </c>
      <c r="V39" s="1">
        <f t="shared" si="73"/>
        <v>21198502.572250392</v>
      </c>
      <c r="W39" s="1">
        <f t="shared" si="73"/>
        <v>25486387.724343024</v>
      </c>
      <c r="X39" s="1">
        <f t="shared" si="73"/>
        <v>23229760.610495925</v>
      </c>
      <c r="Y39" s="1">
        <f t="shared" si="73"/>
        <v>21752285.057727654</v>
      </c>
      <c r="Z39" s="1">
        <f t="shared" si="73"/>
        <v>25907749.960959073</v>
      </c>
      <c r="AA39" s="1">
        <f t="shared" si="73"/>
        <v>18711739.06378109</v>
      </c>
      <c r="AB39" s="1">
        <f t="shared" si="73"/>
        <v>21340685.864790283</v>
      </c>
      <c r="AC39" s="1">
        <f t="shared" si="73"/>
        <v>20207327.714099698</v>
      </c>
      <c r="AD39" s="1">
        <f t="shared" ref="AD39" si="74">AD33-AD34+AD35+AD38</f>
        <v>20778006.106863867</v>
      </c>
      <c r="AF39" s="1">
        <f t="shared" ref="AF39:AR39" si="75">AF33-AF34+AF35+AF38</f>
        <v>125359315.69072953</v>
      </c>
      <c r="AG39" s="1">
        <f t="shared" si="75"/>
        <v>127878737.41902989</v>
      </c>
      <c r="AH39" s="1">
        <f t="shared" si="75"/>
        <v>120577364.30933347</v>
      </c>
      <c r="AI39" s="1">
        <f t="shared" si="75"/>
        <v>156515522.35241365</v>
      </c>
      <c r="AJ39" s="1">
        <f t="shared" si="75"/>
        <v>145288293.86792681</v>
      </c>
      <c r="AK39" s="1">
        <f t="shared" si="75"/>
        <v>153851714.64718696</v>
      </c>
      <c r="AL39" s="1">
        <f t="shared" si="75"/>
        <v>173402191.52675888</v>
      </c>
      <c r="AM39" s="1">
        <f t="shared" si="75"/>
        <v>155639117.96083367</v>
      </c>
      <c r="AN39" s="1">
        <f t="shared" si="75"/>
        <v>147857585.93157947</v>
      </c>
      <c r="AO39" s="1">
        <f t="shared" si="75"/>
        <v>172898417.08569652</v>
      </c>
      <c r="AP39" s="1">
        <f t="shared" si="75"/>
        <v>150132499.99218059</v>
      </c>
      <c r="AQ39" s="1">
        <f t="shared" si="75"/>
        <v>155455089.16553548</v>
      </c>
      <c r="AR39" s="1">
        <f t="shared" si="75"/>
        <v>151536230.20953003</v>
      </c>
      <c r="AS39" s="1">
        <f t="shared" ref="AS39" si="76">AS33-AS34+AS35+AS38</f>
        <v>163285210.01542166</v>
      </c>
      <c r="AU39" s="1">
        <f t="shared" ref="AU39:BG39" si="77">AU33-AU34+AU35+AU38</f>
        <v>2220025.9134761835</v>
      </c>
      <c r="AV39" s="1">
        <f t="shared" si="77"/>
        <v>2350943.4295897181</v>
      </c>
      <c r="AW39" s="1">
        <f t="shared" si="77"/>
        <v>2252122.0139460303</v>
      </c>
      <c r="AX39" s="1">
        <f t="shared" si="77"/>
        <v>3061569.8526351308</v>
      </c>
      <c r="AY39" s="1">
        <f t="shared" si="77"/>
        <v>2993644.4540408552</v>
      </c>
      <c r="AZ39" s="1">
        <f t="shared" si="77"/>
        <v>3647238.9466277002</v>
      </c>
      <c r="BA39" s="1">
        <f t="shared" si="77"/>
        <v>4378286.4405624187</v>
      </c>
      <c r="BB39" s="1">
        <f t="shared" si="77"/>
        <v>3948843.722469571</v>
      </c>
      <c r="BC39" s="1">
        <f t="shared" si="77"/>
        <v>3683233.2020847551</v>
      </c>
      <c r="BD39" s="1">
        <f t="shared" si="77"/>
        <v>4366660.6303435406</v>
      </c>
      <c r="BE39" s="1">
        <f t="shared" si="77"/>
        <v>3039241.0621680613</v>
      </c>
      <c r="BF39" s="1">
        <f t="shared" si="77"/>
        <v>2942353.5499794055</v>
      </c>
      <c r="BG39" s="1">
        <f t="shared" si="77"/>
        <v>2822510.335461284</v>
      </c>
      <c r="BH39" s="1">
        <f t="shared" ref="BH39" si="78">BH33-BH34+BH35+BH38</f>
        <v>2868432.6482928479</v>
      </c>
      <c r="BJ39" s="1">
        <f t="shared" ref="BJ39:BV39" si="79">BJ33-BJ34+BJ35+BJ38</f>
        <v>107966424.75422315</v>
      </c>
      <c r="BK39" s="1">
        <f t="shared" si="79"/>
        <v>114619975.42247528</v>
      </c>
      <c r="BL39" s="1">
        <f t="shared" si="79"/>
        <v>110824468.52225584</v>
      </c>
      <c r="BM39" s="1">
        <f t="shared" si="79"/>
        <v>149814092.7434549</v>
      </c>
      <c r="BN39" s="1">
        <f t="shared" si="79"/>
        <v>146482064.40001166</v>
      </c>
      <c r="BO39" s="1">
        <f t="shared" si="79"/>
        <v>179022391.10468408</v>
      </c>
      <c r="BP39" s="1">
        <f t="shared" si="79"/>
        <v>218958505.99352726</v>
      </c>
      <c r="BQ39" s="1">
        <f t="shared" si="79"/>
        <v>212259531.97713795</v>
      </c>
      <c r="BR39" s="1">
        <f t="shared" si="79"/>
        <v>203917255.78832349</v>
      </c>
      <c r="BS39" s="1">
        <f t="shared" si="79"/>
        <v>251465743.7694267</v>
      </c>
      <c r="BT39" s="1">
        <f t="shared" si="79"/>
        <v>223033894.97972092</v>
      </c>
      <c r="BU39" s="1">
        <f t="shared" si="79"/>
        <v>262832206.47286564</v>
      </c>
      <c r="BV39" s="1">
        <f t="shared" si="79"/>
        <v>248402352.71321222</v>
      </c>
      <c r="BW39" s="1">
        <f t="shared" ref="BW39" si="80">BW33-BW34+BW35+BW38</f>
        <v>255234604.43980554</v>
      </c>
      <c r="BY39" s="1">
        <f t="shared" ref="BY39:CK39" si="81">BY33-BY34+BY35+BY38</f>
        <v>52580031.703575224</v>
      </c>
      <c r="BZ39" s="1">
        <f t="shared" si="81"/>
        <v>66895262.350565434</v>
      </c>
      <c r="CA39" s="38">
        <f t="shared" si="81"/>
        <v>66027105.183708236</v>
      </c>
      <c r="CB39" s="1">
        <f t="shared" si="81"/>
        <v>83078201.97164768</v>
      </c>
      <c r="CC39" s="1">
        <f t="shared" si="81"/>
        <v>92141399.44050777</v>
      </c>
      <c r="CD39" s="1">
        <f t="shared" si="81"/>
        <v>73782710.34605214</v>
      </c>
      <c r="CE39" s="1">
        <f t="shared" si="81"/>
        <v>93172019.53742753</v>
      </c>
      <c r="CF39" s="1">
        <f t="shared" si="81"/>
        <v>99556679.67891036</v>
      </c>
      <c r="CG39" s="1">
        <f t="shared" si="81"/>
        <v>105979266.9636811</v>
      </c>
      <c r="CH39" s="1">
        <f t="shared" si="81"/>
        <v>133002889.54829015</v>
      </c>
      <c r="CI39" s="1">
        <f t="shared" si="81"/>
        <v>84339269.547977671</v>
      </c>
      <c r="CJ39" s="1">
        <f t="shared" si="81"/>
        <v>170772376.86075228</v>
      </c>
      <c r="CK39" s="1">
        <f t="shared" si="81"/>
        <v>163713798.5624347</v>
      </c>
      <c r="CL39" s="1">
        <f t="shared" ref="CL39" si="82">CL33-CL34+CL35+CL38</f>
        <v>171323929.8097741</v>
      </c>
    </row>
    <row r="40" spans="1:90"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59" t="s">
        <v>74</v>
      </c>
      <c r="B43" s="1">
        <f>B35</f>
        <v>23564314.123679262</v>
      </c>
      <c r="C43" s="1">
        <f t="shared" ref="C43:N43" si="83">C35</f>
        <v>22256417.162392639</v>
      </c>
      <c r="D43" s="1">
        <f t="shared" si="83"/>
        <v>25585773.943731807</v>
      </c>
      <c r="E43" s="1">
        <f t="shared" si="83"/>
        <v>28888496.765964594</v>
      </c>
      <c r="F43" s="1">
        <f t="shared" si="83"/>
        <v>28510162.56895398</v>
      </c>
      <c r="G43" s="1">
        <f t="shared" si="83"/>
        <v>36501438.921795741</v>
      </c>
      <c r="H43" s="1">
        <f t="shared" si="83"/>
        <v>37118855.641566254</v>
      </c>
      <c r="I43" s="1">
        <f t="shared" si="83"/>
        <v>38588482.734016381</v>
      </c>
      <c r="J43" s="1">
        <f t="shared" si="83"/>
        <v>39015977.910445325</v>
      </c>
      <c r="K43" s="1">
        <f t="shared" si="83"/>
        <v>39044950.209396906</v>
      </c>
      <c r="L43" s="1">
        <f t="shared" si="83"/>
        <v>31894014.784911685</v>
      </c>
      <c r="M43" s="1">
        <f t="shared" si="83"/>
        <v>26480943.025311068</v>
      </c>
      <c r="N43" s="1">
        <f t="shared" si="83"/>
        <v>28978363.565488543</v>
      </c>
      <c r="O43" s="1">
        <f t="shared" ref="O43" si="84">O35</f>
        <v>29955881.35290271</v>
      </c>
      <c r="Q43" s="1">
        <f t="shared" ref="Q43:AC43" si="85">Q35</f>
        <v>4131771.9069823143</v>
      </c>
      <c r="R43" s="1">
        <f t="shared" si="85"/>
        <v>4040587.2115662708</v>
      </c>
      <c r="S43" s="1">
        <f t="shared" si="85"/>
        <v>4818610.3059926853</v>
      </c>
      <c r="T43" s="1">
        <f t="shared" si="85"/>
        <v>5659606.6028808206</v>
      </c>
      <c r="U43" s="1">
        <f t="shared" si="85"/>
        <v>5947694.4673856366</v>
      </c>
      <c r="V43" s="1">
        <f t="shared" si="85"/>
        <v>8370146.4985691272</v>
      </c>
      <c r="W43" s="1">
        <f t="shared" si="85"/>
        <v>9021659.4420066476</v>
      </c>
      <c r="X43" s="1">
        <f t="shared" si="85"/>
        <v>9748764.3581746612</v>
      </c>
      <c r="Y43" s="1">
        <f t="shared" si="85"/>
        <v>10174537.177475262</v>
      </c>
      <c r="Z43" s="1">
        <f t="shared" si="85"/>
        <v>10629118.968490642</v>
      </c>
      <c r="AA43" s="1">
        <f t="shared" si="85"/>
        <v>9000246.6889262069</v>
      </c>
      <c r="AB43" s="1">
        <f t="shared" si="85"/>
        <v>10741325.084570425</v>
      </c>
      <c r="AC43" s="1">
        <f t="shared" si="85"/>
        <v>10676256.055418571</v>
      </c>
      <c r="AD43" s="1">
        <f t="shared" ref="AD43" si="86">AD35</f>
        <v>10883937.061269915</v>
      </c>
      <c r="AF43" s="1">
        <f t="shared" ref="AF43:AR43" si="87">AF35</f>
        <v>36880593.113231741</v>
      </c>
      <c r="AG43" s="1">
        <f t="shared" si="87"/>
        <v>34411514.01826933</v>
      </c>
      <c r="AH43" s="1">
        <f t="shared" si="87"/>
        <v>39578605.185393669</v>
      </c>
      <c r="AI43" s="1">
        <f t="shared" si="87"/>
        <v>45099549.111782558</v>
      </c>
      <c r="AJ43" s="1">
        <f t="shared" si="87"/>
        <v>43801095.675949164</v>
      </c>
      <c r="AK43" s="1">
        <f t="shared" si="87"/>
        <v>53350058.434409447</v>
      </c>
      <c r="AL43" s="1">
        <f t="shared" si="87"/>
        <v>54119209.41749274</v>
      </c>
      <c r="AM43" s="1">
        <f t="shared" si="87"/>
        <v>56016741.935114942</v>
      </c>
      <c r="AN43" s="1">
        <f t="shared" si="87"/>
        <v>58386754.382395647</v>
      </c>
      <c r="AO43" s="1">
        <f t="shared" si="87"/>
        <v>61085511.873239376</v>
      </c>
      <c r="AP43" s="1">
        <f t="shared" si="87"/>
        <v>50935623.823847227</v>
      </c>
      <c r="AQ43" s="1">
        <f t="shared" si="87"/>
        <v>54619394.991676904</v>
      </c>
      <c r="AR43" s="1">
        <f t="shared" si="87"/>
        <v>55388735.725989439</v>
      </c>
      <c r="AS43" s="1">
        <f t="shared" ref="AS43" si="88">AS35</f>
        <v>60862981.717081986</v>
      </c>
      <c r="AU43" s="1">
        <f t="shared" ref="AU43:BG43" si="89">AU35</f>
        <v>714532.09702541528</v>
      </c>
      <c r="AV43" s="1">
        <f t="shared" si="89"/>
        <v>698762.9807481732</v>
      </c>
      <c r="AW43" s="1">
        <f t="shared" si="89"/>
        <v>833311.18082069838</v>
      </c>
      <c r="AX43" s="1">
        <f t="shared" si="89"/>
        <v>978749.71448965813</v>
      </c>
      <c r="AY43" s="1">
        <f t="shared" si="89"/>
        <v>1028570.4767646341</v>
      </c>
      <c r="AZ43" s="1">
        <f t="shared" si="89"/>
        <v>1437728.9443815099</v>
      </c>
      <c r="BA43" s="1">
        <f t="shared" si="89"/>
        <v>1547021.920344888</v>
      </c>
      <c r="BB43" s="1">
        <f t="shared" si="89"/>
        <v>1647837.1252266511</v>
      </c>
      <c r="BC43" s="1">
        <f t="shared" si="89"/>
        <v>1708891.0338767963</v>
      </c>
      <c r="BD43" s="1">
        <f t="shared" si="89"/>
        <v>1776691.852417506</v>
      </c>
      <c r="BE43" s="1">
        <f t="shared" si="89"/>
        <v>1494441.8087034321</v>
      </c>
      <c r="BF43" s="1">
        <f t="shared" si="89"/>
        <v>1471301.8082472042</v>
      </c>
      <c r="BG43" s="1">
        <f t="shared" si="89"/>
        <v>1479442.5912469511</v>
      </c>
      <c r="BH43" s="1">
        <f t="shared" ref="BH43" si="90">BH35</f>
        <v>1491243.186608837</v>
      </c>
      <c r="BJ43" s="1">
        <f t="shared" ref="BJ43:BV43" si="91">BJ35</f>
        <v>33364163.665949002</v>
      </c>
      <c r="BK43" s="1">
        <f t="shared" si="91"/>
        <v>32694076.007250346</v>
      </c>
      <c r="BL43" s="1">
        <f t="shared" si="91"/>
        <v>39209430.680034146</v>
      </c>
      <c r="BM43" s="1">
        <f t="shared" si="91"/>
        <v>46198863.001541428</v>
      </c>
      <c r="BN43" s="1">
        <f t="shared" si="91"/>
        <v>48307041.968454145</v>
      </c>
      <c r="BO43" s="1">
        <f t="shared" si="91"/>
        <v>67552366.022155538</v>
      </c>
      <c r="BP43" s="1">
        <f t="shared" si="91"/>
        <v>74663406.950084776</v>
      </c>
      <c r="BQ43" s="1">
        <f t="shared" si="91"/>
        <v>85868392.966890588</v>
      </c>
      <c r="BR43" s="1">
        <f t="shared" si="91"/>
        <v>91814982.15404661</v>
      </c>
      <c r="BS43" s="1">
        <f t="shared" si="91"/>
        <v>100181532.64382644</v>
      </c>
      <c r="BT43" s="1">
        <f t="shared" si="91"/>
        <v>86303085.428325981</v>
      </c>
      <c r="BU43" s="1">
        <f t="shared" si="91"/>
        <v>111295330.68865456</v>
      </c>
      <c r="BV43" s="1">
        <f t="shared" si="91"/>
        <v>109065795.1346812</v>
      </c>
      <c r="BW43" s="1">
        <f t="shared" ref="BW43" si="92">BW35</f>
        <v>111752463.48248579</v>
      </c>
      <c r="BY43" s="1">
        <f t="shared" ref="BY43:CK43" si="93">BY35</f>
        <v>13851160.093132274</v>
      </c>
      <c r="BZ43" s="1">
        <f t="shared" si="93"/>
        <v>14890225.619773243</v>
      </c>
      <c r="CA43" s="38">
        <f t="shared" si="93"/>
        <v>16871836.704026982</v>
      </c>
      <c r="CB43" s="1">
        <f t="shared" si="93"/>
        <v>18689628.803340938</v>
      </c>
      <c r="CC43" s="1">
        <f t="shared" si="93"/>
        <v>20361948.842492431</v>
      </c>
      <c r="CD43" s="1">
        <f t="shared" si="93"/>
        <v>24308056.178688582</v>
      </c>
      <c r="CE43" s="1">
        <f t="shared" si="93"/>
        <v>26901706.62850472</v>
      </c>
      <c r="CF43" s="1">
        <f t="shared" si="93"/>
        <v>30542423.880576745</v>
      </c>
      <c r="CG43" s="1">
        <f t="shared" si="93"/>
        <v>32748558.341760382</v>
      </c>
      <c r="CH43" s="1">
        <f t="shared" si="93"/>
        <v>35659681.342295088</v>
      </c>
      <c r="CI43" s="1">
        <f t="shared" si="93"/>
        <v>32239750.560595438</v>
      </c>
      <c r="CJ43" s="1">
        <f t="shared" si="93"/>
        <v>44059103.356755868</v>
      </c>
      <c r="CK43" s="1">
        <f t="shared" si="93"/>
        <v>43422238.187175281</v>
      </c>
      <c r="CL43" s="1">
        <f t="shared" ref="CL43" si="94">CL35</f>
        <v>46760309.919650748</v>
      </c>
    </row>
    <row r="44" spans="1:90" x14ac:dyDescent="0.35">
      <c r="A44" s="59" t="s">
        <v>75</v>
      </c>
      <c r="B44" s="1">
        <f>B19</f>
        <v>-24127873.371474799</v>
      </c>
      <c r="C44" s="1">
        <f t="shared" ref="C44:N44" si="95">C19</f>
        <v>-24921875.401069898</v>
      </c>
      <c r="D44" s="1">
        <f t="shared" si="95"/>
        <v>-25571103.227591801</v>
      </c>
      <c r="E44" s="1">
        <f t="shared" si="95"/>
        <v>-26749516.379586801</v>
      </c>
      <c r="F44" s="1">
        <f t="shared" si="95"/>
        <v>-27392212.563327398</v>
      </c>
      <c r="G44" s="1">
        <f t="shared" si="95"/>
        <v>-28772140.033195399</v>
      </c>
      <c r="H44" s="1">
        <f t="shared" si="95"/>
        <v>-29558830.329126999</v>
      </c>
      <c r="I44" s="1">
        <f t="shared" si="95"/>
        <v>-30623157.682762001</v>
      </c>
      <c r="J44" s="1">
        <f t="shared" si="95"/>
        <v>-31572944.7032336</v>
      </c>
      <c r="K44" s="1">
        <f t="shared" si="95"/>
        <v>-32420290.5482818</v>
      </c>
      <c r="L44" s="1">
        <f t="shared" si="95"/>
        <v>-32906168.349068999</v>
      </c>
      <c r="M44" s="1">
        <f t="shared" si="95"/>
        <v>-33067112.283617102</v>
      </c>
      <c r="N44" s="1">
        <f t="shared" si="95"/>
        <v>-37001059.409999996</v>
      </c>
      <c r="O44" s="1">
        <f t="shared" ref="O44" si="96">O19</f>
        <v>-39767821.390000001</v>
      </c>
      <c r="Q44" s="1">
        <f t="shared" ref="Q44:AC44" si="97">Q19</f>
        <v>-3789726.1776970602</v>
      </c>
      <c r="R44" s="1">
        <f t="shared" si="97"/>
        <v>-3983490.8682953799</v>
      </c>
      <c r="S44" s="1">
        <f t="shared" si="97"/>
        <v>-4156270.6713938499</v>
      </c>
      <c r="T44" s="1">
        <f t="shared" si="97"/>
        <v>-4431163.2210807297</v>
      </c>
      <c r="U44" s="1">
        <f t="shared" si="97"/>
        <v>-4680197.9008942395</v>
      </c>
      <c r="V44" s="1">
        <f t="shared" si="97"/>
        <v>-5140227.1755963601</v>
      </c>
      <c r="W44" s="1">
        <f t="shared" si="97"/>
        <v>-5431248.1278819302</v>
      </c>
      <c r="X44" s="1">
        <f t="shared" si="97"/>
        <v>-5713029.0724384896</v>
      </c>
      <c r="Y44" s="1">
        <f t="shared" si="97"/>
        <v>-5969616.5431098295</v>
      </c>
      <c r="Z44" s="1">
        <f t="shared" si="97"/>
        <v>-6233941.0659353901</v>
      </c>
      <c r="AA44" s="1">
        <f t="shared" si="97"/>
        <v>-2945221.03</v>
      </c>
      <c r="AB44" s="1">
        <f t="shared" si="97"/>
        <v>-3163206.4</v>
      </c>
      <c r="AC44" s="1">
        <f t="shared" si="97"/>
        <v>-3413136.98</v>
      </c>
      <c r="AD44" s="1">
        <f t="shared" ref="AD44" si="98">AD19</f>
        <v>-3525451.76</v>
      </c>
      <c r="AF44" s="1">
        <f t="shared" ref="AF44:AR44" si="99">AF19</f>
        <v>-44565030.679271102</v>
      </c>
      <c r="AG44" s="1">
        <f t="shared" si="99"/>
        <v>-46078310.641754203</v>
      </c>
      <c r="AH44" s="1">
        <f t="shared" si="99"/>
        <v>-47729629.508745298</v>
      </c>
      <c r="AI44" s="1">
        <f t="shared" si="99"/>
        <v>-50752741.855089702</v>
      </c>
      <c r="AJ44" s="1">
        <f t="shared" si="99"/>
        <v>-52272393.716237798</v>
      </c>
      <c r="AK44" s="1">
        <f t="shared" si="99"/>
        <v>-51498675.675433598</v>
      </c>
      <c r="AL44" s="1">
        <f t="shared" si="99"/>
        <v>-53095245.039260499</v>
      </c>
      <c r="AM44" s="1">
        <f t="shared" si="99"/>
        <v>-54947510.473888896</v>
      </c>
      <c r="AN44" s="1">
        <f t="shared" si="99"/>
        <v>-57305052.655420899</v>
      </c>
      <c r="AO44" s="1">
        <f t="shared" si="99"/>
        <v>-59828823.017382801</v>
      </c>
      <c r="AP44" s="1">
        <f t="shared" si="99"/>
        <v>-60904120.000254899</v>
      </c>
      <c r="AQ44" s="1">
        <f t="shared" si="99"/>
        <v>-63023017.421736903</v>
      </c>
      <c r="AR44" s="1">
        <f t="shared" si="99"/>
        <v>-64407466.369999997</v>
      </c>
      <c r="AS44" s="1">
        <f t="shared" ref="AS44" si="100">AS19</f>
        <v>-67380952.140000001</v>
      </c>
      <c r="AU44" s="1">
        <f t="shared" ref="AU44:BG44" si="101">AU19</f>
        <v>-655380.07757057401</v>
      </c>
      <c r="AV44" s="1">
        <f t="shared" si="101"/>
        <v>-688888.96765928704</v>
      </c>
      <c r="AW44" s="1">
        <f t="shared" si="101"/>
        <v>-718768.81529147597</v>
      </c>
      <c r="AX44" s="1">
        <f t="shared" si="101"/>
        <v>-766307.63263337605</v>
      </c>
      <c r="AY44" s="1">
        <f t="shared" si="101"/>
        <v>-809374.69345018803</v>
      </c>
      <c r="AZ44" s="1">
        <f t="shared" si="101"/>
        <v>-888930.315044521</v>
      </c>
      <c r="BA44" s="1">
        <f t="shared" si="101"/>
        <v>-939258.31378122198</v>
      </c>
      <c r="BB44" s="1">
        <f t="shared" si="101"/>
        <v>-987988.38256250101</v>
      </c>
      <c r="BC44" s="1">
        <f t="shared" si="101"/>
        <v>-1032361.59280177</v>
      </c>
      <c r="BD44" s="1">
        <f t="shared" si="101"/>
        <v>-1078072.81787463</v>
      </c>
      <c r="BE44" s="1">
        <f t="shared" si="101"/>
        <v>-421296.85</v>
      </c>
      <c r="BF44" s="1">
        <f t="shared" si="101"/>
        <v>-452478.4</v>
      </c>
      <c r="BG44" s="1">
        <f t="shared" si="101"/>
        <v>-495286.17</v>
      </c>
      <c r="BH44" s="1">
        <f t="shared" ref="BH44" si="102">BH19</f>
        <v>-507983.35</v>
      </c>
      <c r="BJ44" s="1">
        <f t="shared" ref="BJ44:BV44" si="103">BJ19</f>
        <v>-34906917.373694196</v>
      </c>
      <c r="BK44" s="1">
        <f t="shared" si="103"/>
        <v>-36855485.441866204</v>
      </c>
      <c r="BL44" s="1">
        <f t="shared" si="103"/>
        <v>-38676026.921335399</v>
      </c>
      <c r="BM44" s="1">
        <f t="shared" si="103"/>
        <v>-41473315.438844599</v>
      </c>
      <c r="BN44" s="1">
        <f t="shared" si="103"/>
        <v>-43897347.670461297</v>
      </c>
      <c r="BO44" s="1">
        <f t="shared" si="103"/>
        <v>-49421971.629972503</v>
      </c>
      <c r="BP44" s="1">
        <f t="shared" si="103"/>
        <v>-52981829.667306297</v>
      </c>
      <c r="BQ44" s="1">
        <f t="shared" si="103"/>
        <v>-57970633.619328201</v>
      </c>
      <c r="BR44" s="1">
        <f t="shared" si="103"/>
        <v>-61714918.409396999</v>
      </c>
      <c r="BS44" s="1">
        <f t="shared" si="103"/>
        <v>-66191556.782839701</v>
      </c>
      <c r="BT44" s="1">
        <f t="shared" si="103"/>
        <v>-71849244.180000007</v>
      </c>
      <c r="BU44" s="1">
        <f t="shared" si="103"/>
        <v>-74487791.590000004</v>
      </c>
      <c r="BV44" s="1">
        <f t="shared" si="103"/>
        <v>-76837362.429999992</v>
      </c>
      <c r="BW44" s="1">
        <f t="shared" ref="BW44" si="104">BW19</f>
        <v>-79291942.400000006</v>
      </c>
      <c r="BY44" s="1">
        <f t="shared" ref="BY44:CK44" si="105">BY19</f>
        <v>-22250160.102376938</v>
      </c>
      <c r="BZ44" s="1">
        <f t="shared" si="105"/>
        <v>-31476770.478099402</v>
      </c>
      <c r="CA44" s="38">
        <f t="shared" si="105"/>
        <v>-34982158.411747001</v>
      </c>
      <c r="CB44" s="1">
        <f t="shared" si="105"/>
        <v>-39249224.794849396</v>
      </c>
      <c r="CC44" s="1">
        <f t="shared" si="105"/>
        <v>-48900814.446031302</v>
      </c>
      <c r="CD44" s="1">
        <f t="shared" si="105"/>
        <v>-27147270.865817502</v>
      </c>
      <c r="CE44" s="1">
        <f t="shared" si="105"/>
        <v>-33369553.562531196</v>
      </c>
      <c r="CF44" s="1">
        <f t="shared" si="105"/>
        <v>-44679647.264591999</v>
      </c>
      <c r="CG44" s="1">
        <f t="shared" si="105"/>
        <v>-55255477.301257998</v>
      </c>
      <c r="CH44" s="1">
        <f t="shared" si="105"/>
        <v>-67094151.158529893</v>
      </c>
      <c r="CI44" s="1">
        <f t="shared" si="105"/>
        <v>-27862083.289999999</v>
      </c>
      <c r="CJ44" s="1">
        <f t="shared" si="105"/>
        <v>-96211422.769999996</v>
      </c>
      <c r="CK44" s="1">
        <f t="shared" si="105"/>
        <v>-95408828.489999995</v>
      </c>
      <c r="CL44" s="1">
        <f t="shared" ref="CL44" si="106">CL19</f>
        <v>-97186029.74000001</v>
      </c>
    </row>
    <row r="45" spans="1:90" x14ac:dyDescent="0.35">
      <c r="A45" s="59" t="s">
        <v>76</v>
      </c>
      <c r="B45" s="1">
        <f>B30</f>
        <v>21606139.57635941</v>
      </c>
      <c r="C45" s="1">
        <f t="shared" ref="C45:N45" si="107">C30</f>
        <v>20804615.205434319</v>
      </c>
      <c r="D45" s="1">
        <f t="shared" si="107"/>
        <v>22145661.679631088</v>
      </c>
      <c r="E45" s="1">
        <f t="shared" si="107"/>
        <v>27179400.898252148</v>
      </c>
      <c r="F45" s="1">
        <f t="shared" si="107"/>
        <v>26068617.40706379</v>
      </c>
      <c r="G45" s="1">
        <f t="shared" si="107"/>
        <v>29062655.729905348</v>
      </c>
      <c r="H45" s="1">
        <f t="shared" si="107"/>
        <v>30042810.042682379</v>
      </c>
      <c r="I45" s="1">
        <f t="shared" si="107"/>
        <v>24551289.491276875</v>
      </c>
      <c r="J45" s="1">
        <f t="shared" si="107"/>
        <v>20104358.320285454</v>
      </c>
      <c r="K45" s="1">
        <f t="shared" si="107"/>
        <v>19302577.888912138</v>
      </c>
      <c r="L45" s="1">
        <f t="shared" si="107"/>
        <v>15240177.859812053</v>
      </c>
      <c r="M45" s="1">
        <f t="shared" si="107"/>
        <v>11652852.065991649</v>
      </c>
      <c r="N45" s="1">
        <f t="shared" si="107"/>
        <v>11907088.695040731</v>
      </c>
      <c r="O45" s="1">
        <f t="shared" ref="O45" si="108">O30</f>
        <v>11190373.966561932</v>
      </c>
      <c r="Q45" s="1">
        <f t="shared" ref="Q45:AC45" si="109">Q30</f>
        <v>3788425.1606641696</v>
      </c>
      <c r="R45" s="1">
        <f t="shared" si="109"/>
        <v>3777016.8274289323</v>
      </c>
      <c r="S45" s="1">
        <f t="shared" si="109"/>
        <v>4170728.3835609965</v>
      </c>
      <c r="T45" s="1">
        <f t="shared" si="109"/>
        <v>5324774.010647852</v>
      </c>
      <c r="U45" s="1">
        <f t="shared" si="109"/>
        <v>5438347.506766771</v>
      </c>
      <c r="V45" s="1">
        <f t="shared" si="109"/>
        <v>6664358.8111134041</v>
      </c>
      <c r="W45" s="1">
        <f t="shared" si="109"/>
        <v>7301841.5088871298</v>
      </c>
      <c r="X45" s="1">
        <f t="shared" si="109"/>
        <v>6202491.4944064841</v>
      </c>
      <c r="Y45" s="1">
        <f t="shared" si="109"/>
        <v>5242789.0344961947</v>
      </c>
      <c r="Z45" s="1">
        <f t="shared" si="109"/>
        <v>5254697.3598246826</v>
      </c>
      <c r="AA45" s="1">
        <f t="shared" si="109"/>
        <v>4300661.4641161347</v>
      </c>
      <c r="AB45" s="1">
        <f t="shared" si="109"/>
        <v>4726684.8496893393</v>
      </c>
      <c r="AC45" s="1">
        <f t="shared" si="109"/>
        <v>4386829.0731996512</v>
      </c>
      <c r="AD45" s="1">
        <f t="shared" ref="AD45" si="110">AD30</f>
        <v>4065823.4858555258</v>
      </c>
      <c r="AF45" s="1">
        <f t="shared" ref="AF45:AR45" si="111">AF30</f>
        <v>33815847.05928997</v>
      </c>
      <c r="AG45" s="1">
        <f t="shared" si="111"/>
        <v>32166826.428658593</v>
      </c>
      <c r="AH45" s="1">
        <f t="shared" si="111"/>
        <v>34257099.359785087</v>
      </c>
      <c r="AI45" s="1">
        <f t="shared" si="111"/>
        <v>42431377.983077303</v>
      </c>
      <c r="AJ45" s="1">
        <f t="shared" si="111"/>
        <v>40050069.95049233</v>
      </c>
      <c r="AK45" s="1">
        <f t="shared" si="111"/>
        <v>42477623.547156759</v>
      </c>
      <c r="AL45" s="1">
        <f t="shared" si="111"/>
        <v>43802350.586723968</v>
      </c>
      <c r="AM45" s="1">
        <f t="shared" si="111"/>
        <v>35639733.676152579</v>
      </c>
      <c r="AN45" s="1">
        <f t="shared" si="111"/>
        <v>30085833.910315063</v>
      </c>
      <c r="AO45" s="1">
        <f t="shared" si="111"/>
        <v>30198728.503782187</v>
      </c>
      <c r="AP45" s="1">
        <f t="shared" si="111"/>
        <v>24338985.596857067</v>
      </c>
      <c r="AQ45" s="1">
        <f t="shared" si="111"/>
        <v>24035085.501434844</v>
      </c>
      <c r="AR45" s="1">
        <f t="shared" si="111"/>
        <v>22759000.435103029</v>
      </c>
      <c r="AS45" s="1">
        <f t="shared" ref="AS45" si="112">AS30</f>
        <v>22736087.051171768</v>
      </c>
      <c r="AU45" s="1">
        <f t="shared" ref="AU45:BG45" si="113">AU30</f>
        <v>655155.08489196026</v>
      </c>
      <c r="AV45" s="1">
        <f t="shared" si="113"/>
        <v>653182.17340176878</v>
      </c>
      <c r="AW45" s="1">
        <f t="shared" si="113"/>
        <v>721269.07416963729</v>
      </c>
      <c r="AX45" s="1">
        <f t="shared" si="113"/>
        <v>920845.10608754097</v>
      </c>
      <c r="AY45" s="1">
        <f t="shared" si="113"/>
        <v>940486.05195176252</v>
      </c>
      <c r="AZ45" s="1">
        <f t="shared" si="113"/>
        <v>1144728.0594335652</v>
      </c>
      <c r="BA45" s="1">
        <f t="shared" si="113"/>
        <v>1252109.8746573876</v>
      </c>
      <c r="BB45" s="1">
        <f t="shared" si="113"/>
        <v>1048409.3550599717</v>
      </c>
      <c r="BC45" s="1">
        <f t="shared" si="113"/>
        <v>880566.36063924944</v>
      </c>
      <c r="BD45" s="1">
        <f t="shared" si="113"/>
        <v>878339.77715332899</v>
      </c>
      <c r="BE45" s="1">
        <f t="shared" si="113"/>
        <v>714101.34846222354</v>
      </c>
      <c r="BF45" s="1">
        <f t="shared" si="113"/>
        <v>647441.53180433367</v>
      </c>
      <c r="BG45" s="1">
        <f t="shared" si="113"/>
        <v>607896.78869850817</v>
      </c>
      <c r="BH45" s="1">
        <f t="shared" ref="BH45" si="114">BH30</f>
        <v>557071.53919620439</v>
      </c>
      <c r="BJ45" s="1">
        <f t="shared" ref="BJ45:BV45" si="115">BJ30</f>
        <v>30591629.921051096</v>
      </c>
      <c r="BK45" s="1">
        <f t="shared" si="115"/>
        <v>30561418.123371635</v>
      </c>
      <c r="BL45" s="1">
        <f t="shared" si="115"/>
        <v>33937561.881090209</v>
      </c>
      <c r="BM45" s="1">
        <f t="shared" si="115"/>
        <v>43465654.469141304</v>
      </c>
      <c r="BN45" s="1">
        <f t="shared" si="115"/>
        <v>44170137.300932549</v>
      </c>
      <c r="BO45" s="1">
        <f t="shared" si="115"/>
        <v>53785582.580695607</v>
      </c>
      <c r="BP45" s="1">
        <f t="shared" si="115"/>
        <v>60430164.491090417</v>
      </c>
      <c r="BQ45" s="1">
        <f t="shared" si="115"/>
        <v>54632357.234985523</v>
      </c>
      <c r="BR45" s="1">
        <f t="shared" si="115"/>
        <v>47310906.947724864</v>
      </c>
      <c r="BS45" s="1">
        <f t="shared" si="115"/>
        <v>49526554.049047239</v>
      </c>
      <c r="BT45" s="1">
        <f t="shared" si="115"/>
        <v>41238908.950417481</v>
      </c>
      <c r="BU45" s="1">
        <f t="shared" si="115"/>
        <v>48975144.990527675</v>
      </c>
      <c r="BV45" s="1">
        <f t="shared" si="115"/>
        <v>44814680.212322645</v>
      </c>
      <c r="BW45" s="1">
        <f t="shared" ref="BW45" si="116">BW30</f>
        <v>41746455.172563106</v>
      </c>
      <c r="BY45" s="1">
        <f t="shared" ref="BY45:CK45" si="117">BY30</f>
        <v>12700140.419787791</v>
      </c>
      <c r="BZ45" s="1">
        <f t="shared" si="117"/>
        <v>13918925.588119194</v>
      </c>
      <c r="CA45" s="38">
        <f t="shared" si="117"/>
        <v>14603349.047914973</v>
      </c>
      <c r="CB45" s="1">
        <f t="shared" si="117"/>
        <v>17583916.463386208</v>
      </c>
      <c r="CC45" s="1">
        <f t="shared" si="117"/>
        <v>18618198.081240043</v>
      </c>
      <c r="CD45" s="1">
        <f t="shared" si="117"/>
        <v>19354214.218732767</v>
      </c>
      <c r="CE45" s="1">
        <f t="shared" si="117"/>
        <v>21773377.656586457</v>
      </c>
      <c r="CF45" s="1">
        <f t="shared" si="117"/>
        <v>19432116.458839603</v>
      </c>
      <c r="CG45" s="1">
        <f t="shared" si="117"/>
        <v>16874849.398539897</v>
      </c>
      <c r="CH45" s="1">
        <f t="shared" si="117"/>
        <v>17629008.947686657</v>
      </c>
      <c r="CI45" s="1">
        <f t="shared" si="117"/>
        <v>15405383.612347579</v>
      </c>
      <c r="CJ45" s="1">
        <f t="shared" si="117"/>
        <v>19388063.827099346</v>
      </c>
      <c r="CK45" s="1">
        <f t="shared" si="117"/>
        <v>17842016.519098226</v>
      </c>
      <c r="CL45" s="1">
        <f t="shared" ref="CL45" si="118">CL30</f>
        <v>17467867.115267612</v>
      </c>
    </row>
    <row r="46" spans="1:90" x14ac:dyDescent="0.35">
      <c r="A46" s="59" t="s">
        <v>77</v>
      </c>
      <c r="B46" s="1">
        <f>B43-B44+B45</f>
        <v>69298327.071513474</v>
      </c>
      <c r="C46" s="1">
        <f t="shared" ref="C46:N46" si="119">C43-C44+C45</f>
        <v>67982907.768896863</v>
      </c>
      <c r="D46" s="1">
        <f t="shared" si="119"/>
        <v>73302538.850954697</v>
      </c>
      <c r="E46" s="1">
        <f t="shared" si="119"/>
        <v>82817414.043803543</v>
      </c>
      <c r="F46" s="1">
        <f t="shared" si="119"/>
        <v>81970992.539345175</v>
      </c>
      <c r="G46" s="1">
        <f t="shared" si="119"/>
        <v>94336234.684896484</v>
      </c>
      <c r="H46" s="1">
        <f t="shared" si="119"/>
        <v>96720496.01337564</v>
      </c>
      <c r="I46" s="1">
        <f t="shared" si="119"/>
        <v>93762929.908055261</v>
      </c>
      <c r="J46" s="1">
        <f t="shared" si="119"/>
        <v>90693280.933964387</v>
      </c>
      <c r="K46" s="1">
        <f t="shared" si="119"/>
        <v>90767818.646590844</v>
      </c>
      <c r="L46" s="1">
        <f t="shared" si="119"/>
        <v>80040360.993792742</v>
      </c>
      <c r="M46" s="1">
        <f t="shared" si="119"/>
        <v>71200907.374919817</v>
      </c>
      <c r="N46" s="1">
        <f t="shared" si="119"/>
        <v>77886511.670529276</v>
      </c>
      <c r="O46" s="1">
        <f t="shared" ref="O46" si="120">O43-O44+O45</f>
        <v>80914076.709464639</v>
      </c>
      <c r="Q46" s="1">
        <f t="shared" ref="Q46:AC46" si="121">Q43-Q44+Q45</f>
        <v>11709923.245343544</v>
      </c>
      <c r="R46" s="1">
        <f t="shared" si="121"/>
        <v>11801094.907290582</v>
      </c>
      <c r="S46" s="1">
        <f t="shared" si="121"/>
        <v>13145609.360947531</v>
      </c>
      <c r="T46" s="1">
        <f t="shared" si="121"/>
        <v>15415543.834609402</v>
      </c>
      <c r="U46" s="1">
        <f t="shared" si="121"/>
        <v>16066239.875046648</v>
      </c>
      <c r="V46" s="1">
        <f t="shared" si="121"/>
        <v>20174732.48527889</v>
      </c>
      <c r="W46" s="1">
        <f t="shared" si="121"/>
        <v>21754749.078775708</v>
      </c>
      <c r="X46" s="1">
        <f t="shared" si="121"/>
        <v>21664284.925019637</v>
      </c>
      <c r="Y46" s="1">
        <f t="shared" si="121"/>
        <v>21386942.755081289</v>
      </c>
      <c r="Z46" s="1">
        <f t="shared" si="121"/>
        <v>22117757.394250717</v>
      </c>
      <c r="AA46" s="1">
        <f t="shared" si="121"/>
        <v>16246129.18304234</v>
      </c>
      <c r="AB46" s="1">
        <f t="shared" si="121"/>
        <v>18631216.334259763</v>
      </c>
      <c r="AC46" s="1">
        <f t="shared" si="121"/>
        <v>18476222.108618222</v>
      </c>
      <c r="AD46" s="1">
        <f t="shared" ref="AD46" si="122">AD43-AD44+AD45</f>
        <v>18475212.307125442</v>
      </c>
      <c r="AF46" s="1">
        <f t="shared" ref="AF46:AR46" si="123">AF43-AF44+AF45</f>
        <v>115261470.85179281</v>
      </c>
      <c r="AG46" s="1">
        <f t="shared" si="123"/>
        <v>112656651.08868213</v>
      </c>
      <c r="AH46" s="1">
        <f t="shared" si="123"/>
        <v>121565334.05392405</v>
      </c>
      <c r="AI46" s="1">
        <f t="shared" si="123"/>
        <v>138283668.94994956</v>
      </c>
      <c r="AJ46" s="1">
        <f t="shared" si="123"/>
        <v>136123559.34267929</v>
      </c>
      <c r="AK46" s="1">
        <f t="shared" si="123"/>
        <v>147326357.6569998</v>
      </c>
      <c r="AL46" s="1">
        <f t="shared" si="123"/>
        <v>151016805.04347721</v>
      </c>
      <c r="AM46" s="1">
        <f t="shared" si="123"/>
        <v>146603986.08515641</v>
      </c>
      <c r="AN46" s="1">
        <f t="shared" si="123"/>
        <v>145777640.94813162</v>
      </c>
      <c r="AO46" s="1">
        <f t="shared" si="123"/>
        <v>151113063.39440435</v>
      </c>
      <c r="AP46" s="1">
        <f t="shared" si="123"/>
        <v>136178729.4209592</v>
      </c>
      <c r="AQ46" s="1">
        <f t="shared" si="123"/>
        <v>141677497.91484866</v>
      </c>
      <c r="AR46" s="1">
        <f t="shared" si="123"/>
        <v>142555202.53109246</v>
      </c>
      <c r="AS46" s="1">
        <f t="shared" ref="AS46" si="124">AS43-AS44+AS45</f>
        <v>150980020.90825376</v>
      </c>
      <c r="AU46" s="1">
        <f t="shared" ref="AU46:BG46" si="125">AU43-AU44+AU45</f>
        <v>2025067.2594879495</v>
      </c>
      <c r="AV46" s="1">
        <f t="shared" si="125"/>
        <v>2040834.121809229</v>
      </c>
      <c r="AW46" s="1">
        <f t="shared" si="125"/>
        <v>2273349.0702818115</v>
      </c>
      <c r="AX46" s="1">
        <f t="shared" si="125"/>
        <v>2665902.4532105755</v>
      </c>
      <c r="AY46" s="1">
        <f t="shared" si="125"/>
        <v>2778431.2221665848</v>
      </c>
      <c r="AZ46" s="1">
        <f t="shared" si="125"/>
        <v>3471387.3188595958</v>
      </c>
      <c r="BA46" s="1">
        <f t="shared" si="125"/>
        <v>3738390.1087834975</v>
      </c>
      <c r="BB46" s="1">
        <f t="shared" si="125"/>
        <v>3684234.8628491238</v>
      </c>
      <c r="BC46" s="1">
        <f t="shared" si="125"/>
        <v>3621818.9873178159</v>
      </c>
      <c r="BD46" s="1">
        <f t="shared" si="125"/>
        <v>3733104.4474454653</v>
      </c>
      <c r="BE46" s="1">
        <f t="shared" si="125"/>
        <v>2629840.0071656555</v>
      </c>
      <c r="BF46" s="1">
        <f t="shared" si="125"/>
        <v>2571221.7400515378</v>
      </c>
      <c r="BG46" s="1">
        <f t="shared" si="125"/>
        <v>2582625.5499454592</v>
      </c>
      <c r="BH46" s="1">
        <f t="shared" ref="BH46" si="126">BH43-BH44+BH45</f>
        <v>2556298.0758050415</v>
      </c>
      <c r="BJ46" s="1">
        <f t="shared" ref="BJ46:BV46" si="127">BJ43-BJ44+BJ45</f>
        <v>98862710.960694298</v>
      </c>
      <c r="BK46" s="1">
        <f t="shared" si="127"/>
        <v>100110979.57248819</v>
      </c>
      <c r="BL46" s="1">
        <f t="shared" si="127"/>
        <v>111823019.48245975</v>
      </c>
      <c r="BM46" s="1">
        <f t="shared" si="127"/>
        <v>131137832.90952733</v>
      </c>
      <c r="BN46" s="1">
        <f t="shared" si="127"/>
        <v>136374526.93984801</v>
      </c>
      <c r="BO46" s="1">
        <f t="shared" si="127"/>
        <v>170759920.23282364</v>
      </c>
      <c r="BP46" s="1">
        <f t="shared" si="127"/>
        <v>188075401.1084815</v>
      </c>
      <c r="BQ46" s="1">
        <f t="shared" si="127"/>
        <v>198471383.8212043</v>
      </c>
      <c r="BR46" s="1">
        <f t="shared" si="127"/>
        <v>200840807.51116848</v>
      </c>
      <c r="BS46" s="1">
        <f t="shared" si="127"/>
        <v>215899643.47571337</v>
      </c>
      <c r="BT46" s="1">
        <f t="shared" si="127"/>
        <v>199391238.55874348</v>
      </c>
      <c r="BU46" s="1">
        <f t="shared" si="127"/>
        <v>234758267.26918226</v>
      </c>
      <c r="BV46" s="1">
        <f t="shared" si="127"/>
        <v>230717837.77700382</v>
      </c>
      <c r="BW46" s="1">
        <f t="shared" ref="BW46" si="128">BW43-BW44+BW45</f>
        <v>232790861.05504891</v>
      </c>
      <c r="BY46" s="1">
        <f t="shared" ref="BY46:CK46" si="129">BY43-BY44+BY45</f>
        <v>48801460.615297005</v>
      </c>
      <c r="BZ46" s="1">
        <f t="shared" si="129"/>
        <v>60285921.685991839</v>
      </c>
      <c r="CA46" s="38">
        <f t="shared" si="129"/>
        <v>66457344.163688958</v>
      </c>
      <c r="CB46" s="1">
        <f t="shared" si="129"/>
        <v>75522770.061576545</v>
      </c>
      <c r="CC46" s="1">
        <f t="shared" si="129"/>
        <v>87880961.369763777</v>
      </c>
      <c r="CD46" s="1">
        <f t="shared" si="129"/>
        <v>70809541.263238847</v>
      </c>
      <c r="CE46" s="1">
        <f t="shared" si="129"/>
        <v>82044637.847622365</v>
      </c>
      <c r="CF46" s="1">
        <f t="shared" si="129"/>
        <v>94654187.604008347</v>
      </c>
      <c r="CG46" s="1">
        <f t="shared" si="129"/>
        <v>104878885.04155828</v>
      </c>
      <c r="CH46" s="1">
        <f t="shared" si="129"/>
        <v>120382841.44851165</v>
      </c>
      <c r="CI46" s="1">
        <f t="shared" si="129"/>
        <v>75507217.462943017</v>
      </c>
      <c r="CJ46" s="1">
        <f t="shared" si="129"/>
        <v>159658589.95385522</v>
      </c>
      <c r="CK46" s="1">
        <f t="shared" si="129"/>
        <v>156673083.19627351</v>
      </c>
      <c r="CL46" s="1">
        <f t="shared" ref="CL46" si="130">CL43-CL44+CL45</f>
        <v>161414206.77491835</v>
      </c>
    </row>
    <row r="47" spans="1:90"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59" t="s">
        <v>79</v>
      </c>
      <c r="B49" s="1">
        <f>B39-B46</f>
        <v>6451560.6391561031</v>
      </c>
      <c r="C49" s="1">
        <f t="shared" ref="C49:N49" si="131">C39-C46</f>
        <v>9845997.5541472584</v>
      </c>
      <c r="D49" s="1">
        <f t="shared" si="131"/>
        <v>-639108.67312704027</v>
      </c>
      <c r="E49" s="1">
        <f t="shared" si="131"/>
        <v>11678405.84723331</v>
      </c>
      <c r="F49" s="1">
        <f t="shared" si="131"/>
        <v>5965331.8526363075</v>
      </c>
      <c r="G49" s="1">
        <f t="shared" si="131"/>
        <v>4464567.1740558743</v>
      </c>
      <c r="H49" s="1">
        <f t="shared" si="131"/>
        <v>15353511.965476483</v>
      </c>
      <c r="I49" s="1">
        <f t="shared" si="131"/>
        <v>6221066.8553098738</v>
      </c>
      <c r="J49" s="1">
        <f t="shared" si="131"/>
        <v>1472474.2577988058</v>
      </c>
      <c r="K49" s="1">
        <f t="shared" si="131"/>
        <v>13979917.752626434</v>
      </c>
      <c r="L49" s="1">
        <f t="shared" si="131"/>
        <v>8737338.065062359</v>
      </c>
      <c r="M49" s="1">
        <f t="shared" si="131"/>
        <v>6679744.6033786088</v>
      </c>
      <c r="N49" s="1">
        <f t="shared" si="131"/>
        <v>4698707.8060330451</v>
      </c>
      <c r="O49" s="1">
        <f t="shared" ref="O49" si="132">O39-O46</f>
        <v>6056436.5131283253</v>
      </c>
      <c r="Q49" s="1">
        <f t="shared" ref="Q49:AC49" si="133">Q39-Q46</f>
        <v>1127345.7034681197</v>
      </c>
      <c r="R49" s="1">
        <f t="shared" si="133"/>
        <v>1793202.7564824373</v>
      </c>
      <c r="S49" s="1">
        <f t="shared" si="133"/>
        <v>-122745.15784695745</v>
      </c>
      <c r="T49" s="1">
        <f t="shared" si="133"/>
        <v>2287941.2307113837</v>
      </c>
      <c r="U49" s="1">
        <f t="shared" si="133"/>
        <v>1244467.5182133242</v>
      </c>
      <c r="V49" s="1">
        <f t="shared" si="133"/>
        <v>1023770.0869715028</v>
      </c>
      <c r="W49" s="1">
        <f t="shared" si="133"/>
        <v>3731638.6455673166</v>
      </c>
      <c r="X49" s="1">
        <f t="shared" si="133"/>
        <v>1565475.6854762882</v>
      </c>
      <c r="Y49" s="1">
        <f t="shared" si="133"/>
        <v>365342.30264636502</v>
      </c>
      <c r="Z49" s="1">
        <f t="shared" si="133"/>
        <v>3789992.5667083561</v>
      </c>
      <c r="AA49" s="1">
        <f t="shared" si="133"/>
        <v>2465609.8807387501</v>
      </c>
      <c r="AB49" s="1">
        <f t="shared" si="133"/>
        <v>2709469.5305305198</v>
      </c>
      <c r="AC49" s="1">
        <f t="shared" si="133"/>
        <v>1731105.6054814756</v>
      </c>
      <c r="AD49" s="1">
        <f t="shared" ref="AD49" si="134">AD39-AD46</f>
        <v>2302793.7997384258</v>
      </c>
      <c r="AF49" s="1">
        <f t="shared" ref="AF49:AR49" si="135">AF39-AF46</f>
        <v>10097844.838936716</v>
      </c>
      <c r="AG49" s="1">
        <f t="shared" si="135"/>
        <v>15222086.330347762</v>
      </c>
      <c r="AH49" s="1">
        <f t="shared" si="135"/>
        <v>-987969.74459058046</v>
      </c>
      <c r="AI49" s="1">
        <f t="shared" si="135"/>
        <v>18231853.402464092</v>
      </c>
      <c r="AJ49" s="1">
        <f t="shared" si="135"/>
        <v>9164734.5252475142</v>
      </c>
      <c r="AK49" s="1">
        <f t="shared" si="135"/>
        <v>6525356.9901871681</v>
      </c>
      <c r="AL49" s="1">
        <f t="shared" si="135"/>
        <v>22385386.483281672</v>
      </c>
      <c r="AM49" s="1">
        <f t="shared" si="135"/>
        <v>9035131.8756772578</v>
      </c>
      <c r="AN49" s="1">
        <f t="shared" si="135"/>
        <v>2079944.9834478498</v>
      </c>
      <c r="AO49" s="1">
        <f t="shared" si="135"/>
        <v>21785353.691292167</v>
      </c>
      <c r="AP49" s="1">
        <f t="shared" si="135"/>
        <v>13953770.571221381</v>
      </c>
      <c r="AQ49" s="1">
        <f t="shared" si="135"/>
        <v>13777591.250686824</v>
      </c>
      <c r="AR49" s="1">
        <f t="shared" si="135"/>
        <v>8981027.6784375608</v>
      </c>
      <c r="AS49" s="1">
        <f t="shared" ref="AS49" si="136">AS39-AS46</f>
        <v>12305189.1071679</v>
      </c>
      <c r="AU49" s="1">
        <f t="shared" ref="AU49:BG49" si="137">AU39-AU46</f>
        <v>194958.653988234</v>
      </c>
      <c r="AV49" s="1">
        <f t="shared" si="137"/>
        <v>310109.30778048909</v>
      </c>
      <c r="AW49" s="1">
        <f t="shared" si="137"/>
        <v>-21227.056335781235</v>
      </c>
      <c r="AX49" s="1">
        <f t="shared" si="137"/>
        <v>395667.39942455525</v>
      </c>
      <c r="AY49" s="1">
        <f t="shared" si="137"/>
        <v>215213.23187427036</v>
      </c>
      <c r="AZ49" s="1">
        <f t="shared" si="137"/>
        <v>175851.62776810443</v>
      </c>
      <c r="BA49" s="1">
        <f t="shared" si="137"/>
        <v>639896.33177892119</v>
      </c>
      <c r="BB49" s="1">
        <f t="shared" si="137"/>
        <v>264608.85962044727</v>
      </c>
      <c r="BC49" s="1">
        <f t="shared" si="137"/>
        <v>61414.214766939171</v>
      </c>
      <c r="BD49" s="1">
        <f t="shared" si="137"/>
        <v>633556.18289807532</v>
      </c>
      <c r="BE49" s="1">
        <f t="shared" si="137"/>
        <v>409401.05500240577</v>
      </c>
      <c r="BF49" s="1">
        <f t="shared" si="137"/>
        <v>371131.80992786773</v>
      </c>
      <c r="BG49" s="1">
        <f t="shared" si="137"/>
        <v>239884.7855158248</v>
      </c>
      <c r="BH49" s="1">
        <f t="shared" ref="BH49" si="138">BH39-BH46</f>
        <v>312134.57248780644</v>
      </c>
      <c r="BJ49" s="1">
        <f t="shared" ref="BJ49:BV49" si="139">BJ39-BJ46</f>
        <v>9103713.7935288548</v>
      </c>
      <c r="BK49" s="1">
        <f t="shared" si="139"/>
        <v>14508995.84998709</v>
      </c>
      <c r="BL49" s="1">
        <f t="shared" si="139"/>
        <v>-998550.96020391583</v>
      </c>
      <c r="BM49" s="1">
        <f t="shared" si="139"/>
        <v>18676259.833927572</v>
      </c>
      <c r="BN49" s="1">
        <f t="shared" si="139"/>
        <v>10107537.460163653</v>
      </c>
      <c r="BO49" s="1">
        <f t="shared" si="139"/>
        <v>8262470.8718604445</v>
      </c>
      <c r="BP49" s="1">
        <f t="shared" si="139"/>
        <v>30883104.885045767</v>
      </c>
      <c r="BQ49" s="1">
        <f t="shared" si="139"/>
        <v>13788148.155933648</v>
      </c>
      <c r="BR49" s="1">
        <f t="shared" si="139"/>
        <v>3076448.2771550119</v>
      </c>
      <c r="BS49" s="1">
        <f t="shared" si="139"/>
        <v>35566100.293713331</v>
      </c>
      <c r="BT49" s="1">
        <f t="shared" si="139"/>
        <v>23642656.420977443</v>
      </c>
      <c r="BU49" s="1">
        <f t="shared" si="139"/>
        <v>28073939.203683376</v>
      </c>
      <c r="BV49" s="1">
        <f t="shared" si="139"/>
        <v>17684514.936208397</v>
      </c>
      <c r="BW49" s="1">
        <f t="shared" ref="BW49" si="140">BW39-BW46</f>
        <v>22443743.384756625</v>
      </c>
      <c r="BY49" s="1">
        <f t="shared" ref="BY49:CK49" si="141">BY39-BY46</f>
        <v>3778571.0882782191</v>
      </c>
      <c r="BZ49" s="1">
        <f t="shared" si="141"/>
        <v>6609340.6645735949</v>
      </c>
      <c r="CA49" s="38">
        <f t="shared" si="141"/>
        <v>-430238.97998072207</v>
      </c>
      <c r="CB49" s="1">
        <f t="shared" si="141"/>
        <v>7555431.9100711346</v>
      </c>
      <c r="CC49" s="1">
        <f t="shared" si="141"/>
        <v>4260438.0707439929</v>
      </c>
      <c r="CD49" s="1">
        <f t="shared" si="141"/>
        <v>2973169.0828132927</v>
      </c>
      <c r="CE49" s="1">
        <f t="shared" si="141"/>
        <v>11127381.689805165</v>
      </c>
      <c r="CF49" s="1">
        <f t="shared" si="141"/>
        <v>4902492.0749020129</v>
      </c>
      <c r="CG49" s="1">
        <f t="shared" si="141"/>
        <v>1100381.9221228212</v>
      </c>
      <c r="CH49" s="1">
        <f t="shared" si="141"/>
        <v>12620048.099778503</v>
      </c>
      <c r="CI49" s="1">
        <f t="shared" si="141"/>
        <v>8832052.0850346535</v>
      </c>
      <c r="CJ49" s="1">
        <f t="shared" si="141"/>
        <v>11113786.906897068</v>
      </c>
      <c r="CK49" s="1">
        <f t="shared" si="141"/>
        <v>7040715.3661611974</v>
      </c>
      <c r="CL49" s="1">
        <f t="shared" ref="CL49" si="142">CL39-CL46</f>
        <v>9909723.0348557532</v>
      </c>
    </row>
    <row r="50" spans="1:90" x14ac:dyDescent="0.35">
      <c r="A50" s="59" t="s">
        <v>80</v>
      </c>
      <c r="B50" s="1">
        <f>B49*WACC!C12</f>
        <v>1935468.1917462468</v>
      </c>
      <c r="C50" s="1">
        <f>C49*WACC!D12</f>
        <v>2953799.266243286</v>
      </c>
      <c r="D50" s="1">
        <f>D49*WACC!E12</f>
        <v>-191732.6019380542</v>
      </c>
      <c r="E50" s="1">
        <f>E49*WACC!F12</f>
        <v>3503521.7541689356</v>
      </c>
      <c r="F50" s="1">
        <f>F49*WACC!G12</f>
        <v>1789599.5557903522</v>
      </c>
      <c r="G50" s="1">
        <f>G49*WACC!H12</f>
        <v>1339370.1522163581</v>
      </c>
      <c r="H50" s="1">
        <f>H49*WACC!I12</f>
        <v>4606053.5896415543</v>
      </c>
      <c r="I50" s="1">
        <f>I49*WACC!J12</f>
        <v>1866320.0565923988</v>
      </c>
      <c r="J50" s="1">
        <f>J49*WACC!K12</f>
        <v>441742.27733950841</v>
      </c>
      <c r="K50" s="1">
        <f>K49*WACC!L12</f>
        <v>4193975.3257866642</v>
      </c>
      <c r="L50" s="1">
        <f>L49*WACC!M$12</f>
        <v>2621201.4195179166</v>
      </c>
      <c r="M50" s="1">
        <f>M49*WACC!N$12</f>
        <v>2003923.3810129778</v>
      </c>
      <c r="N50" s="1">
        <f>N49*WACC!O$12</f>
        <v>1409612.3418094881</v>
      </c>
      <c r="O50" s="1">
        <f>O49*WACC!P$12</f>
        <v>1816930.9539379491</v>
      </c>
      <c r="Q50" s="1">
        <f>Q49*WACC!C12</f>
        <v>338203.71104033384</v>
      </c>
      <c r="R50" s="1">
        <f>R49*WACC!D12</f>
        <v>537960.82694456878</v>
      </c>
      <c r="S50" s="1">
        <f>S49*WACC!E12</f>
        <v>-36823.547354076116</v>
      </c>
      <c r="T50" s="1">
        <f>T49*WACC!F12</f>
        <v>686382.36921320797</v>
      </c>
      <c r="U50" s="1">
        <f>U49*WACC!G12</f>
        <v>373340.25546388456</v>
      </c>
      <c r="V50" s="1">
        <f>V49*WACC!H12</f>
        <v>307131.0260913581</v>
      </c>
      <c r="W50" s="1">
        <f>W49*WACC!I12</f>
        <v>1119491.5936698571</v>
      </c>
      <c r="X50" s="1">
        <f>X49*WACC!J12</f>
        <v>469642.70564274472</v>
      </c>
      <c r="Y50" s="1">
        <f>Y49*WACC!K12</f>
        <v>109602.69079387642</v>
      </c>
      <c r="Z50" s="1">
        <f>Z49*WACC!L12</f>
        <v>1136997.7700121636</v>
      </c>
      <c r="AA50" s="1">
        <f>AA49*WACC!M12</f>
        <v>739682.96422140172</v>
      </c>
      <c r="AB50" s="1">
        <f>AB49*WACC!N$12</f>
        <v>812840.85915891058</v>
      </c>
      <c r="AC50" s="1">
        <f>AC49*WACC!O$12</f>
        <v>519331.68164428591</v>
      </c>
      <c r="AD50" s="1">
        <f>AD49*WACC!P$12</f>
        <v>690838.13992131921</v>
      </c>
      <c r="AF50" s="1">
        <f>AF49*WACC!C12</f>
        <v>3029353.4516801005</v>
      </c>
      <c r="AG50" s="1">
        <f>AG49*WACC!D12</f>
        <v>4566625.8991029505</v>
      </c>
      <c r="AH50" s="1">
        <f>AH49*WACC!E12</f>
        <v>-296390.92337708466</v>
      </c>
      <c r="AI50" s="1">
        <f>AI49*WACC!F12</f>
        <v>5469556.0207375763</v>
      </c>
      <c r="AJ50" s="1">
        <f>AJ49*WACC!G12</f>
        <v>2749420.3575734245</v>
      </c>
      <c r="AK50" s="1">
        <f>AK49*WACC!H12</f>
        <v>1957607.0970555595</v>
      </c>
      <c r="AL50" s="1">
        <f>AL49*WACC!I12</f>
        <v>6715615.9449824747</v>
      </c>
      <c r="AM50" s="1">
        <f>AM49*WACC!J12</f>
        <v>2710539.5627023592</v>
      </c>
      <c r="AN50" s="1">
        <f>AN49*WACC!K12</f>
        <v>623983.49503416661</v>
      </c>
      <c r="AO50" s="1">
        <f>AO49*WACC!L12</f>
        <v>6535606.1073856773</v>
      </c>
      <c r="AP50" s="1">
        <f>AP49*WACC!M12</f>
        <v>4186131.1713651507</v>
      </c>
      <c r="AQ50" s="1">
        <f>AQ49*WACC!N$12</f>
        <v>4133277.3752047997</v>
      </c>
      <c r="AR50" s="1">
        <f>AR49*WACC!O$12</f>
        <v>2694308.3035304551</v>
      </c>
      <c r="AS50" s="1">
        <f>AS49*WACC!P$12</f>
        <v>3691556.7321492555</v>
      </c>
      <c r="AU50" s="1">
        <f>AU49*WACC!C12</f>
        <v>58487.596196452549</v>
      </c>
      <c r="AV50" s="1">
        <f>AV49*WACC!D12</f>
        <v>93032.792334118654</v>
      </c>
      <c r="AW50" s="1">
        <f>AW49*WACC!E12</f>
        <v>-6368.1169007324488</v>
      </c>
      <c r="AX50" s="1">
        <f>AX49*WACC!F12</f>
        <v>118700.21982733074</v>
      </c>
      <c r="AY50" s="1">
        <f>AY49*WACC!G12</f>
        <v>64563.96956226162</v>
      </c>
      <c r="AZ50" s="1">
        <f>AZ49*WACC!H12</f>
        <v>52755.488330415406</v>
      </c>
      <c r="BA50" s="1">
        <f>BA49*WACC!I12</f>
        <v>191968.89953361842</v>
      </c>
      <c r="BB50" s="1">
        <f>BB49*WACC!J12</f>
        <v>79382.657886110217</v>
      </c>
      <c r="BC50" s="1">
        <f>BC49*WACC!K12</f>
        <v>18424.264430076189</v>
      </c>
      <c r="BD50" s="1">
        <f>BD49*WACC!L12</f>
        <v>190066.85486936523</v>
      </c>
      <c r="BE50" s="1">
        <f>BE49*WACC!M12</f>
        <v>122820.31650068465</v>
      </c>
      <c r="BF50" s="1">
        <f>BF49*WACC!N$12</f>
        <v>111339.54297832672</v>
      </c>
      <c r="BG50" s="1">
        <f>BG49*WACC!O$12</f>
        <v>71965.435654725719</v>
      </c>
      <c r="BH50" s="1">
        <f>BH49*WACC!P$12</f>
        <v>93640.371746313671</v>
      </c>
      <c r="BJ50" s="1">
        <f>BJ49*WACC!C12</f>
        <v>2731114.1380578321</v>
      </c>
      <c r="BK50" s="1">
        <f>BK49*WACC!D12</f>
        <v>4352698.7549948134</v>
      </c>
      <c r="BL50" s="1">
        <f>BL49*WACC!E12</f>
        <v>-299565.28806108434</v>
      </c>
      <c r="BM50" s="1">
        <f>BM49*WACC!F12</f>
        <v>5602877.9501765808</v>
      </c>
      <c r="BN50" s="1">
        <f>BN49*WACC!G12</f>
        <v>3032261.2380481805</v>
      </c>
      <c r="BO50" s="1">
        <f>BO49*WACC!H12</f>
        <v>2478741.2615573853</v>
      </c>
      <c r="BP50" s="1">
        <f>BP49*WACC!I12</f>
        <v>9264931.4655109327</v>
      </c>
      <c r="BQ50" s="1">
        <f>BQ49*WACC!J12</f>
        <v>4136444.446778846</v>
      </c>
      <c r="BR50" s="1">
        <f>BR49*WACC!K12</f>
        <v>922934.48314622499</v>
      </c>
      <c r="BS50" s="1">
        <f>BS49*WACC!L12</f>
        <v>10669830.088110778</v>
      </c>
      <c r="BT50" s="1">
        <f>BT49*WACC!M12</f>
        <v>7092796.9262910923</v>
      </c>
      <c r="BU50" s="1">
        <f>BU49*WACC!N$12</f>
        <v>8422181.7611024715</v>
      </c>
      <c r="BV50" s="1">
        <f>BV49*WACC!O$12</f>
        <v>5305354.4808609178</v>
      </c>
      <c r="BW50" s="1">
        <f>BW49*WACC!P$12</f>
        <v>6733123.0154249547</v>
      </c>
      <c r="BY50" s="1">
        <f>BY49*WACC!C12</f>
        <v>1133571.3264831235</v>
      </c>
      <c r="BZ50" s="1">
        <f>BZ49*WACC!D12</f>
        <v>1982802.1993714799</v>
      </c>
      <c r="CA50" s="38">
        <f>CA49*WACC!E12</f>
        <v>-129071.69399417767</v>
      </c>
      <c r="CB50" s="1">
        <f>CB49*WACC!F12</f>
        <v>2266629.5730206561</v>
      </c>
      <c r="CC50" s="1">
        <f>CC49*WACC!G12</f>
        <v>1278131.421222812</v>
      </c>
      <c r="CD50" s="1">
        <f>CD49*WACC!H12</f>
        <v>891950.72484371858</v>
      </c>
      <c r="CE50" s="1">
        <f>CE49*WACC!I12</f>
        <v>3338214.5069405418</v>
      </c>
      <c r="CF50" s="1">
        <f>CF49*WACC!J12</f>
        <v>1470747.62247016</v>
      </c>
      <c r="CG50" s="1">
        <f>CG49*WACC!K12</f>
        <v>330114.5766367467</v>
      </c>
      <c r="CH50" s="1">
        <f>CH49*WACC!L12</f>
        <v>3786014.429932408</v>
      </c>
      <c r="CI50" s="1">
        <f>CI49*WACC!M12</f>
        <v>2649615.6255095964</v>
      </c>
      <c r="CJ50" s="1">
        <f>CJ49*WACC!N$12</f>
        <v>3334136.0720681138</v>
      </c>
      <c r="CK50" s="1">
        <f>CK49*WACC!O$12</f>
        <v>2112214.6098477216</v>
      </c>
      <c r="CL50" s="1">
        <f>CL49*WACC!P$12</f>
        <v>2972916.9104558285</v>
      </c>
    </row>
    <row r="51" spans="1:90" x14ac:dyDescent="0.35">
      <c r="A51" s="59" t="s">
        <v>81</v>
      </c>
      <c r="B51" s="1">
        <f>B50*WACC!C13</f>
        <v>774187.27669849875</v>
      </c>
      <c r="C51" s="1">
        <f>C50*WACC!D13</f>
        <v>1181519.7064973144</v>
      </c>
      <c r="D51" s="1">
        <f>D50*WACC!E13</f>
        <v>-76693.040775221685</v>
      </c>
      <c r="E51" s="1">
        <f>E50*WACC!F13</f>
        <v>1401408.7016675742</v>
      </c>
      <c r="F51" s="1">
        <f>F50*WACC!G13</f>
        <v>715839.82231614087</v>
      </c>
      <c r="G51" s="1">
        <f>G50*WACC!H13</f>
        <v>535748.06088654324</v>
      </c>
      <c r="H51" s="1">
        <f>H50*WACC!I13</f>
        <v>1842421.4358566217</v>
      </c>
      <c r="I51" s="1">
        <f>I50*WACC!J13</f>
        <v>746528.02263695956</v>
      </c>
      <c r="J51" s="1">
        <f>J50*WACC!K13</f>
        <v>176696.91093580337</v>
      </c>
      <c r="K51" s="1">
        <f>K50*WACC!L13</f>
        <v>1677590.1303146658</v>
      </c>
      <c r="L51" s="1">
        <f>L50*WACC!M$13</f>
        <v>1048480.5678071667</v>
      </c>
      <c r="M51" s="1">
        <f>M50*WACC!N$13</f>
        <v>801569.35240519117</v>
      </c>
      <c r="N51" s="1">
        <f>N50*WACC!O$13</f>
        <v>563844.93672379525</v>
      </c>
      <c r="O51" s="1">
        <f>O50*WACC!P$13</f>
        <v>726772.38157517975</v>
      </c>
      <c r="Q51" s="1">
        <f>Q50*WACC!C13</f>
        <v>135281.48441613355</v>
      </c>
      <c r="R51" s="1">
        <f>R50*WACC!D13</f>
        <v>215184.33077782753</v>
      </c>
      <c r="S51" s="1">
        <f>S50*WACC!E13</f>
        <v>-14729.418941630447</v>
      </c>
      <c r="T51" s="1">
        <f>T50*WACC!F13</f>
        <v>274552.9476852832</v>
      </c>
      <c r="U51" s="1">
        <f>U50*WACC!G13</f>
        <v>149336.10218555384</v>
      </c>
      <c r="V51" s="1">
        <f>V50*WACC!H13</f>
        <v>122852.41043654324</v>
      </c>
      <c r="W51" s="1">
        <f>W50*WACC!I13</f>
        <v>447796.6374679429</v>
      </c>
      <c r="X51" s="1">
        <f>X50*WACC!J13</f>
        <v>187857.08225709791</v>
      </c>
      <c r="Y51" s="1">
        <f>Y50*WACC!K13</f>
        <v>43841.076317550571</v>
      </c>
      <c r="Z51" s="1">
        <f>Z50*WACC!L13</f>
        <v>454799.10800486547</v>
      </c>
      <c r="AA51" s="1">
        <f>AA50*WACC!M13</f>
        <v>295873.18568856071</v>
      </c>
      <c r="AB51" s="1">
        <f>AB50*WACC!N$13</f>
        <v>325136.34366356424</v>
      </c>
      <c r="AC51" s="1">
        <f>AC50*WACC!O$13</f>
        <v>207732.67265771437</v>
      </c>
      <c r="AD51" s="1">
        <f>AD50*WACC!P$13</f>
        <v>276335.25596852769</v>
      </c>
      <c r="AF51" s="1">
        <f>AF50*WACC!C13</f>
        <v>1211741.3806720402</v>
      </c>
      <c r="AG51" s="1">
        <f>AG50*WACC!D13</f>
        <v>1826650.3596411804</v>
      </c>
      <c r="AH51" s="1">
        <f>AH50*WACC!E13</f>
        <v>-118556.36935083388</v>
      </c>
      <c r="AI51" s="1">
        <f>AI50*WACC!F13</f>
        <v>2187822.4082950307</v>
      </c>
      <c r="AJ51" s="1">
        <f>AJ50*WACC!G13</f>
        <v>1099768.1430293699</v>
      </c>
      <c r="AK51" s="1">
        <f>AK50*WACC!H13</f>
        <v>783042.83882222383</v>
      </c>
      <c r="AL51" s="1">
        <f>AL50*WACC!I13</f>
        <v>2686246.37799299</v>
      </c>
      <c r="AM51" s="1">
        <f>AM50*WACC!J13</f>
        <v>1084215.8250809438</v>
      </c>
      <c r="AN51" s="1">
        <f>AN50*WACC!K13</f>
        <v>249593.39801366665</v>
      </c>
      <c r="AO51" s="1">
        <f>AO50*WACC!L13</f>
        <v>2614242.4429542711</v>
      </c>
      <c r="AP51" s="1">
        <f>AP50*WACC!M13</f>
        <v>1674452.4685460604</v>
      </c>
      <c r="AQ51" s="1">
        <f>AQ50*WACC!N$13</f>
        <v>1653310.95008192</v>
      </c>
      <c r="AR51" s="1">
        <f>AR50*WACC!O$13</f>
        <v>1077723.3214121822</v>
      </c>
      <c r="AS51" s="1">
        <f>AS50*WACC!P$13</f>
        <v>1476622.6928597023</v>
      </c>
      <c r="AU51" s="1">
        <f>AU50*WACC!C13</f>
        <v>23395.03847858102</v>
      </c>
      <c r="AV51" s="1">
        <f>AV50*WACC!D13</f>
        <v>37213.116933647463</v>
      </c>
      <c r="AW51" s="1">
        <f>AW50*WACC!E13</f>
        <v>-2547.2467602929796</v>
      </c>
      <c r="AX51" s="1">
        <f>AX50*WACC!F13</f>
        <v>47480.087930932299</v>
      </c>
      <c r="AY51" s="1">
        <f>AY50*WACC!G13</f>
        <v>25825.587824904651</v>
      </c>
      <c r="AZ51" s="1">
        <f>AZ50*WACC!H13</f>
        <v>21102.195332166164</v>
      </c>
      <c r="BA51" s="1">
        <f>BA50*WACC!I13</f>
        <v>76787.559813447369</v>
      </c>
      <c r="BB51" s="1">
        <f>BB50*WACC!J13</f>
        <v>31753.063154444088</v>
      </c>
      <c r="BC51" s="1">
        <f>BC50*WACC!K13</f>
        <v>7369.7057720304765</v>
      </c>
      <c r="BD51" s="1">
        <f>BD50*WACC!L13</f>
        <v>76026.741947746094</v>
      </c>
      <c r="BE51" s="1">
        <f>BE50*WACC!M13</f>
        <v>49128.126600273863</v>
      </c>
      <c r="BF51" s="1">
        <f>BF50*WACC!N$13</f>
        <v>44535.817191330687</v>
      </c>
      <c r="BG51" s="1">
        <f>BG50*WACC!O$13</f>
        <v>28786.17426189029</v>
      </c>
      <c r="BH51" s="1">
        <f>BH50*WACC!P$13</f>
        <v>37456.148698525467</v>
      </c>
      <c r="BJ51" s="1">
        <f>BJ50*WACC!C13</f>
        <v>1092445.6552231328</v>
      </c>
      <c r="BK51" s="1">
        <f>BK50*WACC!D13</f>
        <v>1741079.5019979253</v>
      </c>
      <c r="BL51" s="1">
        <f>BL50*WACC!E13</f>
        <v>-119826.11522443374</v>
      </c>
      <c r="BM51" s="1">
        <f>BM50*WACC!F13</f>
        <v>2241151.1800706326</v>
      </c>
      <c r="BN51" s="1">
        <f>BN50*WACC!G13</f>
        <v>1212904.4952192723</v>
      </c>
      <c r="BO51" s="1">
        <f>BO50*WACC!H13</f>
        <v>991496.50462295418</v>
      </c>
      <c r="BP51" s="1">
        <f>BP50*WACC!I13</f>
        <v>3705972.5862043733</v>
      </c>
      <c r="BQ51" s="1">
        <f>BQ50*WACC!J13</f>
        <v>1654577.7787115385</v>
      </c>
      <c r="BR51" s="1">
        <f>BR50*WACC!K13</f>
        <v>369173.79325849004</v>
      </c>
      <c r="BS51" s="1">
        <f>BS50*WACC!L13</f>
        <v>4267932.0352443112</v>
      </c>
      <c r="BT51" s="1">
        <f>BT50*WACC!M13</f>
        <v>2837118.770516437</v>
      </c>
      <c r="BU51" s="1">
        <f>BU50*WACC!N$13</f>
        <v>3368872.7044409886</v>
      </c>
      <c r="BV51" s="1">
        <f>BV50*WACC!O$13</f>
        <v>2122141.7923443671</v>
      </c>
      <c r="BW51" s="1">
        <f>BW50*WACC!P$13</f>
        <v>2693249.206169982</v>
      </c>
      <c r="BY51" s="1">
        <f>BY50*WACC!C13</f>
        <v>453428.53059324942</v>
      </c>
      <c r="BZ51" s="1">
        <f>BZ50*WACC!D13</f>
        <v>793120.87974859204</v>
      </c>
      <c r="CA51" s="38">
        <f>CA50*WACC!E13</f>
        <v>-51628.677597671071</v>
      </c>
      <c r="CB51" s="1">
        <f>CB50*WACC!F13</f>
        <v>906651.8292082625</v>
      </c>
      <c r="CC51" s="1">
        <f>CC50*WACC!G13</f>
        <v>511252.56848912482</v>
      </c>
      <c r="CD51" s="1">
        <f>CD50*WACC!H13</f>
        <v>356780.28993748745</v>
      </c>
      <c r="CE51" s="1">
        <f>CE50*WACC!I13</f>
        <v>1335285.8027762168</v>
      </c>
      <c r="CF51" s="1">
        <f>CF50*WACC!J13</f>
        <v>588299.04898806405</v>
      </c>
      <c r="CG51" s="1">
        <f>CG50*WACC!K13</f>
        <v>132045.83065469869</v>
      </c>
      <c r="CH51" s="1">
        <f>CH50*WACC!L13</f>
        <v>1514405.7719729634</v>
      </c>
      <c r="CI51" s="1">
        <f>CI50*WACC!M13</f>
        <v>1059846.2502038386</v>
      </c>
      <c r="CJ51" s="1">
        <f>CJ50*WACC!N$13</f>
        <v>1333654.4288272457</v>
      </c>
      <c r="CK51" s="1">
        <f>CK50*WACC!O$13</f>
        <v>844885.84393908875</v>
      </c>
      <c r="CL51" s="1">
        <f>CL50*WACC!P$13</f>
        <v>1189166.7641823315</v>
      </c>
    </row>
    <row r="52" spans="1:90" x14ac:dyDescent="0.35">
      <c r="A52" s="59" t="s">
        <v>82</v>
      </c>
      <c r="B52" s="1">
        <f>(B29+B30+B43-B34-B46)*WACC!C12/(1-(1-WACC!C13)*WACC!C12)</f>
        <v>1935468.1917462461</v>
      </c>
      <c r="C52" s="1">
        <f>(C29+C30+C43-C34-C46)*WACC!D12/(1-(1-WACC!D13)*WACC!D12)</f>
        <v>2953799.2662432874</v>
      </c>
      <c r="D52" s="1">
        <f>(D29+D30+D43-D34-D46)*WACC!E12/(1-(1-WACC!E13)*WACC!E12)</f>
        <v>-191732.60193805536</v>
      </c>
      <c r="E52" s="1">
        <f>(E29+E30+E43-E34-E46)*WACC!F12/(1-(1-WACC!F13)*WACC!F12)</f>
        <v>3503521.7541689337</v>
      </c>
      <c r="F52" s="1">
        <f>(F29+F30+F43-F34-F46)*WACC!G12/(1-(1-WACC!G13)*WACC!G12)</f>
        <v>1789599.5557903415</v>
      </c>
      <c r="G52" s="1">
        <f>(G29+G30+G43-G34-G46)*WACC!H12/(1-(1-WACC!H13)*WACC!H12)</f>
        <v>1339370.152216353</v>
      </c>
      <c r="H52" s="1">
        <f>(H29+H30+H43-H34-H46)*WACC!I12/(1-(1-WACC!I13)*WACC!I12)</f>
        <v>4606053.5896415496</v>
      </c>
      <c r="I52" s="1">
        <f>(I29+I30+I43-I34-I46)*WACC!J12/(1-(1-WACC!J13)*WACC!J12)</f>
        <v>1866320.0565923986</v>
      </c>
      <c r="J52" s="1">
        <f>(J29+J30+J43-J34-J46)*WACC!K12/(1-(1-WACC!K13)*WACC!K12)</f>
        <v>441742.27733951068</v>
      </c>
      <c r="K52" s="1">
        <f>(K29+K30+K43-K34-K46)*WACC!L12/(1-(1-WACC!L13)*WACC!L12)</f>
        <v>4193975.3257866683</v>
      </c>
      <c r="L52" s="1">
        <f>(L29+L30+L43-L34-L46)*WACC!M12/(1-(1-WACC!M$13)*WACC!M$12)</f>
        <v>2621201.4195179101</v>
      </c>
      <c r="M52" s="1">
        <f>(M29+M30+M43-M34-M46)*WACC!N12/(1-(1-WACC!N$13)*WACC!N$12)</f>
        <v>2003923.381012978</v>
      </c>
      <c r="N52" s="1">
        <f>(N29+N30+N43-N34-N46)*WACC!O12/(1-(1-WACC!O$13)*WACC!O$12)</f>
        <v>1409612.3418094916</v>
      </c>
      <c r="O52" s="1">
        <f>(O29+O30+O43-O34-O46)*WACC!P12/(1-(1-WACC!P$13)*WACC!P$12)</f>
        <v>1816930.9539379505</v>
      </c>
      <c r="Q52" s="1">
        <f>(Q29+Q30+Q43-Q34-Q46)*WACC!C12/(1-(1-WACC!C13)*WACC!C12)</f>
        <v>338203.71104033454</v>
      </c>
      <c r="R52" s="1">
        <f>(R29+R30+R43-R34-R46)*WACC!D12/(1-(1-WACC!D13)*WACC!D12)</f>
        <v>537960.82694456936</v>
      </c>
      <c r="S52" s="1">
        <f>(S29+S30+S43-S34-S46)*WACC!E12/(1-(1-WACC!E13)*WACC!E12)</f>
        <v>-36823.547354075999</v>
      </c>
      <c r="T52" s="1">
        <f>(T29+T30+T43-T34-T46)*WACC!F12/(1-(1-WACC!F13)*WACC!F12)</f>
        <v>686382.36921320751</v>
      </c>
      <c r="U52" s="1">
        <f>(U29+U30+U43-U34-U46)*WACC!G12/(1-(1-WACC!G13)*WACC!G12)</f>
        <v>373340.25546388404</v>
      </c>
      <c r="V52" s="1">
        <f>(V29+V30+V43-V34-V46)*WACC!H12/(1-(1-WACC!H13)*WACC!H12)</f>
        <v>307131.0260913567</v>
      </c>
      <c r="W52" s="1">
        <f>(W29+W30+W43-W34-W46)*WACC!I12/(1-(1-WACC!I13)*WACC!I12)</f>
        <v>1119491.5936698583</v>
      </c>
      <c r="X52" s="1">
        <f>(X29+X30+X43-X34-X46)*WACC!J12/(1-(1-WACC!J13)*WACC!J12)</f>
        <v>469642.70564274385</v>
      </c>
      <c r="Y52" s="1">
        <f>(Y29+Y30+Y43-Y34-Y46)*WACC!K12/(1-(1-WACC!K13)*WACC!K12)</f>
        <v>109602.69079387606</v>
      </c>
      <c r="Z52" s="1">
        <f>(Z29+Z30+Z43-Z34-Z46)*WACC!L12/(1-(1-WACC!L13)*WACC!L12)</f>
        <v>1136997.7700121636</v>
      </c>
      <c r="AA52" s="1">
        <f>(AA29+AA30+AA43-AA34-AA46)*WACC!M12/(1-(1-WACC!M13)*WACC!M12)</f>
        <v>739682.96422140196</v>
      </c>
      <c r="AB52" s="1">
        <f>(AB29+AB30+AB43-AB34-AB46)*WACC!N$12/(1-(1-WACC!N$13)*WACC!N$12)</f>
        <v>812840.85915891104</v>
      </c>
      <c r="AC52" s="1">
        <f>(AC29+AC30+AC43-AC34-AC46)*WACC!O$12/(1-(1-WACC!O$13)*WACC!O$12)</f>
        <v>519331.68164428649</v>
      </c>
      <c r="AD52" s="1">
        <f>(AD29+AD30+AD43-AD34-AD46)*WACC!P$12/(1-(1-WACC!P$13)*WACC!P$12)</f>
        <v>690838.13992131886</v>
      </c>
      <c r="AF52" s="1">
        <f>(AF29+AF30+AF43-AF34-AF46)*WACC!C12/(1-(1-WACC!C13)*WACC!C12)</f>
        <v>3029353.4516801019</v>
      </c>
      <c r="AG52" s="1">
        <f>(AG29+AG30+AG43-AG34-AG46)*WACC!D12/(1-(1-WACC!D13)*WACC!D12)</f>
        <v>4566625.8991029533</v>
      </c>
      <c r="AH52" s="1">
        <f>(AH29+AH30+AH43-AH34-AH46)*WACC!E12/(1-(1-WACC!E13)*WACC!E12)</f>
        <v>-296390.92337708641</v>
      </c>
      <c r="AI52" s="1">
        <f>(AI29+AI30+AI43-AI34-AI46)*WACC!F12/(1-(1-WACC!F13)*WACC!F12)</f>
        <v>5469556.0207375744</v>
      </c>
      <c r="AJ52" s="1">
        <f>(AJ29+AJ30+AJ43-AJ34-AJ46)*WACC!G12/(1-(1-WACC!G13)*WACC!G12)</f>
        <v>2749420.3575734231</v>
      </c>
      <c r="AK52" s="1">
        <f>(AK29+AK30+AK43-AK34-AK46)*WACC!H12/(1-(1-WACC!H13)*WACC!H12)</f>
        <v>1957607.0970555586</v>
      </c>
      <c r="AL52" s="1">
        <f>(AL29+AL30+AL43-AL34-AL46)*WACC!I12/(1-(1-WACC!I13)*WACC!I12)</f>
        <v>6715615.9449824858</v>
      </c>
      <c r="AM52" s="1">
        <f>(AM29+AM30+AM43-AM34-AM46)*WACC!J12/(1-(1-WACC!J13)*WACC!J12)</f>
        <v>2710539.5627023554</v>
      </c>
      <c r="AN52" s="1">
        <f>(AN29+AN30+AN43-AN34-AN46)*WACC!K12/(1-(1-WACC!K13)*WACC!K12)</f>
        <v>623983.49503416405</v>
      </c>
      <c r="AO52" s="1">
        <f>(AO29+AO30+AO43-AO34-AO46)*WACC!L12/(1-(1-WACC!L13)*WACC!L12)</f>
        <v>6535606.1073856819</v>
      </c>
      <c r="AP52" s="1">
        <f>(AP29+AP30+AP43-AP34-AP46)*WACC!M12/(1-(1-WACC!M13)*WACC!M12)</f>
        <v>4186131.1713651554</v>
      </c>
      <c r="AQ52" s="1">
        <f>(AQ29+AQ30+AQ43-AQ34-AQ46)*WACC!N$12/(1-(1-WACC!N$13)*WACC!N$12)</f>
        <v>4133277.3752047974</v>
      </c>
      <c r="AR52" s="1">
        <f>(AR29+AR30+AR43-AR34-AR46)*WACC!O$12/(1-(1-WACC!O$13)*WACC!O$12)</f>
        <v>2694308.3035304639</v>
      </c>
      <c r="AS52" s="1">
        <f>(AS29+AS30+AS43-AS34-AS46)*WACC!P$12/(1-(1-WACC!P$13)*WACC!P$12)</f>
        <v>3691556.7321492517</v>
      </c>
      <c r="AU52" s="38">
        <f>(AU29+AU30+AU43-AU34-AU46)*WACC!C12/(1-(1-WACC!C13)*WACC!C12)</f>
        <v>58487.596196452592</v>
      </c>
      <c r="AV52" s="38">
        <f>(AV29+AV30+AV43-AV34-AV46)*WACC!D12/(1-(1-WACC!D13)*WACC!D12)</f>
        <v>93032.792334118596</v>
      </c>
      <c r="AW52" s="38">
        <f>(AW29+AW30+AW43-AW34-AW46)*WACC!E12/(1-(1-WACC!E13)*WACC!E12)</f>
        <v>-6368.1169007326571</v>
      </c>
      <c r="AX52" s="38">
        <f>(AX29+AX30+AX43-AX34-AX46)*WACC!F12/(1-(1-WACC!F13)*WACC!F12)</f>
        <v>118700.21982733073</v>
      </c>
      <c r="AY52" s="38">
        <f>(AY29+AY30+AY43-AY34-AY46)*WACC!G12/(1-(1-WACC!G13)*WACC!G12)</f>
        <v>64563.969562261438</v>
      </c>
      <c r="AZ52" s="38">
        <f>(AZ29+AZ30+AZ43-AZ34-AZ46)*WACC!H12/(1-(1-WACC!H13)*WACC!H12)</f>
        <v>52755.488330415428</v>
      </c>
      <c r="BA52" s="38">
        <f>(BA29+BA30+BA43-BA34-BA46)*WACC!I12/(1-(1-WACC!I13)*WACC!I12)</f>
        <v>191968.89953361879</v>
      </c>
      <c r="BB52" s="38">
        <f>(BB29+BB30+BB43-BB34-BB46)*WACC!J12/(1-(1-WACC!J13)*WACC!J12)</f>
        <v>79382.657886110042</v>
      </c>
      <c r="BC52" s="38">
        <f>(BC29+BC30+BC43-BC34-BC46)*WACC!K12/(1-(1-WACC!K13)*WACC!K12)</f>
        <v>18424.264430076018</v>
      </c>
      <c r="BD52" s="38">
        <f>(BD29+BD30+BD43-BD34-BD46)*WACC!L12/(1-(1-WACC!L13)*WACC!L12)</f>
        <v>190066.85486936534</v>
      </c>
      <c r="BE52" s="38">
        <f>(BE29+BE30+BE43-BE34-BE46)*WACC!M12/(1-(1-WACC!M13)*WACC!M12)</f>
        <v>122820.31650068464</v>
      </c>
      <c r="BF52" s="1">
        <f>(BF29+BF30+BF43-BF34-BF46)*WACC!N$12/(1-(1-WACC!N$13)*WACC!N$12)</f>
        <v>111339.54297832653</v>
      </c>
      <c r="BG52" s="1">
        <f>(BG29+BG30+BG43-BG34-BG46)*WACC!O$12/(1-(1-WACC!O$13)*WACC!O$12)</f>
        <v>71965.435654725676</v>
      </c>
      <c r="BH52" s="1">
        <f>(BH29+BH30+BH43-BH34-BH46)*WACC!P$12/(1-(1-WACC!P$13)*WACC!P$12)</f>
        <v>93640.371746313642</v>
      </c>
      <c r="BJ52" s="38">
        <f>(BJ29+BJ30+BJ43-BJ34-BJ46)*WACC!C12/(1-(1-WACC!C13)*WACC!C12)</f>
        <v>2731114.1380578331</v>
      </c>
      <c r="BK52" s="38">
        <f>(BK29+BK30+BK43-BK34-BK46)*WACC!D12/(1-(1-WACC!D13)*WACC!D12)</f>
        <v>4352698.7549948227</v>
      </c>
      <c r="BL52" s="38">
        <f>(BL29+BL30+BL43-BL34-BL46)*WACC!E12/(1-(1-WACC!E13)*WACC!E12)</f>
        <v>-299565.28806108586</v>
      </c>
      <c r="BM52" s="38">
        <f>(BM29+BM30+BM43-BM34-BM46)*WACC!F12/(1-(1-WACC!F13)*WACC!F12)</f>
        <v>5602877.9501765762</v>
      </c>
      <c r="BN52" s="38">
        <f>(BN29+BN30+BN43-BN34-BN46)*WACC!G12/(1-(1-WACC!G13)*WACC!G12)</f>
        <v>3032261.2380481814</v>
      </c>
      <c r="BO52" s="38">
        <f>(BO29+BO30+BO43-BO34-BO46)*WACC!H12/(1-(1-WACC!H13)*WACC!H12)</f>
        <v>2478741.2615573839</v>
      </c>
      <c r="BP52" s="38">
        <f>(BP29+BP30+BP43-BP34-BP46)*WACC!I12/(1-(1-WACC!I13)*WACC!I12)</f>
        <v>9264931.4655109458</v>
      </c>
      <c r="BQ52" s="38">
        <f>(BQ29+BQ30+BQ43-BQ34-BQ46)*WACC!J12/(1-(1-WACC!J13)*WACC!J12)</f>
        <v>4136444.446778846</v>
      </c>
      <c r="BR52" s="38">
        <f>(BR29+BR30+BR43-BR34-BR46)*WACC!K12/(1-(1-WACC!K13)*WACC!K12)</f>
        <v>922934.48314623686</v>
      </c>
      <c r="BS52" s="38">
        <f>(BS29+BS30+BS43-BS34-BS46)*WACC!L12/(1-(1-WACC!L13)*WACC!L12)</f>
        <v>10669830.08811078</v>
      </c>
      <c r="BT52" s="38">
        <f>(BT29+BT30+BT43-BT34-BT46)*WACC!M12/(1-(1-WACC!M13)*WACC!M12)</f>
        <v>7092796.9262911044</v>
      </c>
      <c r="BU52" s="1">
        <f>(BU29+BU30+BU43-BU34-BU46)*WACC!N$12/(1-(1-WACC!N$13)*WACC!N$12)</f>
        <v>8422181.7611024678</v>
      </c>
      <c r="BV52" s="1">
        <f>(BV29+BV30+BV43-BV34-BV46)*WACC!O$12/(1-(1-WACC!O$13)*WACC!O$12)</f>
        <v>5305354.4808609253</v>
      </c>
      <c r="BW52" s="1">
        <f>(BW29+BW30+BW43-BW34-BW46)*WACC!P$12/(1-(1-WACC!P$13)*WACC!P$12)</f>
        <v>6733123.0154249761</v>
      </c>
      <c r="BY52" s="38">
        <f>(BY29+BY30+BY43-BY34-BY46)*WACC!C12/(1-(1-WACC!C13)*WACC!C12)</f>
        <v>1133571.3264831225</v>
      </c>
      <c r="BZ52" s="38">
        <f>(BZ29+BZ30+BZ43-BZ34-BZ46)*WACC!D12/(1-(1-WACC!D13)*WACC!D12)</f>
        <v>1982802.199371485</v>
      </c>
      <c r="CA52" s="38">
        <f>(CA29+CA30+CA43-CA34-CA46)*WACC!E12/(1-(1-WACC!E13)*WACC!E12)</f>
        <v>-129071.69399418002</v>
      </c>
      <c r="CB52" s="38">
        <f>(CB29+CB30+CB43-CB34-CB46)*WACC!F12/(1-(1-WACC!F13)*WACC!F12)</f>
        <v>2266629.5730206603</v>
      </c>
      <c r="CC52" s="38">
        <f>(CC29+CC30+CC43-CC34-CC46)*WACC!G12/(1-(1-WACC!G13)*WACC!G12)</f>
        <v>1278131.4212228123</v>
      </c>
      <c r="CD52" s="38">
        <f>(CD29+CD30+CD43-CD34-CD46)*WACC!H12/(1-(1-WACC!H13)*WACC!H12)</f>
        <v>891950.72484371916</v>
      </c>
      <c r="CE52" s="38">
        <f>(CE29+CE30+CE43-CE34-CE46)*WACC!I12/(1-(1-WACC!I13)*WACC!I12)</f>
        <v>3338214.5069405469</v>
      </c>
      <c r="CF52" s="38">
        <f>(CF29+CF30+CF43-CF34-CF46)*WACC!J12/(1-(1-WACC!J13)*WACC!J12)</f>
        <v>1470747.6224701598</v>
      </c>
      <c r="CG52" s="38">
        <f>(CG29+CG30+CG43-CG34-CG46)*WACC!K12/(1-(1-WACC!K13)*WACC!K12)</f>
        <v>330114.57663674571</v>
      </c>
      <c r="CH52" s="38">
        <f>(CH29+CH30+CH43-CH34-CH46)*WACC!L12/(1-(1-WACC!L13)*WACC!L12)</f>
        <v>3786014.4299324076</v>
      </c>
      <c r="CI52" s="38">
        <f>(CI29+CI30+CI43-CI34-CI46)*WACC!M12/(1-(1-WACC!M13)*WACC!M12)</f>
        <v>2649615.6255095969</v>
      </c>
      <c r="CJ52" s="1">
        <f>(CJ29+CJ30+CJ43-CJ34-CJ46)*WACC!N$12/(1-(1-WACC!N$13)*WACC!N$12)</f>
        <v>3334136.0720681138</v>
      </c>
      <c r="CK52" s="1">
        <f>(CK29+CK30+CK43-CK34-CK46)*WACC!O$12/(1-(1-WACC!O$13)*WACC!O$12)</f>
        <v>2112214.609847723</v>
      </c>
      <c r="CL52" s="1">
        <f>(CL29+CL30+CL43-CL34-CL46)*WACC!P$12/(1-(1-WACC!P$13)*WACC!P$12)</f>
        <v>2972916.9104558295</v>
      </c>
    </row>
    <row r="53" spans="1:90" x14ac:dyDescent="0.35">
      <c r="A53" s="59" t="s">
        <v>83</v>
      </c>
      <c r="B53" s="1">
        <f>B50-B51</f>
        <v>1161280.915047748</v>
      </c>
      <c r="C53" s="1">
        <f t="shared" ref="C53:N53" si="143">C50-C51</f>
        <v>1772279.5597459716</v>
      </c>
      <c r="D53" s="1">
        <f t="shared" si="143"/>
        <v>-115039.56116283251</v>
      </c>
      <c r="E53" s="1">
        <f t="shared" si="143"/>
        <v>2102113.0525013614</v>
      </c>
      <c r="F53" s="1">
        <f t="shared" si="143"/>
        <v>1073759.7334742113</v>
      </c>
      <c r="G53" s="1">
        <f t="shared" si="143"/>
        <v>803622.09132981487</v>
      </c>
      <c r="H53" s="1">
        <f t="shared" si="143"/>
        <v>2763632.1537849326</v>
      </c>
      <c r="I53" s="1">
        <f t="shared" si="143"/>
        <v>1119792.0339554392</v>
      </c>
      <c r="J53" s="1">
        <f t="shared" si="143"/>
        <v>265045.36640370503</v>
      </c>
      <c r="K53" s="1">
        <f t="shared" si="143"/>
        <v>2516385.1954719983</v>
      </c>
      <c r="L53" s="1">
        <f t="shared" si="143"/>
        <v>1572720.8517107498</v>
      </c>
      <c r="M53" s="1">
        <f t="shared" si="143"/>
        <v>1202354.0286077866</v>
      </c>
      <c r="N53" s="1">
        <f t="shared" si="143"/>
        <v>845767.40508569288</v>
      </c>
      <c r="O53" s="1">
        <f t="shared" ref="O53" si="144">O50-O51</f>
        <v>1090158.5723627694</v>
      </c>
      <c r="Q53" s="1">
        <f t="shared" ref="Q53:AC53" si="145">Q50-Q51</f>
        <v>202922.2266242003</v>
      </c>
      <c r="R53" s="1">
        <f t="shared" si="145"/>
        <v>322776.49616674124</v>
      </c>
      <c r="S53" s="1">
        <f t="shared" si="145"/>
        <v>-22094.128412445669</v>
      </c>
      <c r="T53" s="1">
        <f t="shared" si="145"/>
        <v>411829.42152792477</v>
      </c>
      <c r="U53" s="1">
        <f t="shared" si="145"/>
        <v>224004.15327833072</v>
      </c>
      <c r="V53" s="1">
        <f t="shared" si="145"/>
        <v>184278.61565481487</v>
      </c>
      <c r="W53" s="1">
        <f t="shared" si="145"/>
        <v>671694.95620191423</v>
      </c>
      <c r="X53" s="1">
        <f t="shared" si="145"/>
        <v>281785.62338564685</v>
      </c>
      <c r="Y53" s="1">
        <f t="shared" si="145"/>
        <v>65761.614476325849</v>
      </c>
      <c r="Z53" s="1">
        <f t="shared" si="145"/>
        <v>682198.66200729809</v>
      </c>
      <c r="AA53" s="1">
        <f t="shared" si="145"/>
        <v>443809.77853284101</v>
      </c>
      <c r="AB53" s="1">
        <f t="shared" si="145"/>
        <v>487704.51549534634</v>
      </c>
      <c r="AC53" s="1">
        <f t="shared" si="145"/>
        <v>311599.00898657157</v>
      </c>
      <c r="AD53" s="1">
        <f t="shared" ref="AD53" si="146">AD50-AD51</f>
        <v>414502.88395279151</v>
      </c>
      <c r="AF53" s="1">
        <f t="shared" ref="AF53:AR53" si="147">AF50-AF51</f>
        <v>1817612.0710080604</v>
      </c>
      <c r="AG53" s="1">
        <f t="shared" si="147"/>
        <v>2739975.5394617701</v>
      </c>
      <c r="AH53" s="1">
        <f t="shared" si="147"/>
        <v>-177834.55402625079</v>
      </c>
      <c r="AI53" s="1">
        <f t="shared" si="147"/>
        <v>3281733.6124425456</v>
      </c>
      <c r="AJ53" s="1">
        <f t="shared" si="147"/>
        <v>1649652.2145440546</v>
      </c>
      <c r="AK53" s="1">
        <f t="shared" si="147"/>
        <v>1174564.2582333358</v>
      </c>
      <c r="AL53" s="1">
        <f t="shared" si="147"/>
        <v>4029369.5669894847</v>
      </c>
      <c r="AM53" s="1">
        <f t="shared" si="147"/>
        <v>1626323.7376214154</v>
      </c>
      <c r="AN53" s="1">
        <f t="shared" si="147"/>
        <v>374390.09702049999</v>
      </c>
      <c r="AO53" s="1">
        <f t="shared" si="147"/>
        <v>3921363.6644314062</v>
      </c>
      <c r="AP53" s="1">
        <f t="shared" si="147"/>
        <v>2511678.7028190903</v>
      </c>
      <c r="AQ53" s="1">
        <f t="shared" si="147"/>
        <v>2479966.4251228794</v>
      </c>
      <c r="AR53" s="1">
        <f t="shared" si="147"/>
        <v>1616584.9821182729</v>
      </c>
      <c r="AS53" s="1">
        <f t="shared" ref="AS53" si="148">AS50-AS51</f>
        <v>2214934.0392895532</v>
      </c>
      <c r="AU53" s="1">
        <f>AU50-AU51</f>
        <v>35092.557717871532</v>
      </c>
      <c r="AV53" s="1">
        <f t="shared" ref="AV53:BG53" si="149">AV50-AV51</f>
        <v>55819.675400471191</v>
      </c>
      <c r="AW53" s="1">
        <f t="shared" si="149"/>
        <v>-3820.8701404394692</v>
      </c>
      <c r="AX53" s="1">
        <f t="shared" si="149"/>
        <v>71220.131896398438</v>
      </c>
      <c r="AY53" s="1">
        <f t="shared" si="149"/>
        <v>38738.381737356969</v>
      </c>
      <c r="AZ53" s="1">
        <f t="shared" si="149"/>
        <v>31653.292998249242</v>
      </c>
      <c r="BA53" s="1">
        <f t="shared" si="149"/>
        <v>115181.33972017105</v>
      </c>
      <c r="BB53" s="1">
        <f t="shared" si="149"/>
        <v>47629.594731666133</v>
      </c>
      <c r="BC53" s="1">
        <f t="shared" si="149"/>
        <v>11054.558658045713</v>
      </c>
      <c r="BD53" s="1">
        <f t="shared" si="149"/>
        <v>114040.11292161913</v>
      </c>
      <c r="BE53" s="1">
        <f t="shared" si="149"/>
        <v>73692.189900410798</v>
      </c>
      <c r="BF53" s="1">
        <f t="shared" si="149"/>
        <v>66803.72578699603</v>
      </c>
      <c r="BG53" s="1">
        <f t="shared" si="149"/>
        <v>43179.261392835426</v>
      </c>
      <c r="BH53" s="1">
        <f t="shared" ref="BH53" si="150">BH50-BH51</f>
        <v>56184.223047788204</v>
      </c>
      <c r="BJ53" s="1">
        <f>BJ50-BJ51</f>
        <v>1638668.4828346993</v>
      </c>
      <c r="BK53" s="1">
        <f t="shared" ref="BK53:BV53" si="151">BK50-BK51</f>
        <v>2611619.252996888</v>
      </c>
      <c r="BL53" s="1">
        <f t="shared" si="151"/>
        <v>-179739.1728366506</v>
      </c>
      <c r="BM53" s="1">
        <f t="shared" si="151"/>
        <v>3361726.7701059482</v>
      </c>
      <c r="BN53" s="1">
        <f t="shared" si="151"/>
        <v>1819356.7428289081</v>
      </c>
      <c r="BO53" s="1">
        <f t="shared" si="151"/>
        <v>1487244.7569344311</v>
      </c>
      <c r="BP53" s="1">
        <f t="shared" si="151"/>
        <v>5558958.8793065595</v>
      </c>
      <c r="BQ53" s="1">
        <f t="shared" si="151"/>
        <v>2481866.6680673072</v>
      </c>
      <c r="BR53" s="1">
        <f t="shared" si="151"/>
        <v>553760.68988773494</v>
      </c>
      <c r="BS53" s="1">
        <f t="shared" si="151"/>
        <v>6401898.0528664673</v>
      </c>
      <c r="BT53" s="1">
        <f t="shared" si="151"/>
        <v>4255678.1557746548</v>
      </c>
      <c r="BU53" s="1">
        <f t="shared" si="151"/>
        <v>5053309.0566614829</v>
      </c>
      <c r="BV53" s="1">
        <f t="shared" si="151"/>
        <v>3183212.6885165507</v>
      </c>
      <c r="BW53" s="1">
        <f t="shared" ref="BW53" si="152">BW50-BW51</f>
        <v>4039873.8092549727</v>
      </c>
      <c r="BY53" s="1">
        <f>BY50-BY51</f>
        <v>680142.79588987399</v>
      </c>
      <c r="BZ53" s="1">
        <f t="shared" ref="BZ53:CK53" si="153">BZ50-BZ51</f>
        <v>1189681.3196228878</v>
      </c>
      <c r="CA53" s="38">
        <f t="shared" si="153"/>
        <v>-77443.016396506602</v>
      </c>
      <c r="CB53" s="1">
        <f t="shared" si="153"/>
        <v>1359977.7438123936</v>
      </c>
      <c r="CC53" s="1">
        <f t="shared" si="153"/>
        <v>766878.85273368726</v>
      </c>
      <c r="CD53" s="1">
        <f t="shared" si="153"/>
        <v>535170.43490623112</v>
      </c>
      <c r="CE53" s="1">
        <f t="shared" si="153"/>
        <v>2002928.704164325</v>
      </c>
      <c r="CF53" s="1">
        <f t="shared" si="153"/>
        <v>882448.57348209596</v>
      </c>
      <c r="CG53" s="1">
        <f t="shared" si="153"/>
        <v>198068.74598204801</v>
      </c>
      <c r="CH53" s="1">
        <f t="shared" si="153"/>
        <v>2271608.6579594444</v>
      </c>
      <c r="CI53" s="1">
        <f t="shared" si="153"/>
        <v>1589769.3753057579</v>
      </c>
      <c r="CJ53" s="1">
        <f t="shared" si="153"/>
        <v>2000481.6432408681</v>
      </c>
      <c r="CK53" s="1">
        <f t="shared" si="153"/>
        <v>1267328.7659086329</v>
      </c>
      <c r="CL53" s="1">
        <f t="shared" ref="CL53" si="154">CL50-CL51</f>
        <v>1783750.146273497</v>
      </c>
    </row>
    <row r="54" spans="1:90"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52185573.586990312</v>
      </c>
      <c r="C55" s="41">
        <f t="shared" ref="C55:N55" si="155">C33-C34+C53</f>
        <v>55572488.160651483</v>
      </c>
      <c r="D55" s="41">
        <f t="shared" si="155"/>
        <v>47077656.234095849</v>
      </c>
      <c r="E55" s="41">
        <f t="shared" si="155"/>
        <v>65607323.125072256</v>
      </c>
      <c r="F55" s="41">
        <f t="shared" si="155"/>
        <v>59426161.823027499</v>
      </c>
      <c r="G55" s="41">
        <f t="shared" si="155"/>
        <v>62299362.937156618</v>
      </c>
      <c r="H55" s="41">
        <f t="shared" si="155"/>
        <v>74955152.337285861</v>
      </c>
      <c r="I55" s="41">
        <f t="shared" si="155"/>
        <v>61395514.029348753</v>
      </c>
      <c r="J55" s="41">
        <f t="shared" si="155"/>
        <v>53149777.281317875</v>
      </c>
      <c r="K55" s="41">
        <f t="shared" si="155"/>
        <v>65702786.189820379</v>
      </c>
      <c r="L55" s="41">
        <f t="shared" si="155"/>
        <v>56883684.273943409</v>
      </c>
      <c r="M55" s="41">
        <f t="shared" si="155"/>
        <v>51399708.952987351</v>
      </c>
      <c r="N55" s="41">
        <f t="shared" si="155"/>
        <v>53606855.911073774</v>
      </c>
      <c r="O55" s="41">
        <f t="shared" ref="O55" si="156">O33-O34+O53</f>
        <v>57014631.869690254</v>
      </c>
      <c r="P55" s="40"/>
      <c r="Q55" s="41">
        <f t="shared" ref="Q55:AC55" si="157">Q33-Q34+Q53</f>
        <v>8705497.0418293495</v>
      </c>
      <c r="R55" s="41">
        <f t="shared" si="157"/>
        <v>9553710.4522067476</v>
      </c>
      <c r="S55" s="41">
        <f t="shared" si="157"/>
        <v>8204253.897107888</v>
      </c>
      <c r="T55" s="41">
        <f t="shared" si="157"/>
        <v>12043878.462439962</v>
      </c>
      <c r="U55" s="41">
        <f t="shared" si="157"/>
        <v>11363012.925874334</v>
      </c>
      <c r="V55" s="41">
        <f t="shared" si="157"/>
        <v>12828356.073681263</v>
      </c>
      <c r="W55" s="41">
        <f t="shared" si="157"/>
        <v>16464728.282336377</v>
      </c>
      <c r="X55" s="41">
        <f t="shared" si="157"/>
        <v>13480996.252321264</v>
      </c>
      <c r="Y55" s="41">
        <f t="shared" si="157"/>
        <v>11577747.880252389</v>
      </c>
      <c r="Z55" s="41">
        <f t="shared" si="157"/>
        <v>15278630.992468432</v>
      </c>
      <c r="AA55" s="41">
        <f t="shared" si="157"/>
        <v>9711492.3748548813</v>
      </c>
      <c r="AB55" s="41">
        <f t="shared" si="157"/>
        <v>10599360.78021986</v>
      </c>
      <c r="AC55" s="41">
        <f t="shared" si="157"/>
        <v>9531071.6586811244</v>
      </c>
      <c r="AD55" s="41">
        <f t="shared" ref="AD55" si="158">AD33-AD34+AD53</f>
        <v>9894069.045593949</v>
      </c>
      <c r="AE55" s="40"/>
      <c r="AF55" s="41">
        <f t="shared" ref="AF55:AR55" si="159">AF33-AF34+AF53</f>
        <v>88478722.57749778</v>
      </c>
      <c r="AG55" s="41">
        <f t="shared" si="159"/>
        <v>93467223.400760561</v>
      </c>
      <c r="AH55" s="41">
        <f t="shared" si="159"/>
        <v>80998759.123939812</v>
      </c>
      <c r="AI55" s="41">
        <f t="shared" si="159"/>
        <v>111415973.2406311</v>
      </c>
      <c r="AJ55" s="41">
        <f t="shared" si="159"/>
        <v>101487198.19197765</v>
      </c>
      <c r="AK55" s="41">
        <f t="shared" si="159"/>
        <v>100501656.21277751</v>
      </c>
      <c r="AL55" s="41">
        <f t="shared" si="159"/>
        <v>119282982.10926615</v>
      </c>
      <c r="AM55" s="41">
        <f t="shared" si="159"/>
        <v>99622376.025718719</v>
      </c>
      <c r="AN55" s="41">
        <f t="shared" si="159"/>
        <v>89470831.549183816</v>
      </c>
      <c r="AO55" s="41">
        <f t="shared" si="159"/>
        <v>111812905.21245714</v>
      </c>
      <c r="AP55" s="41">
        <f t="shared" si="159"/>
        <v>99196876.168333367</v>
      </c>
      <c r="AQ55" s="41">
        <f t="shared" si="159"/>
        <v>100835694.17385855</v>
      </c>
      <c r="AR55" s="41">
        <f t="shared" si="159"/>
        <v>96147494.483540595</v>
      </c>
      <c r="AS55" s="41">
        <f t="shared" ref="AS55" si="160">AS33-AS34+AS53</f>
        <v>102422228.29833966</v>
      </c>
      <c r="AT55" s="40"/>
      <c r="AU55" s="41">
        <f t="shared" ref="AU55:BG55" si="161">AU33-AU34+AU53</f>
        <v>1505493.8164507684</v>
      </c>
      <c r="AV55" s="41">
        <f t="shared" si="161"/>
        <v>1652180.4488415446</v>
      </c>
      <c r="AW55" s="41">
        <f t="shared" si="161"/>
        <v>1418810.8331253319</v>
      </c>
      <c r="AX55" s="41">
        <f t="shared" si="161"/>
        <v>2082820.1381454724</v>
      </c>
      <c r="AY55" s="41">
        <f t="shared" si="161"/>
        <v>1965073.9772762209</v>
      </c>
      <c r="AZ55" s="41">
        <f t="shared" si="161"/>
        <v>2209510.0022461903</v>
      </c>
      <c r="BA55" s="41">
        <f t="shared" si="161"/>
        <v>2831264.5202175304</v>
      </c>
      <c r="BB55" s="41">
        <f t="shared" si="161"/>
        <v>2301006.5972429197</v>
      </c>
      <c r="BC55" s="41">
        <f t="shared" si="161"/>
        <v>1974342.1682079588</v>
      </c>
      <c r="BD55" s="41">
        <f t="shared" si="161"/>
        <v>2589968.7779260348</v>
      </c>
      <c r="BE55" s="41">
        <f t="shared" si="161"/>
        <v>1544799.2534646294</v>
      </c>
      <c r="BF55" s="41">
        <f t="shared" si="161"/>
        <v>1471051.7417322011</v>
      </c>
      <c r="BG55" s="41">
        <f t="shared" si="161"/>
        <v>1343067.7442143331</v>
      </c>
      <c r="BH55" s="41">
        <f t="shared" ref="BH55" si="162">BH33-BH34+BH53</f>
        <v>1377189.4616840107</v>
      </c>
      <c r="BI55" s="40"/>
      <c r="BJ55" s="41">
        <f t="shared" ref="BJ55:BV55" si="163">BJ33-BJ34+BJ53</f>
        <v>74602261.088274151</v>
      </c>
      <c r="BK55" s="41">
        <f t="shared" si="163"/>
        <v>81925899.41522494</v>
      </c>
      <c r="BL55" s="41">
        <f t="shared" si="163"/>
        <v>71615037.842221692</v>
      </c>
      <c r="BM55" s="41">
        <f t="shared" si="163"/>
        <v>103615229.74191345</v>
      </c>
      <c r="BN55" s="41">
        <f t="shared" si="163"/>
        <v>98175022.431557506</v>
      </c>
      <c r="BO55" s="41">
        <f t="shared" si="163"/>
        <v>111470025.08252856</v>
      </c>
      <c r="BP55" s="41">
        <f t="shared" si="163"/>
        <v>144295099.04344249</v>
      </c>
      <c r="BQ55" s="41">
        <f t="shared" si="163"/>
        <v>126391139.01024738</v>
      </c>
      <c r="BR55" s="41">
        <f t="shared" si="163"/>
        <v>112102273.6342769</v>
      </c>
      <c r="BS55" s="41">
        <f t="shared" si="163"/>
        <v>151284211.12560028</v>
      </c>
      <c r="BT55" s="41">
        <f t="shared" si="163"/>
        <v>136730809.55139494</v>
      </c>
      <c r="BU55" s="41">
        <f t="shared" si="163"/>
        <v>151536875.78421107</v>
      </c>
      <c r="BV55" s="41">
        <f t="shared" si="163"/>
        <v>139336557.57853103</v>
      </c>
      <c r="BW55" s="41">
        <f t="shared" ref="BW55" si="164">BW33-BW34+BW53</f>
        <v>143482140.95731977</v>
      </c>
      <c r="BX55" s="40"/>
      <c r="BY55" s="41">
        <f t="shared" ref="BY55:CK55" si="165">BY33-BY34+BY53</f>
        <v>38728871.610442951</v>
      </c>
      <c r="BZ55" s="41">
        <f t="shared" si="165"/>
        <v>52005036.730792195</v>
      </c>
      <c r="CA55" s="41">
        <f t="shared" si="165"/>
        <v>49155268.479681253</v>
      </c>
      <c r="CB55" s="41">
        <f t="shared" si="165"/>
        <v>64388573.168306746</v>
      </c>
      <c r="CC55" s="41">
        <f t="shared" si="165"/>
        <v>71779450.598015338</v>
      </c>
      <c r="CD55" s="41">
        <f t="shared" si="165"/>
        <v>49474654.167363554</v>
      </c>
      <c r="CE55" s="41">
        <f t="shared" si="165"/>
        <v>66270312.908922814</v>
      </c>
      <c r="CF55" s="41">
        <f t="shared" si="165"/>
        <v>69014255.798333615</v>
      </c>
      <c r="CG55" s="41">
        <f t="shared" si="165"/>
        <v>73230708.62192072</v>
      </c>
      <c r="CH55" s="41">
        <f t="shared" si="165"/>
        <v>97343208.205995068</v>
      </c>
      <c r="CI55" s="41">
        <f t="shared" si="165"/>
        <v>52099518.987382233</v>
      </c>
      <c r="CJ55" s="41">
        <f t="shared" si="165"/>
        <v>126713273.50399642</v>
      </c>
      <c r="CK55" s="41">
        <f t="shared" si="165"/>
        <v>120291560.37525941</v>
      </c>
      <c r="CL55" s="41">
        <f t="shared" ref="CL55" si="166">CL33-CL34+CL53</f>
        <v>124563619.89012334</v>
      </c>
    </row>
    <row r="57" spans="1:90" x14ac:dyDescent="0.35">
      <c r="CA57" s="55"/>
    </row>
    <row r="58" spans="1:90" x14ac:dyDescent="0.35">
      <c r="CA58" s="55"/>
    </row>
    <row r="59" spans="1:90" x14ac:dyDescent="0.35">
      <c r="CA59" s="55"/>
    </row>
    <row r="60" spans="1:90" x14ac:dyDescent="0.35">
      <c r="CA60" s="55"/>
    </row>
    <row r="61" spans="1:90" x14ac:dyDescent="0.35">
      <c r="CA61" s="55"/>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4" tint="0.39997558519241921"/>
  </sheetPr>
  <dimension ref="A1:EA61"/>
  <sheetViews>
    <sheetView zoomScale="70" zoomScaleNormal="70" workbookViewId="0">
      <selection activeCell="B12" sqref="B12:O12"/>
    </sheetView>
  </sheetViews>
  <sheetFormatPr defaultColWidth="9.1796875" defaultRowHeight="14.5" x14ac:dyDescent="0.35"/>
  <cols>
    <col min="1" max="1" width="52.7265625"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3" width="14.26953125" style="55" bestFit="1" customWidth="1"/>
    <col min="14" max="14" width="13.54296875" style="55" bestFit="1" customWidth="1"/>
    <col min="15" max="15" width="13.54296875" style="55" customWidth="1"/>
    <col min="16" max="16" width="5" style="55" customWidth="1"/>
    <col min="17" max="17" width="17.7265625" style="55" customWidth="1"/>
    <col min="18" max="18" width="14.453125" style="55" bestFit="1" customWidth="1"/>
    <col min="19" max="22" width="14" style="55" bestFit="1" customWidth="1"/>
    <col min="23" max="25" width="14.453125" style="55" bestFit="1" customWidth="1"/>
    <col min="26" max="26" width="13.26953125" style="55" bestFit="1" customWidth="1"/>
    <col min="27" max="27" width="14.453125" style="55" bestFit="1" customWidth="1"/>
    <col min="28" max="29" width="12.54296875" style="55" bestFit="1" customWidth="1"/>
    <col min="30" max="30" width="12.54296875" style="55" customWidth="1"/>
    <col min="31" max="31" width="5.1796875" style="55"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4" width="13.6328125" style="55" bestFit="1" customWidth="1"/>
    <col min="45" max="45" width="13.6328125" style="55" customWidth="1"/>
    <col min="46" max="46" width="7.54296875" style="55" customWidth="1"/>
    <col min="47" max="48" width="12.54296875" style="55" bestFit="1" customWidth="1"/>
    <col min="49" max="57" width="15.7265625" style="55" customWidth="1"/>
    <col min="58" max="58" width="7.6328125" style="55" bestFit="1" customWidth="1"/>
    <col min="59" max="59" width="8.54296875" style="55" bestFit="1" customWidth="1"/>
    <col min="60" max="60" width="10" style="55" bestFit="1" customWidth="1"/>
    <col min="61" max="61" width="6.81640625" style="55" customWidth="1"/>
    <col min="62" max="62" width="16.7265625" style="55" bestFit="1" customWidth="1"/>
    <col min="63"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4" width="13.6328125" style="55" bestFit="1" customWidth="1"/>
    <col min="75" max="75" width="13.6328125" style="55" customWidth="1"/>
    <col min="76" max="76" width="6.7265625" style="55" customWidth="1"/>
    <col min="77" max="78" width="14" style="55" bestFit="1" customWidth="1"/>
    <col min="79" max="79" width="14" style="58" bestFit="1" customWidth="1"/>
    <col min="80" max="85" width="14.453125" style="55" bestFit="1" customWidth="1"/>
    <col min="86" max="87" width="15.26953125" style="55" bestFit="1" customWidth="1"/>
    <col min="88" max="89" width="12" style="55" bestFit="1" customWidth="1"/>
    <col min="90" max="90" width="12" style="55" customWidth="1"/>
    <col min="91" max="99" width="11.54296875" style="55" bestFit="1" customWidth="1"/>
    <col min="100" max="100" width="5.1796875" style="55" bestFit="1" customWidth="1"/>
    <col min="101" max="110" width="11.54296875" style="55" bestFit="1" customWidth="1"/>
    <col min="111" max="111" width="14.81640625" style="55" customWidth="1"/>
    <col min="112" max="16384" width="9.1796875" style="55"/>
  </cols>
  <sheetData>
    <row r="1" spans="1:110" x14ac:dyDescent="0.35">
      <c r="A1" s="56" t="s">
        <v>35</v>
      </c>
    </row>
    <row r="2" spans="1:11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row>
    <row r="3" spans="1:110" x14ac:dyDescent="0.35">
      <c r="A3" s="59" t="s">
        <v>48</v>
      </c>
      <c r="B3" s="1">
        <f t="shared" ref="B3:O3" si="0">SUM(B17,Q17,AF17,AU17,BJ17,BY17)</f>
        <v>1264717187.3971479</v>
      </c>
      <c r="C3" s="1">
        <f t="shared" si="0"/>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f t="shared" si="0"/>
        <v>3797137200.6092572</v>
      </c>
      <c r="O3" s="1">
        <f t="shared" si="0"/>
        <v>4055352631.802989</v>
      </c>
      <c r="P3" s="1"/>
      <c r="Q3" s="1"/>
      <c r="R3" s="1"/>
      <c r="S3" s="1"/>
      <c r="T3" s="1"/>
      <c r="U3" s="1"/>
      <c r="V3" s="1"/>
      <c r="W3" s="1"/>
      <c r="X3" s="1"/>
      <c r="Y3" s="1"/>
      <c r="Z3" s="1"/>
      <c r="AA3" s="1"/>
      <c r="AB3" s="1"/>
      <c r="AC3" s="1"/>
      <c r="AD3" s="1"/>
      <c r="AE3" s="1"/>
      <c r="AF3" s="1"/>
      <c r="AG3" s="1"/>
    </row>
    <row r="4" spans="1:110" x14ac:dyDescent="0.35">
      <c r="A4" s="59" t="s">
        <v>45</v>
      </c>
      <c r="B4" s="66">
        <f t="shared" ref="B4:N4" si="1">B17/B$3</f>
        <v>0.42236302756127914</v>
      </c>
      <c r="C4" s="66">
        <f t="shared" si="1"/>
        <v>0.42554864854478042</v>
      </c>
      <c r="D4" s="66">
        <f t="shared" si="1"/>
        <v>0.42987200931050207</v>
      </c>
      <c r="E4" s="66">
        <f t="shared" si="1"/>
        <v>0.42919191657099676</v>
      </c>
      <c r="F4" s="66">
        <f t="shared" si="1"/>
        <v>0.43007964779588342</v>
      </c>
      <c r="G4" s="66">
        <f t="shared" si="1"/>
        <v>0.43210210728589549</v>
      </c>
      <c r="H4" s="66">
        <f t="shared" si="1"/>
        <v>0.43487269319942212</v>
      </c>
      <c r="I4" s="66">
        <f t="shared" si="1"/>
        <v>0.42915121530394446</v>
      </c>
      <c r="J4" s="66">
        <f t="shared" si="1"/>
        <v>0.42374495812313095</v>
      </c>
      <c r="K4" s="66">
        <f t="shared" si="1"/>
        <v>0.58248625969736478</v>
      </c>
      <c r="L4" s="66">
        <f t="shared" si="1"/>
        <v>0.59066872145869054</v>
      </c>
      <c r="M4" s="66">
        <f t="shared" si="1"/>
        <v>0.57373461754717803</v>
      </c>
      <c r="N4" s="66">
        <f t="shared" si="1"/>
        <v>0.56024134226101152</v>
      </c>
      <c r="O4" s="66">
        <f t="shared" ref="O4" si="2">O17/O$3</f>
        <v>0.54496943137949161</v>
      </c>
    </row>
    <row r="5" spans="1:110" x14ac:dyDescent="0.35">
      <c r="A5" s="67" t="s">
        <v>46</v>
      </c>
      <c r="B5" s="66">
        <f t="shared" ref="B5:O5" si="3">Q17/B$3</f>
        <v>3.9796797776481541E-2</v>
      </c>
      <c r="C5" s="66">
        <f t="shared" si="3"/>
        <v>3.9737144863900231E-2</v>
      </c>
      <c r="D5" s="66">
        <f t="shared" si="3"/>
        <v>3.9192932943656313E-2</v>
      </c>
      <c r="E5" s="66">
        <f t="shared" si="3"/>
        <v>4.0230817768283376E-2</v>
      </c>
      <c r="F5" s="66">
        <f t="shared" si="3"/>
        <v>4.0685323385282975E-2</v>
      </c>
      <c r="G5" s="66">
        <f t="shared" si="3"/>
        <v>3.3240942689429953E-2</v>
      </c>
      <c r="H5" s="66">
        <f t="shared" si="3"/>
        <v>3.3618029393904771E-2</v>
      </c>
      <c r="I5" s="66">
        <f t="shared" si="3"/>
        <v>3.5885670802782807E-2</v>
      </c>
      <c r="J5" s="66">
        <f t="shared" si="3"/>
        <v>3.9428982254238021E-2</v>
      </c>
      <c r="K5" s="66">
        <f t="shared" si="3"/>
        <v>6.7047499492287041E-2</v>
      </c>
      <c r="L5" s="66">
        <f t="shared" si="3"/>
        <v>7.3033073470814086E-2</v>
      </c>
      <c r="M5" s="66">
        <f t="shared" si="3"/>
        <v>7.0021277039532134E-2</v>
      </c>
      <c r="N5" s="66">
        <f t="shared" si="3"/>
        <v>6.5935301086849432E-2</v>
      </c>
      <c r="O5" s="66">
        <f t="shared" si="3"/>
        <v>6.0848097683814877E-2</v>
      </c>
    </row>
    <row r="6" spans="1:110" x14ac:dyDescent="0.35">
      <c r="A6" s="59" t="s">
        <v>49</v>
      </c>
      <c r="B6" s="66">
        <f t="shared" ref="B6:O6" si="4">AF17/B$3</f>
        <v>0.26941910978130701</v>
      </c>
      <c r="C6" s="66">
        <f t="shared" si="4"/>
        <v>0.27145117014992254</v>
      </c>
      <c r="D6" s="66">
        <f t="shared" si="4"/>
        <v>0.27420897784793419</v>
      </c>
      <c r="E6" s="66">
        <f t="shared" si="4"/>
        <v>0.27377515677816822</v>
      </c>
      <c r="F6" s="66">
        <f t="shared" si="4"/>
        <v>0.27434142735756761</v>
      </c>
      <c r="G6" s="66">
        <f t="shared" si="4"/>
        <v>0.2756315242642835</v>
      </c>
      <c r="H6" s="66">
        <f t="shared" si="4"/>
        <v>0.27739883991855596</v>
      </c>
      <c r="I6" s="66">
        <f t="shared" si="4"/>
        <v>0.27374919404369413</v>
      </c>
      <c r="J6" s="66">
        <f t="shared" si="4"/>
        <v>0.27030062278660771</v>
      </c>
      <c r="K6" s="66">
        <f t="shared" si="4"/>
        <v>0.15992367697323262</v>
      </c>
      <c r="L6" s="66">
        <f t="shared" si="4"/>
        <v>0.1621702009895139</v>
      </c>
      <c r="M6" s="66">
        <f t="shared" si="4"/>
        <v>0.18032111709539519</v>
      </c>
      <c r="N6" s="66">
        <f t="shared" si="4"/>
        <v>0.19146538664068821</v>
      </c>
      <c r="O6" s="66">
        <f t="shared" si="4"/>
        <v>0.20121573842032653</v>
      </c>
    </row>
    <row r="7" spans="1:110" x14ac:dyDescent="0.35">
      <c r="A7" s="67" t="s">
        <v>50</v>
      </c>
      <c r="B7" s="66">
        <f t="shared" ref="B7:O7" si="5">AU17/B$3</f>
        <v>0</v>
      </c>
      <c r="C7" s="66">
        <f t="shared" si="5"/>
        <v>0</v>
      </c>
      <c r="D7" s="66">
        <f t="shared" si="5"/>
        <v>0</v>
      </c>
      <c r="E7" s="66">
        <f t="shared" si="5"/>
        <v>0</v>
      </c>
      <c r="F7" s="66">
        <f t="shared" si="5"/>
        <v>0</v>
      </c>
      <c r="G7" s="66">
        <f t="shared" si="5"/>
        <v>0</v>
      </c>
      <c r="H7" s="66">
        <f t="shared" si="5"/>
        <v>0</v>
      </c>
      <c r="I7" s="66">
        <f t="shared" si="5"/>
        <v>0</v>
      </c>
      <c r="J7" s="66">
        <f t="shared" si="5"/>
        <v>0</v>
      </c>
      <c r="K7" s="66">
        <f t="shared" si="5"/>
        <v>0</v>
      </c>
      <c r="L7" s="66">
        <f t="shared" si="5"/>
        <v>0</v>
      </c>
      <c r="M7" s="66">
        <f t="shared" si="5"/>
        <v>2.3297039211947588E-6</v>
      </c>
      <c r="N7" s="66">
        <f t="shared" si="5"/>
        <v>8.3163838659236445E-6</v>
      </c>
      <c r="O7" s="66">
        <f t="shared" si="5"/>
        <v>6.3848138211666561E-5</v>
      </c>
    </row>
    <row r="8" spans="1:110" x14ac:dyDescent="0.35">
      <c r="A8" s="59" t="s">
        <v>51</v>
      </c>
      <c r="B8" s="66">
        <f t="shared" ref="B8:O8" si="6">BJ17/B$3</f>
        <v>0.20907994436911362</v>
      </c>
      <c r="C8" s="66">
        <f t="shared" si="6"/>
        <v>0.20996482788757281</v>
      </c>
      <c r="D8" s="66">
        <f t="shared" si="6"/>
        <v>0.21027471396716693</v>
      </c>
      <c r="E8" s="66">
        <f t="shared" si="6"/>
        <v>0.21205759532573401</v>
      </c>
      <c r="F8" s="66">
        <f t="shared" si="6"/>
        <v>0.21321036327402806</v>
      </c>
      <c r="G8" s="66">
        <f t="shared" si="6"/>
        <v>0.19952632104089887</v>
      </c>
      <c r="H8" s="66">
        <f t="shared" si="6"/>
        <v>0.20112100388727847</v>
      </c>
      <c r="I8" s="66">
        <f t="shared" si="6"/>
        <v>0.20368727966861158</v>
      </c>
      <c r="J8" s="66">
        <f t="shared" si="6"/>
        <v>0.2088061187399112</v>
      </c>
      <c r="K8" s="66">
        <f t="shared" si="6"/>
        <v>0.1372556799695818</v>
      </c>
      <c r="L8" s="66">
        <f t="shared" si="6"/>
        <v>0.14329351858885431</v>
      </c>
      <c r="M8" s="66">
        <f t="shared" si="6"/>
        <v>0.14548591093196342</v>
      </c>
      <c r="N8" s="66">
        <f t="shared" si="6"/>
        <v>0.14862871738755234</v>
      </c>
      <c r="O8" s="66">
        <f t="shared" si="6"/>
        <v>0.1559942944300528</v>
      </c>
    </row>
    <row r="9" spans="1:110" x14ac:dyDescent="0.35">
      <c r="A9" s="59" t="s">
        <v>52</v>
      </c>
      <c r="B9" s="66">
        <f t="shared" ref="B9:O9" si="7">BY17/B$3</f>
        <v>5.9341120511818578E-2</v>
      </c>
      <c r="C9" s="66">
        <f t="shared" si="7"/>
        <v>5.3298208553824028E-2</v>
      </c>
      <c r="D9" s="66">
        <f t="shared" si="7"/>
        <v>4.6451365930740493E-2</v>
      </c>
      <c r="E9" s="66">
        <f t="shared" si="7"/>
        <v>4.474451355681771E-2</v>
      </c>
      <c r="F9" s="66">
        <f t="shared" si="7"/>
        <v>4.1683238187237806E-2</v>
      </c>
      <c r="G9" s="66">
        <f t="shared" si="7"/>
        <v>5.9499104719492137E-2</v>
      </c>
      <c r="H9" s="66">
        <f t="shared" si="7"/>
        <v>5.2989433600838735E-2</v>
      </c>
      <c r="I9" s="66">
        <f t="shared" si="7"/>
        <v>5.7526640180967079E-2</v>
      </c>
      <c r="J9" s="66">
        <f t="shared" si="7"/>
        <v>5.7719318096112096E-2</v>
      </c>
      <c r="K9" s="66">
        <f t="shared" si="7"/>
        <v>5.3286883867533705E-2</v>
      </c>
      <c r="L9" s="66">
        <f t="shared" si="7"/>
        <v>3.0834485492127146E-2</v>
      </c>
      <c r="M9" s="66">
        <f t="shared" si="7"/>
        <v>3.0434747682010002E-2</v>
      </c>
      <c r="N9" s="66">
        <f t="shared" si="7"/>
        <v>3.3720936240032376E-2</v>
      </c>
      <c r="O9" s="66">
        <f t="shared" si="7"/>
        <v>3.6908589948102373E-2</v>
      </c>
    </row>
    <row r="10" spans="1:110" x14ac:dyDescent="0.35">
      <c r="A10" s="59" t="s">
        <v>53</v>
      </c>
      <c r="B10" s="35">
        <f>SUM(B4:B9)</f>
        <v>0.99999999999999989</v>
      </c>
      <c r="C10" s="35">
        <f t="shared" ref="C10:N10" si="8">SUM(C4:C9)</f>
        <v>1</v>
      </c>
      <c r="D10" s="35">
        <f t="shared" si="8"/>
        <v>1</v>
      </c>
      <c r="E10" s="35">
        <f t="shared" si="8"/>
        <v>1</v>
      </c>
      <c r="F10" s="35">
        <f t="shared" si="8"/>
        <v>1</v>
      </c>
      <c r="G10" s="35">
        <f t="shared" si="8"/>
        <v>1</v>
      </c>
      <c r="H10" s="35">
        <f t="shared" si="8"/>
        <v>1</v>
      </c>
      <c r="I10" s="35">
        <f t="shared" si="8"/>
        <v>1</v>
      </c>
      <c r="J10" s="35">
        <f t="shared" si="8"/>
        <v>1</v>
      </c>
      <c r="K10" s="35">
        <f t="shared" si="8"/>
        <v>0.99999999999999989</v>
      </c>
      <c r="L10" s="35">
        <f t="shared" si="8"/>
        <v>1</v>
      </c>
      <c r="M10" s="35">
        <f t="shared" si="8"/>
        <v>1</v>
      </c>
      <c r="N10" s="35">
        <f t="shared" si="8"/>
        <v>0.99999999999999978</v>
      </c>
      <c r="O10" s="35">
        <f t="shared" ref="O10" si="9">SUM(O4:O9)</f>
        <v>0.99999999999999989</v>
      </c>
    </row>
    <row r="11" spans="1:110" x14ac:dyDescent="0.35">
      <c r="A11" s="59"/>
    </row>
    <row r="12" spans="1:110" s="58" customFormat="1" ht="14.25" customHeight="1" x14ac:dyDescent="0.35">
      <c r="A12" s="103" t="s">
        <v>193</v>
      </c>
      <c r="B12" s="1">
        <f>Opex!E38</f>
        <v>81250614.02676554</v>
      </c>
      <c r="C12" s="1">
        <f>Opex!F38</f>
        <v>103209386.45113777</v>
      </c>
      <c r="D12" s="1">
        <f>Opex!G38</f>
        <v>116017524.63473018</v>
      </c>
      <c r="E12" s="1">
        <f>Opex!H38</f>
        <v>137883296.35850367</v>
      </c>
      <c r="F12" s="1">
        <f>Opex!I38</f>
        <v>137860360.87647688</v>
      </c>
      <c r="G12" s="1">
        <f>Opex!J38</f>
        <v>143839818.50797525</v>
      </c>
      <c r="H12" s="1">
        <f>Opex!K38</f>
        <v>157205919.21771255</v>
      </c>
      <c r="I12" s="1">
        <f>Opex!L38</f>
        <v>179574566.509395</v>
      </c>
      <c r="J12" s="1">
        <f>Opex!M38</f>
        <v>189806675.14137062</v>
      </c>
      <c r="K12" s="1">
        <f>Opex!N38</f>
        <v>204651599.38180444</v>
      </c>
      <c r="L12" s="1">
        <f>Opex!O38</f>
        <v>229428025.27883899</v>
      </c>
      <c r="M12" s="1">
        <f>Opex!P38</f>
        <v>204947924.70987099</v>
      </c>
      <c r="N12" s="1">
        <f>Opex!Q38</f>
        <v>193557933.375539</v>
      </c>
      <c r="O12" s="1">
        <f>Opex!R38</f>
        <v>204177440.23405802</v>
      </c>
      <c r="P12" s="38"/>
    </row>
    <row r="13" spans="1:110" x14ac:dyDescent="0.35">
      <c r="A13" s="59"/>
    </row>
    <row r="14" spans="1:110" x14ac:dyDescent="0.35">
      <c r="A14" s="59"/>
      <c r="Q14" s="56" t="s">
        <v>9</v>
      </c>
      <c r="BJ14" s="56" t="s">
        <v>190</v>
      </c>
      <c r="BY14" s="56" t="s">
        <v>192</v>
      </c>
    </row>
    <row r="15" spans="1:110" s="56" customFormat="1" ht="14.25" customHeigh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row>
    <row r="16" spans="1:110"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c r="DF16" s="106"/>
    </row>
    <row r="17" spans="1:13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2127313242.0185499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2210043217.7969999</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50331694.151284799</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54264625.999911897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58077873.652147204</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65365073.443158999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75624319.5101109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69050053.765424594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76538354.547959507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91950500.488288507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112685975.630024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214346185.10589701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251271129.94678399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251942951.97766799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250365384.59024799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246760493.08226401</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340738978.753658</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370690855.51754999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406335356.239636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444816541.70662701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509935328.78869301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572558117.49125504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631555482.09284902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701432489.27734494</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772505087.64623499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511264854.42255098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557948443.21616101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648811853.56382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727020342.24239194</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816000774.36305296</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0</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0</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0</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0</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0</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0</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0</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8382.4875517248602</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31578.450551845301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258926.71533240299</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264426999.18365753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286725754.89452797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311594651.19854403</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344540853.54372203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396307250.21923697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414467884.50654805</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457893308.444695</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521911584.47494996</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596757001.13198996</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438796847.13641202</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493003000.13062799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523471599.22069103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564363631.87111497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632611872.46316504</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75049735.030702397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72783471.574124902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68833750.344062001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72698706.540476307</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77479205.290721402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123595062.217714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120641338.27463099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147401546.013163</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164958801.88895801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170354455.56773901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106086402.26582734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109507002.69822331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128043021.43639979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149677347.38217431</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row>
    <row r="18" spans="1:13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41135891.420248099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45917790.433000103</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1523104.9124185201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2137258.3003970501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1081733.0352680001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3255889.5346844601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953820.24607346102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1924882.87483688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2694079.4157100501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1842695.4005669099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3922850.9618312502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4946450.4255207404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3778513.2322824402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2578020.9039575201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4841319.5915241297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5126911.7803903297</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10311220.815103799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14599973.615177101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7568224.3615603801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22156687.7647059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6431616.7594969599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15960991.412864201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22230169.883245099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14056763.312171301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9901082.4234574307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11798419.7174436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8390202.1536264196</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6639005.0132111404</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14058404.408002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16953945.628139399</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0</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0</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0</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0</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0</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0</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0</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0</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0</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85.774291226951604</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610.63302172076601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5379.6878524347703</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8001917.4443472698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11292936.941773709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5803625.4879626296</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17161871.015103441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4998469.8225849196</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11553968.31068082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16117421.70520854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10459149.98947796</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8311778.1268835803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10126081.087763419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7413578.9493327001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5356453.5734209903</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10913108.903585091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13143697.44051747</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2271106.1494848002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2866638.7335603102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1282067.2832227401</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3621183.9953957298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977215.201864945</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3445413.9526883699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4246463.7246119399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2953938.79785898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3564924.9917063499</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3931256.6669478398</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1595284.24459889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1120536.7717957669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2475970.0277756918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3109827.4523848402</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row>
    <row r="19" spans="1:13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-75757621.954136297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-80991843.222129405</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-1677636.4807460101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-2025319.7919808</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-2376723.44297121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-2838504.6063661999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-3242642.3991505601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-2407937.8085474102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-3146487.7756210701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-3840653.1756784301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-7568857.1549781496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-8930662.3007215895</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-8160316.3908783197</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-8134092.9950372502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-8672573.3291294593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-8703963.7567379102</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-10913804.515975799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-12189875.0649257</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-13344820.7708073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-15072340.3585156</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-16400991.533051301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-20238147.366689201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-22130868.105634902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-23807275.182378501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-15188511.4287384</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-16290447.7640057</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-27884619.779885702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-22711232.182603501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-25890560.521451298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-29904124.161077499</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0</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0</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0</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0</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0</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0</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0</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0</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0</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-270.632429842752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-1093.86698356636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-9133.1019716884093</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-8595572.5432588793</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-9892044.5946985092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-11136088.093983401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-12874097.306118581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-14305020.77443227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-14587125.60031987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-16938744.115503922</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-19098582.371028949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-14014353.50794363</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-15693293.832112681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-21055675.33567531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-17705608.962046951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-19854805.533762962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-22777788.363680698</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-18269049.9023191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-23483657.060819902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-25774279.871907301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-27971438.2373114</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-29253149.6544623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-61772708.557203203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-35372119.7743854</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-45435530.990264699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-38379403.863977402</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-34334693.7119902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-23634924.11859126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-49493050.697332159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-52350161.629158594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-50367857.395358332</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row>
    <row r="20" spans="1:131" s="54" customFormat="1" x14ac:dyDescent="0.35">
      <c r="A20" s="52" t="s">
        <v>57</v>
      </c>
      <c r="B20" s="53">
        <f t="shared" ref="B20:BQ20" si="10">SUM(B18:B19)</f>
        <v>-944658.58960770071</v>
      </c>
      <c r="C20" s="53">
        <f t="shared" si="10"/>
        <v>3778263.9888890013</v>
      </c>
      <c r="D20" s="53">
        <f t="shared" si="10"/>
        <v>-9055856.3213634007</v>
      </c>
      <c r="E20" s="53">
        <f t="shared" si="10"/>
        <v>11105991.780624799</v>
      </c>
      <c r="F20" s="53">
        <f t="shared" si="10"/>
        <v>-15628792.314210199</v>
      </c>
      <c r="G20" s="53">
        <f t="shared" si="10"/>
        <v>-6705213.0766656995</v>
      </c>
      <c r="H20" s="53">
        <f t="shared" si="10"/>
        <v>155673.43930310011</v>
      </c>
      <c r="I20" s="53">
        <f t="shared" si="10"/>
        <v>-15285685.254901901</v>
      </c>
      <c r="J20" s="53">
        <f t="shared" si="10"/>
        <v>-19258278.717647202</v>
      </c>
      <c r="K20" s="53">
        <f t="shared" si="10"/>
        <v>-16361208.451551601</v>
      </c>
      <c r="L20" s="53">
        <f t="shared" si="10"/>
        <v>-71004060.330596596</v>
      </c>
      <c r="M20" s="53">
        <f t="shared" ref="M20:N20" si="11">SUM(M18:M19)</f>
        <v>-51137621.908611007</v>
      </c>
      <c r="N20" s="53">
        <f t="shared" si="11"/>
        <v>-34621730.533888198</v>
      </c>
      <c r="O20" s="53">
        <f t="shared" ref="O20" si="12">SUM(O18:O19)</f>
        <v>-35074052.789129302</v>
      </c>
      <c r="P20" s="53">
        <f t="shared" si="10"/>
        <v>0</v>
      </c>
      <c r="Q20" s="53">
        <f t="shared" si="10"/>
        <v>-154531.56832749001</v>
      </c>
      <c r="R20" s="53">
        <f t="shared" si="10"/>
        <v>111938.50841625012</v>
      </c>
      <c r="S20" s="53">
        <f t="shared" si="10"/>
        <v>-1294990.4077032099</v>
      </c>
      <c r="T20" s="53">
        <f t="shared" si="10"/>
        <v>417384.92831826024</v>
      </c>
      <c r="U20" s="53">
        <f t="shared" si="10"/>
        <v>-2288822.153077099</v>
      </c>
      <c r="V20" s="53">
        <f t="shared" si="10"/>
        <v>-483054.93371053017</v>
      </c>
      <c r="W20" s="53">
        <f t="shared" si="10"/>
        <v>-452408.35991101991</v>
      </c>
      <c r="X20" s="53">
        <f t="shared" si="10"/>
        <v>-1997957.7751115202</v>
      </c>
      <c r="Y20" s="53">
        <f t="shared" si="10"/>
        <v>-3646006.1931468993</v>
      </c>
      <c r="Z20" s="53">
        <f t="shared" si="10"/>
        <v>-3984211.875200849</v>
      </c>
      <c r="AA20" s="53">
        <f t="shared" si="10"/>
        <v>-4381803.1585958796</v>
      </c>
      <c r="AB20" s="53">
        <f t="shared" ref="AB20:AC20" si="13">SUM(AB18:AB19)</f>
        <v>-5556072.0910797305</v>
      </c>
      <c r="AC20" s="53">
        <f t="shared" si="13"/>
        <v>-3831253.7376053296</v>
      </c>
      <c r="AD20" s="53">
        <f t="shared" ref="AD20" si="14">SUM(AD18:AD19)</f>
        <v>-3577051.9763475806</v>
      </c>
      <c r="AE20" s="53">
        <f t="shared" si="10"/>
        <v>0</v>
      </c>
      <c r="AF20" s="53">
        <f t="shared" si="10"/>
        <v>-602583.70087200031</v>
      </c>
      <c r="AG20" s="53">
        <f t="shared" si="10"/>
        <v>2410098.5502514001</v>
      </c>
      <c r="AH20" s="53">
        <f t="shared" si="10"/>
        <v>-5776596.4092469197</v>
      </c>
      <c r="AI20" s="53">
        <f t="shared" si="10"/>
        <v>7084347.4061903004</v>
      </c>
      <c r="AJ20" s="53">
        <f t="shared" si="10"/>
        <v>-9969374.77355434</v>
      </c>
      <c r="AK20" s="53">
        <f t="shared" si="10"/>
        <v>-4277155.9538250007</v>
      </c>
      <c r="AL20" s="53">
        <f t="shared" si="10"/>
        <v>99301.777610197663</v>
      </c>
      <c r="AM20" s="53">
        <f t="shared" si="10"/>
        <v>-9750511.8702071998</v>
      </c>
      <c r="AN20" s="53">
        <f t="shared" si="10"/>
        <v>-5287429.0052809697</v>
      </c>
      <c r="AO20" s="53">
        <f t="shared" si="10"/>
        <v>-4492028.0465620998</v>
      </c>
      <c r="AP20" s="53">
        <f t="shared" si="10"/>
        <v>-19494417.626259282</v>
      </c>
      <c r="AQ20" s="53">
        <f t="shared" si="10"/>
        <v>-16072227.16939236</v>
      </c>
      <c r="AR20" s="53">
        <f t="shared" ref="AR20:AS20" si="15">SUM(AR18:AR19)</f>
        <v>-11832156.113449298</v>
      </c>
      <c r="AS20" s="53">
        <f t="shared" si="15"/>
        <v>-12950178.5329381</v>
      </c>
      <c r="AT20" s="53">
        <f t="shared" si="10"/>
        <v>0</v>
      </c>
      <c r="AU20" s="53">
        <f t="shared" si="10"/>
        <v>0</v>
      </c>
      <c r="AV20" s="53">
        <f t="shared" si="10"/>
        <v>0</v>
      </c>
      <c r="AW20" s="53">
        <f t="shared" si="10"/>
        <v>0</v>
      </c>
      <c r="AX20" s="53">
        <f t="shared" si="10"/>
        <v>0</v>
      </c>
      <c r="AY20" s="53">
        <f t="shared" si="10"/>
        <v>0</v>
      </c>
      <c r="AZ20" s="53">
        <f t="shared" si="10"/>
        <v>0</v>
      </c>
      <c r="BA20" s="53">
        <f t="shared" si="10"/>
        <v>0</v>
      </c>
      <c r="BB20" s="53">
        <f t="shared" si="10"/>
        <v>0</v>
      </c>
      <c r="BC20" s="53">
        <f t="shared" si="10"/>
        <v>0</v>
      </c>
      <c r="BD20" s="53">
        <f t="shared" si="10"/>
        <v>0</v>
      </c>
      <c r="BE20" s="53">
        <f t="shared" si="10"/>
        <v>0</v>
      </c>
      <c r="BF20" s="53">
        <f t="shared" ref="BF20:BG20" si="16">SUM(BF18:BF19)</f>
        <v>-184.85813861580039</v>
      </c>
      <c r="BG20" s="53">
        <f t="shared" si="16"/>
        <v>-483.23396184559397</v>
      </c>
      <c r="BH20" s="53">
        <f t="shared" ref="BH20" si="17">SUM(BH18:BH19)</f>
        <v>-3753.414119253639</v>
      </c>
      <c r="BI20" s="53">
        <f t="shared" si="10"/>
        <v>0</v>
      </c>
      <c r="BJ20" s="53">
        <f t="shared" si="10"/>
        <v>-593655.0989116095</v>
      </c>
      <c r="BK20" s="53">
        <f t="shared" si="10"/>
        <v>1400892.3470751997</v>
      </c>
      <c r="BL20" s="53">
        <f t="shared" si="10"/>
        <v>-5332462.606020771</v>
      </c>
      <c r="BM20" s="53">
        <f t="shared" si="10"/>
        <v>4287773.7089848593</v>
      </c>
      <c r="BN20" s="53">
        <f t="shared" si="10"/>
        <v>-9306550.9518473502</v>
      </c>
      <c r="BO20" s="53">
        <f t="shared" si="10"/>
        <v>-3033157.2896390501</v>
      </c>
      <c r="BP20" s="53">
        <f t="shared" si="10"/>
        <v>-821322.41029538214</v>
      </c>
      <c r="BQ20" s="53">
        <f t="shared" si="10"/>
        <v>-8639432.3815509882</v>
      </c>
      <c r="BR20" s="53">
        <f t="shared" ref="BR20:CK20" si="18">SUM(BR18:BR19)</f>
        <v>-5702575.3810600499</v>
      </c>
      <c r="BS20" s="53">
        <f t="shared" si="18"/>
        <v>-5567212.7443492617</v>
      </c>
      <c r="BT20" s="53">
        <f t="shared" si="18"/>
        <v>-13642096.386342611</v>
      </c>
      <c r="BU20" s="53">
        <f t="shared" si="18"/>
        <v>-12349155.388625961</v>
      </c>
      <c r="BV20" s="53">
        <f t="shared" si="18"/>
        <v>-8941696.6301778704</v>
      </c>
      <c r="BW20" s="53">
        <f t="shared" ref="BW20" si="19">SUM(BW18:BW19)</f>
        <v>-9634090.9231632277</v>
      </c>
      <c r="BX20" s="53">
        <f t="shared" si="18"/>
        <v>0</v>
      </c>
      <c r="BY20" s="53">
        <f t="shared" si="18"/>
        <v>-15997943.7528343</v>
      </c>
      <c r="BZ20" s="53">
        <f t="shared" si="18"/>
        <v>-20617018.327259593</v>
      </c>
      <c r="CA20" s="53">
        <f t="shared" si="18"/>
        <v>-24492212.588684563</v>
      </c>
      <c r="CB20" s="53">
        <f t="shared" si="18"/>
        <v>-24350254.241915669</v>
      </c>
      <c r="CC20" s="53">
        <f t="shared" si="18"/>
        <v>-28275934.452597354</v>
      </c>
      <c r="CD20" s="53">
        <f t="shared" si="18"/>
        <v>-58327294.604514837</v>
      </c>
      <c r="CE20" s="53">
        <f t="shared" si="18"/>
        <v>-31125656.049773462</v>
      </c>
      <c r="CF20" s="53">
        <f t="shared" si="18"/>
        <v>-42481592.192405716</v>
      </c>
      <c r="CG20" s="53">
        <f t="shared" si="18"/>
        <v>-34814478.872271053</v>
      </c>
      <c r="CH20" s="53">
        <f t="shared" si="18"/>
        <v>-30403437.045042358</v>
      </c>
      <c r="CI20" s="53">
        <f t="shared" si="18"/>
        <v>-22039639.873992369</v>
      </c>
      <c r="CJ20" s="53">
        <f t="shared" si="18"/>
        <v>-48372513.925536394</v>
      </c>
      <c r="CK20" s="53">
        <f t="shared" si="18"/>
        <v>-49874191.601382904</v>
      </c>
      <c r="CL20" s="53">
        <f t="shared" ref="CL20" si="20">SUM(CL18:CL19)</f>
        <v>-47258029.942973495</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row>
    <row r="21" spans="1:13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132877538.26780701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114161030.677091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116623852.104268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76099156.121242598</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4087463.4169546301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3716397.1726500401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8582190.1987149697</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9841861.1386336703</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9052266.1170282401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7971355.7162454799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15864554.300240001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22792827.571514498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35853253.214225397</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4250990.8183784997</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5036179.8446278004</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3986541.3445917699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233567.90231230701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5195991.6316588502</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30554460.464763898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33270231.293814499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44257781.876237899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58034439.6758755</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56406912.2479847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63274520.5554187</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70268355.894808501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82343118.226443395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57287206.293485597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123400245.595622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110316306.537597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94280715.847964406</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100187555.932721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99568471.477682903</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0</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12032.2426384093</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8382.19440137936</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23380.821138736199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235083.94192302099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411907.72697546502</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22892410.80978154</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23514649.81619912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38278664.951199099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47478622.966529697</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45159278.555902705</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46458581.227786399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65080961.644511603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84346819.737514496</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58811225.598410502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27591514.055966698</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44075624.072185397</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53241188.039049804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78567774.816694498</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96304296.899222106</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13766680.296256799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17041297.097196698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28432168.785098799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29433752.992160801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57898850</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55486253.011432201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60868207.758305199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60850667.358200498</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40597883.917902797</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40021846.937512897</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29059962.287712719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67296949.871861696</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72005758.930985004</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117546793.48598179</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row>
    <row r="22" spans="1:13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-56168.608256446001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-769183.09811634896</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-15088.028831007499</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-59394.654667341201</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-35829.121979459</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-490650.48792242602</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-1520007.9873458301</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-46645.859257636897</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-241363.203961224</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-861970.69892340002</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-35000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-374000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-75000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-303000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-814000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-112682.35</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-2982343.97</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-811819.28999999899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-547266</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-99177.960229000004</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-3606491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-377795.13</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-487579.14</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-13482524.692944599</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row>
    <row r="23" spans="1:13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1978684323.9723401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2127372979.4712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2209315363.5889301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2251068321.1291099</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54264625.999911897</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58077873.652147204</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65365073.443158999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75624319.5101109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69050053.765424594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76538354.547959507</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91950500.488288507</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112685975.630024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144893222.65110299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214612964.04907501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251925506.63281599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Description].&amp;["&amp;$A23&amp;"]")</f>
        <v>250373421.23118001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Description].&amp;["&amp;$A23&amp;"]")</f>
        <v>246767698.75495499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Description].&amp;["&amp;$A23&amp;"]")</f>
        <v>248379432.73757499</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370690855.51754999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406335356.239636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444816541.70662701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509935328.78869301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572558117.49125504</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631555482.09284902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701432489.27734494</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772505087.64623499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824504864.93444002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630173071.97161102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648770332.12749898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727020342.24239194</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815375742.06166399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902619067.30779803</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0</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0</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0</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0</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0</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0</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0</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12032.2426384093</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8382.19440137936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31578.450551845301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266179.15851302003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667081.02818861394</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286725754.89452797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311594651.19854403</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344540853.54372203</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396307250.21923697</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414467884.50654805</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457893308.444695</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521911584.47494996</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596757001.13198996</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649865651.34934103</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460821148.44802999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523436527.81647098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564363631.87111497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633989710.05763102</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719282078.439224</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72783471.574124902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68833750.344062001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72698706.540476307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77479205.290721402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123595062.217714</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120641338.27463099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147401546.013163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164958801.88895801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170194940.93459001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179873687.49998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109500233.67954779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128053643.5145486</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149687009.62600189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206483586.23223752</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row>
    <row r="24" spans="1:131" x14ac:dyDescent="0.35">
      <c r="A24" s="59"/>
    </row>
    <row r="25" spans="1:131" x14ac:dyDescent="0.35">
      <c r="A25" s="61" t="s">
        <v>59</v>
      </c>
    </row>
    <row r="26" spans="1:131" x14ac:dyDescent="0.35">
      <c r="A26" s="62" t="s">
        <v>60</v>
      </c>
      <c r="B26" s="4">
        <f>B17</f>
        <v>534169780.27784503</v>
      </c>
      <c r="C26" s="4">
        <f t="shared" ref="C26:BR26" si="21">C17</f>
        <v>581124747.06326795</v>
      </c>
      <c r="D26" s="4">
        <f t="shared" si="21"/>
        <v>637003928.21382201</v>
      </c>
      <c r="E26" s="4">
        <f t="shared" si="21"/>
        <v>697330124.12167096</v>
      </c>
      <c r="F26" s="4">
        <f t="shared" si="21"/>
        <v>799415562.99579203</v>
      </c>
      <c r="G26" s="4">
        <f t="shared" si="21"/>
        <v>897588074.41197801</v>
      </c>
      <c r="H26" s="4">
        <f t="shared" si="21"/>
        <v>990077079.93015599</v>
      </c>
      <c r="I26" s="4">
        <f t="shared" si="21"/>
        <v>1099621886.6638801</v>
      </c>
      <c r="J26" s="4">
        <f t="shared" si="21"/>
        <v>1211040998.1296501</v>
      </c>
      <c r="K26" s="4">
        <f t="shared" si="21"/>
        <v>1862167994.15608</v>
      </c>
      <c r="L26" s="4">
        <f t="shared" si="21"/>
        <v>2032202535.2590301</v>
      </c>
      <c r="M26" s="4">
        <f t="shared" si="21"/>
        <v>2064349570.7027199</v>
      </c>
      <c r="N26" s="4">
        <f t="shared" si="21"/>
        <v>2127313242.0185499</v>
      </c>
      <c r="O26" s="4">
        <f t="shared" ref="O26" si="22">O17</f>
        <v>2210043217.7969999</v>
      </c>
      <c r="P26" s="4"/>
      <c r="Q26" s="4">
        <f t="shared" si="21"/>
        <v>50331694.151284799</v>
      </c>
      <c r="R26" s="4">
        <f t="shared" si="21"/>
        <v>54264625.999911897</v>
      </c>
      <c r="S26" s="4">
        <f t="shared" si="21"/>
        <v>58077873.652147204</v>
      </c>
      <c r="T26" s="4">
        <f t="shared" si="21"/>
        <v>65365073.443158999</v>
      </c>
      <c r="U26" s="4">
        <f t="shared" si="21"/>
        <v>75624319.5101109</v>
      </c>
      <c r="V26" s="4">
        <f t="shared" si="21"/>
        <v>69050053.765424594</v>
      </c>
      <c r="W26" s="4">
        <f t="shared" si="21"/>
        <v>76538354.547959507</v>
      </c>
      <c r="X26" s="4">
        <f t="shared" si="21"/>
        <v>91950500.488288507</v>
      </c>
      <c r="Y26" s="4">
        <f t="shared" si="21"/>
        <v>112685975.630024</v>
      </c>
      <c r="Z26" s="4">
        <f t="shared" si="21"/>
        <v>214346185.10589701</v>
      </c>
      <c r="AA26" s="4">
        <f t="shared" si="21"/>
        <v>251271129.94678399</v>
      </c>
      <c r="AB26" s="4">
        <f t="shared" si="21"/>
        <v>251942951.97766799</v>
      </c>
      <c r="AC26" s="4">
        <f t="shared" si="21"/>
        <v>250365384.59024799</v>
      </c>
      <c r="AD26" s="4">
        <f t="shared" ref="AD26" si="23">AD17</f>
        <v>246760493.08226401</v>
      </c>
      <c r="AE26" s="4"/>
      <c r="AF26" s="4">
        <f t="shared" si="21"/>
        <v>340738978.753658</v>
      </c>
      <c r="AG26" s="4">
        <f t="shared" si="21"/>
        <v>370690855.51754999</v>
      </c>
      <c r="AH26" s="4">
        <f t="shared" si="21"/>
        <v>406335356.239636</v>
      </c>
      <c r="AI26" s="4">
        <f t="shared" si="21"/>
        <v>444816541.70662701</v>
      </c>
      <c r="AJ26" s="4">
        <f t="shared" si="21"/>
        <v>509935328.78869301</v>
      </c>
      <c r="AK26" s="4">
        <f t="shared" si="21"/>
        <v>572558117.49125504</v>
      </c>
      <c r="AL26" s="4">
        <f t="shared" si="21"/>
        <v>631555482.09284902</v>
      </c>
      <c r="AM26" s="4">
        <f t="shared" si="21"/>
        <v>701432489.27734494</v>
      </c>
      <c r="AN26" s="4">
        <f t="shared" si="21"/>
        <v>772505087.64623499</v>
      </c>
      <c r="AO26" s="4">
        <f t="shared" si="21"/>
        <v>511264854.42255098</v>
      </c>
      <c r="AP26" s="4">
        <f t="shared" si="21"/>
        <v>557948443.21616101</v>
      </c>
      <c r="AQ26" s="4">
        <f t="shared" si="21"/>
        <v>648811853.56382</v>
      </c>
      <c r="AR26" s="4">
        <f t="shared" si="21"/>
        <v>727020342.24239194</v>
      </c>
      <c r="AS26" s="4">
        <f t="shared" ref="AS26" si="24">AS17</f>
        <v>816000774.36305296</v>
      </c>
      <c r="AT26" s="4"/>
      <c r="AU26" s="4">
        <f t="shared" si="21"/>
        <v>0</v>
      </c>
      <c r="AV26" s="4">
        <f t="shared" si="21"/>
        <v>0</v>
      </c>
      <c r="AW26" s="4">
        <f t="shared" si="21"/>
        <v>0</v>
      </c>
      <c r="AX26" s="4">
        <f t="shared" si="21"/>
        <v>0</v>
      </c>
      <c r="AY26" s="4">
        <f t="shared" si="21"/>
        <v>0</v>
      </c>
      <c r="AZ26" s="4">
        <f t="shared" si="21"/>
        <v>0</v>
      </c>
      <c r="BA26" s="4">
        <f t="shared" si="21"/>
        <v>0</v>
      </c>
      <c r="BB26" s="4">
        <f t="shared" si="21"/>
        <v>0</v>
      </c>
      <c r="BC26" s="4">
        <f t="shared" si="21"/>
        <v>0</v>
      </c>
      <c r="BD26" s="4">
        <f t="shared" si="21"/>
        <v>0</v>
      </c>
      <c r="BE26" s="4">
        <f t="shared" si="21"/>
        <v>0</v>
      </c>
      <c r="BF26" s="4">
        <f t="shared" si="21"/>
        <v>8382.4875517248602</v>
      </c>
      <c r="BG26" s="4">
        <f t="shared" si="21"/>
        <v>31578.450551845301</v>
      </c>
      <c r="BH26" s="4">
        <f t="shared" ref="BH26" si="25">BH17</f>
        <v>258926.71533240299</v>
      </c>
      <c r="BI26" s="4"/>
      <c r="BJ26" s="4">
        <f t="shared" si="21"/>
        <v>264426999.18365753</v>
      </c>
      <c r="BK26" s="4">
        <f t="shared" si="21"/>
        <v>286725754.89452797</v>
      </c>
      <c r="BL26" s="4">
        <f t="shared" si="21"/>
        <v>311594651.19854403</v>
      </c>
      <c r="BM26" s="4">
        <f t="shared" si="21"/>
        <v>344540853.54372203</v>
      </c>
      <c r="BN26" s="4">
        <f t="shared" si="21"/>
        <v>396307250.21923697</v>
      </c>
      <c r="BO26" s="4">
        <f t="shared" si="21"/>
        <v>414467884.50654805</v>
      </c>
      <c r="BP26" s="4">
        <f t="shared" si="21"/>
        <v>457893308.444695</v>
      </c>
      <c r="BQ26" s="4">
        <f t="shared" si="21"/>
        <v>521911584.47494996</v>
      </c>
      <c r="BR26" s="4">
        <f t="shared" si="21"/>
        <v>596757001.13198996</v>
      </c>
      <c r="BS26" s="4">
        <f t="shared" ref="BS26:BV26" si="26">BS17</f>
        <v>438796847.13641202</v>
      </c>
      <c r="BT26" s="4">
        <f t="shared" si="26"/>
        <v>493003000.13062799</v>
      </c>
      <c r="BU26" s="4">
        <f t="shared" si="26"/>
        <v>523471599.22069103</v>
      </c>
      <c r="BV26" s="4">
        <f t="shared" si="26"/>
        <v>564363631.87111497</v>
      </c>
      <c r="BW26" s="4">
        <f t="shared" ref="BW26" si="27">BW17</f>
        <v>632611872.46316504</v>
      </c>
      <c r="BX26" s="4"/>
      <c r="BY26" s="4">
        <f t="shared" ref="BY26:CK26" si="28">BY17</f>
        <v>75049735.030702397</v>
      </c>
      <c r="BZ26" s="4">
        <f t="shared" si="28"/>
        <v>72783471.574124902</v>
      </c>
      <c r="CA26" s="2">
        <f t="shared" si="28"/>
        <v>68833750.344062001</v>
      </c>
      <c r="CB26" s="4">
        <f t="shared" si="28"/>
        <v>72698706.540476307</v>
      </c>
      <c r="CC26" s="4">
        <f t="shared" si="28"/>
        <v>77479205.290721402</v>
      </c>
      <c r="CD26" s="4">
        <f t="shared" si="28"/>
        <v>123595062.217714</v>
      </c>
      <c r="CE26" s="4">
        <f t="shared" si="28"/>
        <v>120641338.27463099</v>
      </c>
      <c r="CF26" s="4">
        <f t="shared" si="28"/>
        <v>147401546.013163</v>
      </c>
      <c r="CG26" s="4">
        <f t="shared" si="28"/>
        <v>164958801.88895801</v>
      </c>
      <c r="CH26" s="4">
        <f t="shared" si="28"/>
        <v>170354455.56773901</v>
      </c>
      <c r="CI26" s="4">
        <f t="shared" si="28"/>
        <v>106086402.26582734</v>
      </c>
      <c r="CJ26" s="4">
        <f t="shared" si="28"/>
        <v>109507002.69822331</v>
      </c>
      <c r="CK26" s="4">
        <f t="shared" si="28"/>
        <v>128043021.43639979</v>
      </c>
      <c r="CL26" s="4">
        <f t="shared" ref="CL26" si="29">CL17</f>
        <v>149677347.38217431</v>
      </c>
    </row>
    <row r="27" spans="1:131" x14ac:dyDescent="0.35">
      <c r="A27" s="62" t="s">
        <v>61</v>
      </c>
      <c r="B27" s="4">
        <f>WACC!C44*B26</f>
        <v>213667912.11113802</v>
      </c>
      <c r="C27" s="4">
        <f>WACC!D44*C26</f>
        <v>232449898.82530719</v>
      </c>
      <c r="D27" s="4">
        <f>WACC!E44*D26</f>
        <v>254801571.28552881</v>
      </c>
      <c r="E27" s="4">
        <f>WACC!F44*E26</f>
        <v>278932049.64866841</v>
      </c>
      <c r="F27" s="4">
        <f>WACC!G44*F26</f>
        <v>319766225.19831681</v>
      </c>
      <c r="G27" s="4">
        <f>WACC!H44*G26</f>
        <v>359035229.76479125</v>
      </c>
      <c r="H27" s="4">
        <f>WACC!I44*H26</f>
        <v>396030831.97206241</v>
      </c>
      <c r="I27" s="4">
        <f>WACC!J44*I26</f>
        <v>439848754.66555208</v>
      </c>
      <c r="J27" s="4">
        <f>WACC!K44*J26</f>
        <v>484416399.25186008</v>
      </c>
      <c r="K27" s="4">
        <f>WACC!L44*K26</f>
        <v>744867197.66243207</v>
      </c>
      <c r="L27" s="4">
        <f>WACC!M44*L26</f>
        <v>812881014.10361207</v>
      </c>
      <c r="M27" s="4">
        <f>WACC!N44*M26</f>
        <v>825739828.28108799</v>
      </c>
      <c r="N27" s="4">
        <f>WACC!O44*N26</f>
        <v>850925296.80742002</v>
      </c>
      <c r="O27" s="4">
        <f>WACC!P44*O26</f>
        <v>884017287.11880004</v>
      </c>
      <c r="Q27" s="4">
        <f>WACC!C44*Q26</f>
        <v>20132677.660513923</v>
      </c>
      <c r="R27" s="4">
        <f>WACC!D44*R26</f>
        <v>21705850.399964761</v>
      </c>
      <c r="S27" s="4">
        <f>WACC!E44*S26</f>
        <v>23231149.460858881</v>
      </c>
      <c r="T27" s="4">
        <f>WACC!F44*T26</f>
        <v>26146029.377263602</v>
      </c>
      <c r="U27" s="4">
        <f>WACC!G44*U26</f>
        <v>30249727.804044362</v>
      </c>
      <c r="V27" s="4">
        <f>WACC!H44*V26</f>
        <v>27620021.506169841</v>
      </c>
      <c r="W27" s="4">
        <f>WACC!I44*W26</f>
        <v>30615341.819183804</v>
      </c>
      <c r="X27" s="4">
        <f>WACC!J44*X26</f>
        <v>36780200.195315406</v>
      </c>
      <c r="Y27" s="4">
        <f>WACC!K44*Y26</f>
        <v>45074390.2520096</v>
      </c>
      <c r="Z27" s="4">
        <f>WACC!L44*Z26</f>
        <v>85738474.042358816</v>
      </c>
      <c r="AA27" s="4">
        <f>WACC!M44*AA26</f>
        <v>100508451.9787136</v>
      </c>
      <c r="AB27" s="4">
        <f>WACC!N44*AB26</f>
        <v>100777180.7910672</v>
      </c>
      <c r="AC27" s="4">
        <f>WACC!O44*AC26</f>
        <v>100146153.83609921</v>
      </c>
      <c r="AD27" s="4">
        <f>WACC!P44*AD26</f>
        <v>98704197.232905611</v>
      </c>
      <c r="AF27" s="4">
        <f>WACC!$C$14*AF26</f>
        <v>136295591.5014632</v>
      </c>
      <c r="AG27" s="4">
        <f>WACC!$D$14*AG26</f>
        <v>148276342.20702001</v>
      </c>
      <c r="AH27" s="4">
        <f>WACC!$E$14*AH26</f>
        <v>162534142.49585441</v>
      </c>
      <c r="AI27" s="4">
        <f>WACC!$F$14*AI26</f>
        <v>177926616.6826508</v>
      </c>
      <c r="AJ27" s="4">
        <f>WACC!$G$14*AJ26</f>
        <v>203974131.51547721</v>
      </c>
      <c r="AK27" s="4">
        <f>WACC!$H$14*AK26</f>
        <v>229023246.99650204</v>
      </c>
      <c r="AL27" s="4">
        <f>WACC!$I$14*AL26</f>
        <v>252622192.83713961</v>
      </c>
      <c r="AM27" s="4">
        <f>WACC!$J$14*AM26</f>
        <v>280572995.71093798</v>
      </c>
      <c r="AN27" s="4">
        <f>WACC!$K$14*AN26</f>
        <v>309002035.05849403</v>
      </c>
      <c r="AO27" s="4">
        <f>WACC!$L$14*AO26</f>
        <v>204505941.76902041</v>
      </c>
      <c r="AP27" s="4">
        <f>WACC!M$14*AP26</f>
        <v>223179377.28646442</v>
      </c>
      <c r="AQ27" s="4">
        <f>WACC!N$14*AQ26</f>
        <v>259524741.42552802</v>
      </c>
      <c r="AR27" s="4">
        <f>WACC!O$14*AR26</f>
        <v>290808136.8969568</v>
      </c>
      <c r="AS27" s="4">
        <f>WACC!P$14*AS26</f>
        <v>326400309.7452212</v>
      </c>
      <c r="AU27" s="4">
        <f>WACC!$C$14*AU26</f>
        <v>0</v>
      </c>
      <c r="AV27" s="4">
        <f>WACC!$D$14*AV26</f>
        <v>0</v>
      </c>
      <c r="AW27" s="4">
        <f>WACC!$E$14*AW26</f>
        <v>0</v>
      </c>
      <c r="AX27" s="4">
        <f>WACC!$F$14*AX26</f>
        <v>0</v>
      </c>
      <c r="AY27" s="4">
        <f>WACC!$G$14*AY26</f>
        <v>0</v>
      </c>
      <c r="AZ27" s="4">
        <f>WACC!$H$14*AZ26</f>
        <v>0</v>
      </c>
      <c r="BA27" s="4">
        <f>WACC!$I$14*BA26</f>
        <v>0</v>
      </c>
      <c r="BB27" s="4">
        <f>WACC!$J$14*BB26</f>
        <v>0</v>
      </c>
      <c r="BC27" s="4">
        <f>WACC!$K$14*BC26</f>
        <v>0</v>
      </c>
      <c r="BD27" s="4">
        <f>WACC!$L$14*BD26</f>
        <v>0</v>
      </c>
      <c r="BE27" s="4">
        <f>WACC!M$14*BE26</f>
        <v>0</v>
      </c>
      <c r="BF27" s="4">
        <f>WACC!N$14*BF26</f>
        <v>3352.9950206899443</v>
      </c>
      <c r="BG27" s="4">
        <f>WACC!O$14*BG26</f>
        <v>12631.380220738121</v>
      </c>
      <c r="BH27" s="4">
        <f>WACC!P$14*BH26</f>
        <v>103570.6861329612</v>
      </c>
      <c r="BJ27" s="4">
        <f>WACC!$C$14*BJ26</f>
        <v>105770799.67346302</v>
      </c>
      <c r="BK27" s="4">
        <f>WACC!$D$14*BK26</f>
        <v>114690301.95781119</v>
      </c>
      <c r="BL27" s="4">
        <f>WACC!$E$14*BL26</f>
        <v>124637860.47941762</v>
      </c>
      <c r="BM27" s="4">
        <f>WACC!$F$14*BM26</f>
        <v>137816341.41748881</v>
      </c>
      <c r="BN27" s="4">
        <f>WACC!$G$14*BN26</f>
        <v>158522900.08769479</v>
      </c>
      <c r="BO27" s="4">
        <f>WACC!$H$14*BO26</f>
        <v>165787153.80261922</v>
      </c>
      <c r="BP27" s="4">
        <f>WACC!$I$14*BP26</f>
        <v>183157323.37787801</v>
      </c>
      <c r="BQ27" s="4">
        <f>WACC!$J$14*BQ26</f>
        <v>208764633.78997999</v>
      </c>
      <c r="BR27" s="4">
        <f>WACC!$K$14*BR26</f>
        <v>238702800.45279598</v>
      </c>
      <c r="BS27" s="4">
        <f>WACC!$L$14*BS26</f>
        <v>175518738.85456482</v>
      </c>
      <c r="BT27" s="4">
        <f>WACC!M$14*BT26</f>
        <v>197201200.05225122</v>
      </c>
      <c r="BU27" s="4">
        <f>WACC!N$14*BU26</f>
        <v>209388639.68827641</v>
      </c>
      <c r="BV27" s="4">
        <f>WACC!O$14*BV26</f>
        <v>225745452.74844599</v>
      </c>
      <c r="BW27" s="4">
        <f>WACC!P$14*BW26</f>
        <v>253044748.98526603</v>
      </c>
      <c r="BY27" s="4">
        <f>WACC!$C$14*BY26</f>
        <v>30019894.01228096</v>
      </c>
      <c r="BZ27" s="4">
        <f>WACC!$D$14*BZ26</f>
        <v>29113388.629649963</v>
      </c>
      <c r="CA27" s="4">
        <f>WACC!$E$14*CA26</f>
        <v>27533500.1376248</v>
      </c>
      <c r="CB27" s="4">
        <f>WACC!$F$14*CB26</f>
        <v>29079482.616190523</v>
      </c>
      <c r="CC27" s="4">
        <f>WACC!$G$14*CC26</f>
        <v>30991682.116288561</v>
      </c>
      <c r="CD27" s="4">
        <f>WACC!$H$14*CD26</f>
        <v>49438024.887085602</v>
      </c>
      <c r="CE27" s="4">
        <f>WACC!$I$14*CE26</f>
        <v>48256535.309852399</v>
      </c>
      <c r="CF27" s="4">
        <f>WACC!$J$14*CF26</f>
        <v>58960618.405265205</v>
      </c>
      <c r="CG27" s="4">
        <f>WACC!$K$14*CG26</f>
        <v>65983520.755583204</v>
      </c>
      <c r="CH27" s="4">
        <f>WACC!$L$14*CH26</f>
        <v>68141782.227095604</v>
      </c>
      <c r="CI27" s="4">
        <f>WACC!M$14*CI26</f>
        <v>42434560.906330943</v>
      </c>
      <c r="CJ27" s="4">
        <f>WACC!N$14*CJ26</f>
        <v>43802801.079289325</v>
      </c>
      <c r="CK27" s="4">
        <f>WACC!O$14*CK26</f>
        <v>51217208.57455992</v>
      </c>
      <c r="CL27" s="4">
        <f>WACC!P$14*CL26</f>
        <v>59870938.952869728</v>
      </c>
    </row>
    <row r="28" spans="1:131" x14ac:dyDescent="0.35">
      <c r="A28" s="62" t="s">
        <v>62</v>
      </c>
      <c r="B28" s="4">
        <f>WACC!C45*B26</f>
        <v>320501868.16670698</v>
      </c>
      <c r="C28" s="4">
        <f>WACC!D45*C26</f>
        <v>348674848.23796076</v>
      </c>
      <c r="D28" s="4">
        <f>WACC!E45*D26</f>
        <v>382202356.92829317</v>
      </c>
      <c r="E28" s="4">
        <f>WACC!F45*E26</f>
        <v>418398074.47300255</v>
      </c>
      <c r="F28" s="4">
        <f>WACC!G45*F26</f>
        <v>479649337.79747522</v>
      </c>
      <c r="G28" s="4">
        <f>WACC!H45*G26</f>
        <v>538552844.64718676</v>
      </c>
      <c r="H28" s="4">
        <f>WACC!I45*H26</f>
        <v>594046247.95809352</v>
      </c>
      <c r="I28" s="4">
        <f>WACC!J45*I26</f>
        <v>659773131.99832809</v>
      </c>
      <c r="J28" s="4">
        <f>WACC!K45*J26</f>
        <v>726624598.87779009</v>
      </c>
      <c r="K28" s="4">
        <f>WACC!L45*K26</f>
        <v>1117300796.4936481</v>
      </c>
      <c r="L28" s="4">
        <f>WACC!M45*L26</f>
        <v>1219321521.1554179</v>
      </c>
      <c r="M28" s="4">
        <f>WACC!N45*M26</f>
        <v>1238609742.4216318</v>
      </c>
      <c r="N28" s="4">
        <f>WACC!O45*N26</f>
        <v>1276387945.2111299</v>
      </c>
      <c r="O28" s="4">
        <f>WACC!P45*O26</f>
        <v>1326025930.6782</v>
      </c>
      <c r="Q28" s="4">
        <f>WACC!$C$15*Q26</f>
        <v>30199016.490770876</v>
      </c>
      <c r="R28" s="4">
        <f>WACC!$D$15*R26</f>
        <v>32558775.599947136</v>
      </c>
      <c r="S28" s="4">
        <f>WACC!$E$15*S26</f>
        <v>34846724.191288322</v>
      </c>
      <c r="T28" s="4">
        <f>WACC!$F$15*T26</f>
        <v>39219044.065895401</v>
      </c>
      <c r="U28" s="4">
        <f>WACC!$G$15*U26</f>
        <v>45374591.706066541</v>
      </c>
      <c r="V28" s="4">
        <f>WACC!$H$15*V26</f>
        <v>41430032.259254754</v>
      </c>
      <c r="W28" s="4">
        <f>WACC!$I$15*W26</f>
        <v>45923012.728775702</v>
      </c>
      <c r="X28" s="4">
        <f>WACC!$J$15*X26</f>
        <v>55170300.292973101</v>
      </c>
      <c r="Y28" s="4">
        <f>WACC!$K$15*Y26</f>
        <v>67611585.378014401</v>
      </c>
      <c r="Z28" s="4">
        <f>WACC!$L$15*Z26</f>
        <v>128607711.06353819</v>
      </c>
      <c r="AA28" s="4">
        <f>WACC!M$15*AA26</f>
        <v>150762677.96807039</v>
      </c>
      <c r="AB28" s="4">
        <f>WACC!N$15*AB26</f>
        <v>151165771.18660077</v>
      </c>
      <c r="AC28" s="4">
        <f>WACC!O$15*AC26</f>
        <v>150219230.75414878</v>
      </c>
      <c r="AD28" s="4">
        <f>WACC!P$15*AD26</f>
        <v>148056295.84935841</v>
      </c>
      <c r="AF28" s="4">
        <f>WACC!$C$45*AF26</f>
        <v>204443387.25219479</v>
      </c>
      <c r="AG28" s="4">
        <f>WACC!$D$45*AG26</f>
        <v>222414513.31052998</v>
      </c>
      <c r="AH28" s="4">
        <f>WACC!$E$45*AH26</f>
        <v>243801213.7437816</v>
      </c>
      <c r="AI28" s="4">
        <f>WACC!$F$45*AI26</f>
        <v>266889925.02397621</v>
      </c>
      <c r="AJ28" s="4">
        <f>WACC!$G$45*AJ26</f>
        <v>305961197.27321577</v>
      </c>
      <c r="AK28" s="4">
        <f>WACC!$H$45*AK26</f>
        <v>343534870.494753</v>
      </c>
      <c r="AL28" s="4">
        <f>WACC!$I$45*AL26</f>
        <v>378933289.25570941</v>
      </c>
      <c r="AM28" s="4">
        <f>WACC!$J$45*AM26</f>
        <v>420859493.56640697</v>
      </c>
      <c r="AN28" s="4">
        <f>WACC!$K$45*AN26</f>
        <v>463503052.58774096</v>
      </c>
      <c r="AO28" s="4">
        <f>WACC!$L$45*AO26</f>
        <v>306758912.6535306</v>
      </c>
      <c r="AP28" s="4">
        <f>WACC!M$45*AP26</f>
        <v>334769065.92969662</v>
      </c>
      <c r="AQ28" s="4">
        <f>WACC!N$45*AQ26</f>
        <v>389287112.13829201</v>
      </c>
      <c r="AR28" s="4">
        <f>WACC!O$45*AR26</f>
        <v>436212205.34543514</v>
      </c>
      <c r="AS28" s="4">
        <f>WACC!P$45*AS26</f>
        <v>489600464.61783177</v>
      </c>
      <c r="AU28" s="4">
        <f>WACC!$C$45*AU26</f>
        <v>0</v>
      </c>
      <c r="AV28" s="4">
        <f>WACC!$D$45*AV26</f>
        <v>0</v>
      </c>
      <c r="AW28" s="4">
        <f>WACC!$E$45*AW26</f>
        <v>0</v>
      </c>
      <c r="AX28" s="4">
        <f>WACC!$F$45*AX26</f>
        <v>0</v>
      </c>
      <c r="AY28" s="4">
        <f>WACC!$G$45*AY26</f>
        <v>0</v>
      </c>
      <c r="AZ28" s="4">
        <f>WACC!$H$45*AZ26</f>
        <v>0</v>
      </c>
      <c r="BA28" s="4">
        <f>WACC!$I$45*BA26</f>
        <v>0</v>
      </c>
      <c r="BB28" s="4">
        <f>WACC!$J$45*BB26</f>
        <v>0</v>
      </c>
      <c r="BC28" s="4">
        <f>WACC!$K$45*BC26</f>
        <v>0</v>
      </c>
      <c r="BD28" s="4">
        <f>WACC!$L$45*BD26</f>
        <v>0</v>
      </c>
      <c r="BE28" s="4">
        <f>WACC!M$45*BE26</f>
        <v>0</v>
      </c>
      <c r="BF28" s="4">
        <f>WACC!N$45*BF26</f>
        <v>5029.4925310349163</v>
      </c>
      <c r="BG28" s="4">
        <f>WACC!O$45*BG26</f>
        <v>18947.070331107181</v>
      </c>
      <c r="BH28" s="4">
        <f>WACC!P$45*BH26</f>
        <v>155356.02919944178</v>
      </c>
      <c r="BJ28" s="4">
        <f>WACC!$C$45*BJ26</f>
        <v>158656199.51019451</v>
      </c>
      <c r="BK28" s="4">
        <f>WACC!$D$45*BK26</f>
        <v>172035452.93671677</v>
      </c>
      <c r="BL28" s="4">
        <f>WACC!$E$45*BL26</f>
        <v>186956790.7191264</v>
      </c>
      <c r="BM28" s="4">
        <f>WACC!$F$45*BM26</f>
        <v>206724512.12623322</v>
      </c>
      <c r="BN28" s="4">
        <f>WACC!$G$45*BN26</f>
        <v>237784350.13154218</v>
      </c>
      <c r="BO28" s="4">
        <f>WACC!$H$45*BO26</f>
        <v>248680730.70392883</v>
      </c>
      <c r="BP28" s="4">
        <f>WACC!$I$45*BP26</f>
        <v>274735985.06681699</v>
      </c>
      <c r="BQ28" s="4">
        <f>WACC!$J$45*BQ26</f>
        <v>313146950.68496996</v>
      </c>
      <c r="BR28" s="4">
        <f>WACC!$K$45*BR26</f>
        <v>358054200.67919397</v>
      </c>
      <c r="BS28" s="4">
        <f>WACC!$L$45*BS26</f>
        <v>263278108.28184721</v>
      </c>
      <c r="BT28" s="4">
        <f>WACC!M$45*BT26</f>
        <v>295801800.07837677</v>
      </c>
      <c r="BU28" s="4">
        <f>WACC!N$45*BU26</f>
        <v>314082959.53241462</v>
      </c>
      <c r="BV28" s="4">
        <f>WACC!O$45*BV26</f>
        <v>338618179.12266898</v>
      </c>
      <c r="BW28" s="4">
        <f>WACC!P$45*BW26</f>
        <v>379567123.47789901</v>
      </c>
      <c r="BY28" s="4">
        <f>WACC!$C$45*BY26</f>
        <v>45029841.018421434</v>
      </c>
      <c r="BZ28" s="4">
        <f>WACC!$D$45*BZ26</f>
        <v>43670082.944474943</v>
      </c>
      <c r="CA28" s="2">
        <f>WACC!$E$45*CA26</f>
        <v>41300250.2064372</v>
      </c>
      <c r="CB28" s="4">
        <f>WACC!$F$45*CB26</f>
        <v>43619223.924285784</v>
      </c>
      <c r="CC28" s="4">
        <f>WACC!$G$45*CC26</f>
        <v>46487523.174432836</v>
      </c>
      <c r="CD28" s="4">
        <f>WACC!$H$45*CD26</f>
        <v>74157037.330628395</v>
      </c>
      <c r="CE28" s="4">
        <f>WACC!$I$45*CE26</f>
        <v>72384802.964778587</v>
      </c>
      <c r="CF28" s="4">
        <f>WACC!$J$45*CF26</f>
        <v>88440927.607897803</v>
      </c>
      <c r="CG28" s="4">
        <f>WACC!$K$45*CG26</f>
        <v>98975281.133374795</v>
      </c>
      <c r="CH28" s="4">
        <f>WACC!$L$45*CH26</f>
        <v>102212673.34064341</v>
      </c>
      <c r="CI28" s="4">
        <f>WACC!M$45*CI26</f>
        <v>63651841.3594964</v>
      </c>
      <c r="CJ28" s="4">
        <f>WACC!N$45*CJ26</f>
        <v>65704201.618933983</v>
      </c>
      <c r="CK28" s="4">
        <f>WACC!O$45*CK26</f>
        <v>76825812.861839876</v>
      </c>
      <c r="CL28" s="4">
        <f>WACC!P$45*CL26</f>
        <v>89806408.429304585</v>
      </c>
    </row>
    <row r="29" spans="1:131" x14ac:dyDescent="0.35">
      <c r="A29" s="62" t="s">
        <v>63</v>
      </c>
      <c r="B29" s="4">
        <f>(WACC!C33+WACC!C39*WACC!C46)*B27</f>
        <v>21135509.203995064</v>
      </c>
      <c r="C29" s="4">
        <f>(WACC!D33+WACC!D39*WACC!D46)*C27</f>
        <v>23574010.691047311</v>
      </c>
      <c r="D29" s="4">
        <f>(WACC!E33+WACC!E39*WACC!E46)*D27</f>
        <v>26856445.850198973</v>
      </c>
      <c r="E29" s="4">
        <f>(WACC!F33+WACC!F39*WACC!F46)*E27</f>
        <v>28919880.380419675</v>
      </c>
      <c r="F29" s="4">
        <f>(WACC!G33+WACC!G39*WACC!G46)*F27</f>
        <v>30809421.890907973</v>
      </c>
      <c r="G29" s="4">
        <f>(WACC!H33+WACC!H39*WACC!H46)*G27</f>
        <v>35682089.030232124</v>
      </c>
      <c r="H29" s="4">
        <f>(WACC!I33+WACC!I39*WACC!I46)*H27</f>
        <v>37505370.091990128</v>
      </c>
      <c r="I29" s="4">
        <f>(WACC!J33+WACC!J39*WACC!J46)*I27</f>
        <v>35143214.436160974</v>
      </c>
      <c r="J29" s="4">
        <f>(WACC!K33+WACC!K39*WACC!K46)*J27</f>
        <v>40126888.560238928</v>
      </c>
      <c r="K29" s="4">
        <f>(WACC!L33+WACC!L39*WACC!L46)*K27</f>
        <v>61221396.966456816</v>
      </c>
      <c r="L29" s="4">
        <f>(WACC!M33+WACC!M39*WACC!M46)*L27</f>
        <v>59192936.521566056</v>
      </c>
      <c r="M29" s="4">
        <f>(WACC!N33+WACC!N39*WACC!N46)*M27</f>
        <v>57078071.14369005</v>
      </c>
      <c r="N29" s="4">
        <f>(WACC!O33+WACC!O39*WACC!O46)*N27</f>
        <v>61377835.024251848</v>
      </c>
      <c r="O29" s="4">
        <f>(WACC!P33+WACC!P39*WACC!P46)*O27</f>
        <v>64004907.520325579</v>
      </c>
      <c r="Q29" s="4">
        <f>(WACC!$C$33+WACC!$C$39*WACC!$C$46)*Q27</f>
        <v>1991475.4152393702</v>
      </c>
      <c r="R29" s="4">
        <f>(WACC!$D$33+WACC!$D$39*WACC!$D$46)*R27</f>
        <v>2201308.5485212263</v>
      </c>
      <c r="S29" s="4">
        <f>(WACC!$E$33+WACC!$E$39*WACC!$E$46)*S27</f>
        <v>2448595.9972134195</v>
      </c>
      <c r="T29" s="4">
        <f>(WACC!$F$33+WACC!$F$39*WACC!$F$46)*T27</f>
        <v>2710839.586077705</v>
      </c>
      <c r="U29" s="4">
        <f>(WACC!$G$33+WACC!$G$39*WACC!$G$46)*U27</f>
        <v>2914556.1743487027</v>
      </c>
      <c r="V29" s="4">
        <f>(WACC!$H$33+WACC!$H$39*WACC!$H$46)*V27</f>
        <v>2744967.5817209319</v>
      </c>
      <c r="W29" s="4">
        <f>(WACC!$I$33+WACC!$I$39*WACC!$I$46)*W27</f>
        <v>2899369.5256087338</v>
      </c>
      <c r="X29" s="4">
        <f>(WACC!$J$33+WACC!$J$39*WACC!$J$46)*X27</f>
        <v>2938679.3727578796</v>
      </c>
      <c r="Y29" s="4">
        <f>(WACC!$K$33+WACC!$K$39*WACC!$K$46)*Y27</f>
        <v>3733760.9489614405</v>
      </c>
      <c r="Z29" s="4">
        <f>(WACC!$L$33+WACC!$L$39*WACC!$L$46)*Z27</f>
        <v>7046932.8910149168</v>
      </c>
      <c r="AA29" s="102">
        <f>(WACC!M$33+WACC!M$39*WACC!M$46)*AA27</f>
        <v>7318894.5425394559</v>
      </c>
      <c r="AB29" s="102">
        <f>(WACC!N$33+WACC!N$39*WACC!N$46)*AB27</f>
        <v>6966076.8414515266</v>
      </c>
      <c r="AC29" s="102">
        <f>(WACC!O$33+WACC!O$39*WACC!O$46)*AC27</f>
        <v>7223611.9099143045</v>
      </c>
      <c r="AD29" s="102">
        <f>(WACC!P$33+WACC!P$39*WACC!P$46)*AD27</f>
        <v>7146413.4331019083</v>
      </c>
      <c r="AF29" s="4">
        <f>(WACC!$C$33+WACC!$C$39*WACC!$C$46)*AF27</f>
        <v>13482027.788733955</v>
      </c>
      <c r="AG29" s="4">
        <f>(WACC!$D$33+WACC!$D$39*WACC!$D$46)*AG27</f>
        <v>15037511.713630062</v>
      </c>
      <c r="AH29" s="4">
        <f>(WACC!$E$33+WACC!$E$39*WACC!$E$46)*AH27</f>
        <v>17131328.408712793</v>
      </c>
      <c r="AI29" s="4">
        <f>(WACC!$F$33+WACC!$F$39*WACC!$F$46)*AI27</f>
        <v>18447562.685737465</v>
      </c>
      <c r="AJ29" s="4">
        <f>(WACC!$G$33+WACC!$G$39*WACC!$G$46)*AJ27</f>
        <v>19652873.185072593</v>
      </c>
      <c r="AK29" s="4">
        <f>(WACC!$H$33+WACC!$H$39*WACC!$H$46)*AK27</f>
        <v>22761075.270177893</v>
      </c>
      <c r="AL29" s="4">
        <f>(WACC!$I$33+WACC!$I$39*WACC!$I$46)*AL27</f>
        <v>23924119.21220164</v>
      </c>
      <c r="AM29" s="4">
        <f>(WACC!$J$33+WACC!$J$39*WACC!$J$46)*AM27</f>
        <v>22417335.160498518</v>
      </c>
      <c r="AN29" s="4">
        <f>(WACC!$K$33+WACC!$K$39*WACC!$K$46)*AN27</f>
        <v>25596346.954456706</v>
      </c>
      <c r="AO29" s="4">
        <f>(WACC!$L$33+WACC!$L$39*WACC!$L$46)*AO27</f>
        <v>16808552.561223574</v>
      </c>
      <c r="AP29" s="102">
        <f>(WACC!M$33+WACC!M$39*WACC!M$46)*AP27</f>
        <v>16251631.522244491</v>
      </c>
      <c r="AQ29" s="102">
        <f>(WACC!N$33+WACC!N$39*WACC!N$46)*AQ27</f>
        <v>17939272.331661757</v>
      </c>
      <c r="AR29" s="102">
        <f>(WACC!O$33+WACC!O$39*WACC!O$46)*AR27</f>
        <v>20976193.700128131</v>
      </c>
      <c r="AS29" s="102">
        <f>(WACC!P$33+WACC!P$39*WACC!P$46)*AS27</f>
        <v>23632141.525124956</v>
      </c>
      <c r="AU29" s="4">
        <f>(WACC!$C$33+WACC!$C$39*WACC!$C$46)*AU27</f>
        <v>0</v>
      </c>
      <c r="AV29" s="4">
        <f>(WACC!$D$33+WACC!$D$39*WACC!$D$46)*AV27</f>
        <v>0</v>
      </c>
      <c r="AW29" s="4">
        <f>(WACC!$E$33+WACC!$E$39*WACC!$E$46)*AW27</f>
        <v>0</v>
      </c>
      <c r="AX29" s="4">
        <f>(WACC!$F$33+WACC!$F$39*WACC!$F$46)*AX27</f>
        <v>0</v>
      </c>
      <c r="AY29" s="4">
        <f>(WACC!$G$33+WACC!$G$39*WACC!$G$46)*AY27</f>
        <v>0</v>
      </c>
      <c r="AZ29" s="4">
        <f>(WACC!$H$33+WACC!$H$39*WACC!$H$46)*AZ27</f>
        <v>0</v>
      </c>
      <c r="BA29" s="4">
        <f>(WACC!$I$33+WACC!$I$39*WACC!$I$46)*BA27</f>
        <v>0</v>
      </c>
      <c r="BB29" s="4">
        <f>(WACC!$J$33+WACC!$J$39*WACC!$J$46)*BB27</f>
        <v>0</v>
      </c>
      <c r="BC29" s="4">
        <f>(WACC!$K$33+WACC!$K$39*WACC!$K$46)*BC27</f>
        <v>0</v>
      </c>
      <c r="BD29" s="4">
        <f>(WACC!$L$33+WACC!$L$39*WACC!$L$46)*BD27</f>
        <v>0</v>
      </c>
      <c r="BE29" s="102">
        <f>(WACC!M$33+WACC!M$39*WACC!M$46)*BE27</f>
        <v>0</v>
      </c>
      <c r="BF29" s="102">
        <f>(WACC!N$33+WACC!N$39*WACC!N$46)*BF27</f>
        <v>231.77093048033419</v>
      </c>
      <c r="BG29" s="102">
        <f>(WACC!O$33+WACC!O$39*WACC!O$46)*BG27</f>
        <v>911.11026341073034</v>
      </c>
      <c r="BH29" s="102">
        <f>(WACC!P$33+WACC!P$39*WACC!P$46)*BH27</f>
        <v>7498.7585473155978</v>
      </c>
      <c r="BJ29" s="4">
        <f>(WACC!$C$33+WACC!$C$39*WACC!$C$46)*BJ27</f>
        <v>10462589.763359528</v>
      </c>
      <c r="BK29" s="4">
        <f>(WACC!$D$33+WACC!$D$39*WACC!$D$46)*BK27</f>
        <v>11631368.385945402</v>
      </c>
      <c r="BL29" s="4">
        <f>(WACC!$E$33+WACC!$E$39*WACC!$E$46)*BL27</f>
        <v>13137006.706678195</v>
      </c>
      <c r="BM29" s="4">
        <f>(WACC!$F$33+WACC!$F$39*WACC!$F$46)*BM27</f>
        <v>14288899.799363308</v>
      </c>
      <c r="BN29" s="4">
        <f>(WACC!$G$33+WACC!$G$39*WACC!$G$46)*BN27</f>
        <v>15273654.699282324</v>
      </c>
      <c r="BO29" s="4">
        <f>(WACC!$H$33+WACC!$H$39*WACC!$H$46)*BO27</f>
        <v>16476466.629554026</v>
      </c>
      <c r="BP29" s="4">
        <f>(WACC!$I$33+WACC!$I$39*WACC!$I$46)*BP27</f>
        <v>17345576.767695256</v>
      </c>
      <c r="BQ29" s="4">
        <f>(WACC!$J$33+WACC!$J$39*WACC!$J$46)*BQ27</f>
        <v>16679961.496188531</v>
      </c>
      <c r="BR29" s="4">
        <f>(WACC!$K$33+WACC!$K$39*WACC!$K$46)*BR27</f>
        <v>19773072.686183456</v>
      </c>
      <c r="BS29" s="4">
        <f>(WACC!$L$33+WACC!$L$39*WACC!$L$46)*BS27</f>
        <v>14426064.700109074</v>
      </c>
      <c r="BT29" s="102">
        <f>(WACC!M$33+WACC!M$39*WACC!M$46)*BT27</f>
        <v>14359934.497352762</v>
      </c>
      <c r="BU29" s="102">
        <f>(WACC!N$33+WACC!N$39*WACC!N$46)*BU27</f>
        <v>14473686.824198509</v>
      </c>
      <c r="BV29" s="102">
        <f>(WACC!O$33+WACC!O$39*WACC!O$46)*BV27</f>
        <v>16283176.92311476</v>
      </c>
      <c r="BW29" s="102">
        <f>(WACC!P$33+WACC!P$39*WACC!P$46)*BW27</f>
        <v>18321028.325240672</v>
      </c>
      <c r="BY29" s="4">
        <f>(WACC!$C$33+WACC!$C$39*WACC!$C$46)*BY27</f>
        <v>2969494.7637691936</v>
      </c>
      <c r="BZ29" s="4">
        <f>(WACC!$D$33+WACC!$D$39*WACC!$D$46)*BZ27</f>
        <v>2952547.3587053367</v>
      </c>
      <c r="CA29" s="4">
        <f>(WACC!$E$33+WACC!$E$39*WACC!$E$46)*CA27</f>
        <v>2902069.8411782631</v>
      </c>
      <c r="CB29" s="4">
        <f>(WACC!$F$33+WACC!$F$39*WACC!$F$46)*CB27</f>
        <v>3014982.1787922247</v>
      </c>
      <c r="CC29" s="4">
        <f>(WACC!$G$33+WACC!$G$39*WACC!$G$46)*CC27</f>
        <v>2986043.3472530106</v>
      </c>
      <c r="CD29" s="4">
        <f>(WACC!$H$33+WACC!$H$39*WACC!$H$46)*CD27</f>
        <v>4913311.7289227406</v>
      </c>
      <c r="CE29" s="4">
        <f>(WACC!$I$33+WACC!$I$39*WACC!$I$46)*CE27</f>
        <v>4570046.243977488</v>
      </c>
      <c r="CF29" s="4">
        <f>(WACC!$J$33+WACC!$J$39*WACC!$J$46)*CF27</f>
        <v>4710859.435035645</v>
      </c>
      <c r="CG29" s="4">
        <f>(WACC!$K$33+WACC!$K$39*WACC!$K$46)*CG27</f>
        <v>5465779.829627295</v>
      </c>
      <c r="CH29" s="4">
        <f>(WACC!$L$33+WACC!$L$39*WACC!$L$46)*CH27</f>
        <v>5600642.7895049676</v>
      </c>
      <c r="CI29" s="4">
        <f>(WACC!M$33+WACC!M$39*WACC!M$46)*CI27</f>
        <v>3090029.4464606745</v>
      </c>
      <c r="CJ29" s="4">
        <f>(WACC!N$33+WACC!N$39*WACC!N$46)*CJ27</f>
        <v>3027805.2610119465</v>
      </c>
      <c r="CK29" s="4">
        <f>(WACC!O$33+WACC!O$39*WACC!O$46)*CK27</f>
        <v>3694332.9691648488</v>
      </c>
      <c r="CL29" s="4">
        <f>(WACC!P$33+WACC!P$39*WACC!P$46)*CL27</f>
        <v>4334795.2202641843</v>
      </c>
    </row>
    <row r="30" spans="1:131" x14ac:dyDescent="0.35">
      <c r="A30" s="62" t="s">
        <v>64</v>
      </c>
      <c r="B30" s="4">
        <f>WACC!C37*B28</f>
        <v>21488445.999140732</v>
      </c>
      <c r="C30" s="4">
        <f>WACC!D37*C28</f>
        <v>23590440.777907562</v>
      </c>
      <c r="D30" s="4">
        <f>WACC!E37*D28</f>
        <v>28940301.521737274</v>
      </c>
      <c r="E30" s="4">
        <f>WACC!F37*E28</f>
        <v>37177301.785686783</v>
      </c>
      <c r="F30" s="4">
        <f>WACC!G37*F28</f>
        <v>41453843.27435825</v>
      </c>
      <c r="G30" s="4">
        <f>WACC!H37*G28</f>
        <v>50783414.115132958</v>
      </c>
      <c r="H30" s="4">
        <f>WACC!I37*H28</f>
        <v>51973319.01222761</v>
      </c>
      <c r="I30" s="4">
        <f>WACC!J37*I28</f>
        <v>44431585.991279207</v>
      </c>
      <c r="J30" s="4">
        <f>WACC!K37*J28</f>
        <v>44000511.603640072</v>
      </c>
      <c r="K30" s="4">
        <f>WACC!L37*K28</f>
        <v>59366008.243332334</v>
      </c>
      <c r="L30" s="4">
        <f>WACC!M37*L28</f>
        <v>57506423.423871152</v>
      </c>
      <c r="M30" s="4">
        <f>WACC!N37*M28</f>
        <v>59400142.481266595</v>
      </c>
      <c r="N30" s="4">
        <f>WACC!O37*N28</f>
        <v>56411895.982456729</v>
      </c>
      <c r="O30" s="4">
        <f>WACC!P37*O28</f>
        <v>55546932.654070653</v>
      </c>
      <c r="Q30" s="4">
        <f>WACC!$C$37*Q28</f>
        <v>2024730.585194448</v>
      </c>
      <c r="R30" s="4">
        <f>WACC!$D$37*R28</f>
        <v>2202842.7673324593</v>
      </c>
      <c r="S30" s="4">
        <f>WACC!$E$37*S28</f>
        <v>2638588.399207348</v>
      </c>
      <c r="T30" s="4">
        <f>WACC!$F$37*T28</f>
        <v>3484858.8603579337</v>
      </c>
      <c r="U30" s="4">
        <f>WACC!$G$37*U28</f>
        <v>3921513.2076664763</v>
      </c>
      <c r="V30" s="4">
        <f>WACC!$H$37*V28</f>
        <v>3906689.0202824632</v>
      </c>
      <c r="W30" s="4">
        <f>WACC!$I$37*W28</f>
        <v>4017820.8325686143</v>
      </c>
      <c r="X30" s="4">
        <f>WACC!$J$37*X28</f>
        <v>3715374.0016775075</v>
      </c>
      <c r="Y30" s="4">
        <f>WACC!$K$37*Y28</f>
        <v>4094197.1295224144</v>
      </c>
      <c r="Z30" s="4">
        <f>WACC!$L$37*Z28</f>
        <v>6833367.0387726398</v>
      </c>
      <c r="AA30" s="4">
        <f>WACC!M$37*AA28</f>
        <v>7110366.0891125267</v>
      </c>
      <c r="AB30" s="4">
        <f>WACC!N$37*AB28</f>
        <v>7249473.3726371918</v>
      </c>
      <c r="AC30" s="4">
        <f>WACC!O$37*AC28</f>
        <v>6639166.1341379872</v>
      </c>
      <c r="AD30" s="4">
        <f>WACC!P$37*AD28</f>
        <v>6202045.4534771014</v>
      </c>
      <c r="AF30" s="4">
        <f>WACC!$C$37*AF28</f>
        <v>13707160.934753507</v>
      </c>
      <c r="AG30" s="4">
        <f>WACC!$D$37*AG28</f>
        <v>15047992.222307814</v>
      </c>
      <c r="AH30" s="4">
        <f>WACC!$E$37*AH28</f>
        <v>18460589.028848682</v>
      </c>
      <c r="AI30" s="4">
        <f>WACC!$F$37*AI28</f>
        <v>23714849.306305595</v>
      </c>
      <c r="AJ30" s="4">
        <f>WACC!$G$37*AJ28</f>
        <v>26442791.682022948</v>
      </c>
      <c r="AK30" s="4">
        <f>WACC!$H$37*AK28</f>
        <v>32393986.522813074</v>
      </c>
      <c r="AL30" s="4">
        <f>WACC!$I$37*AL28</f>
        <v>33153009.205150358</v>
      </c>
      <c r="AM30" s="4">
        <f>WACC!$J$37*AM28</f>
        <v>28342249.58813481</v>
      </c>
      <c r="AN30" s="4">
        <f>WACC!$K$37*AN28</f>
        <v>28067273.630987532</v>
      </c>
      <c r="AO30" s="4">
        <f>WACC!$L$37*AO28</f>
        <v>16299148.979805361</v>
      </c>
      <c r="AP30" s="4">
        <f>WACC!M$37*AP28</f>
        <v>15788593.345194587</v>
      </c>
      <c r="AQ30" s="4">
        <f>WACC!N$37*AQ28</f>
        <v>18669084.486551594</v>
      </c>
      <c r="AR30" s="4">
        <f>WACC!O$37*AR28</f>
        <v>19279058.256974023</v>
      </c>
      <c r="AS30" s="4">
        <f>WACC!P$37*AS28</f>
        <v>20509255.065335732</v>
      </c>
      <c r="AU30" s="4">
        <f>WACC!$C$37*AU28</f>
        <v>0</v>
      </c>
      <c r="AV30" s="4">
        <f>WACC!$D$37*AV28</f>
        <v>0</v>
      </c>
      <c r="AW30" s="4">
        <f>WACC!$E$37*AW28</f>
        <v>0</v>
      </c>
      <c r="AX30" s="4">
        <f>WACC!$F$37*AX28</f>
        <v>0</v>
      </c>
      <c r="AY30" s="4">
        <f>WACC!$G$37*AY28</f>
        <v>0</v>
      </c>
      <c r="AZ30" s="4">
        <f>WACC!$H$37*AZ28</f>
        <v>0</v>
      </c>
      <c r="BA30" s="4">
        <f>WACC!$I$37*BA28</f>
        <v>0</v>
      </c>
      <c r="BB30" s="4">
        <f>WACC!$J$37*BB28</f>
        <v>0</v>
      </c>
      <c r="BC30" s="4">
        <f>WACC!$K$37*BC28</f>
        <v>0</v>
      </c>
      <c r="BD30" s="4">
        <f>WACC!$L$37*BD28</f>
        <v>0</v>
      </c>
      <c r="BE30" s="4">
        <f>WACC!M$37*BE28</f>
        <v>0</v>
      </c>
      <c r="BF30" s="4">
        <f>WACC!N$37*BF28</f>
        <v>241.1999217508517</v>
      </c>
      <c r="BG30" s="4">
        <f>WACC!O$37*BG28</f>
        <v>837.39443380116791</v>
      </c>
      <c r="BH30" s="4">
        <f>WACC!P$37*BH28</f>
        <v>6507.8296673516907</v>
      </c>
      <c r="BJ30" s="4">
        <f>WACC!$C$37*BJ28</f>
        <v>10637302.038534142</v>
      </c>
      <c r="BK30" s="4">
        <f>WACC!$D$37*BK28</f>
        <v>11639474.957007458</v>
      </c>
      <c r="BL30" s="4">
        <f>WACC!$E$37*BL28</f>
        <v>14156338.38166769</v>
      </c>
      <c r="BM30" s="4">
        <f>WACC!$F$37*BM28</f>
        <v>18368773.76526203</v>
      </c>
      <c r="BN30" s="4">
        <f>WACC!$G$37*BN28</f>
        <v>20550586.452826668</v>
      </c>
      <c r="BO30" s="4">
        <f>WACC!$H$37*BO28</f>
        <v>23449614.379188381</v>
      </c>
      <c r="BP30" s="4">
        <f>WACC!$I$37*BP28</f>
        <v>24036749.739767022</v>
      </c>
      <c r="BQ30" s="4">
        <f>WACC!$J$37*BQ28</f>
        <v>21088484.802532651</v>
      </c>
      <c r="BR30" s="4">
        <f>WACC!$K$37*BR28</f>
        <v>21681853.375248425</v>
      </c>
      <c r="BS30" s="4">
        <f>WACC!$L$37*BS28</f>
        <v>13988865.304311041</v>
      </c>
      <c r="BT30" s="4">
        <f>WACC!M$37*BT28</f>
        <v>13950794.166850612</v>
      </c>
      <c r="BU30" s="4">
        <f>WACC!N$37*BU28</f>
        <v>15062510.739409706</v>
      </c>
      <c r="BV30" s="4">
        <f>WACC!O$37*BV28</f>
        <v>14965742.641260363</v>
      </c>
      <c r="BW30" s="4">
        <f>WACC!P$37*BW28</f>
        <v>15899982.766357223</v>
      </c>
      <c r="BY30" s="4">
        <f>WACC!$C$37*BY28</f>
        <v>3019081.6440762188</v>
      </c>
      <c r="BZ30" s="4">
        <f>WACC!$D$37*BZ28</f>
        <v>2954605.1591449096</v>
      </c>
      <c r="CA30" s="2">
        <f>WACC!$E$37*CA28</f>
        <v>3127248.3600139855</v>
      </c>
      <c r="CB30" s="4">
        <f>WACC!$F$37*CB28</f>
        <v>3875842.5299475398</v>
      </c>
      <c r="CC30" s="4">
        <f>WACC!$G$37*CC28</f>
        <v>4017698.6561372457</v>
      </c>
      <c r="CD30" s="4">
        <f>WACC!$H$37*CD28</f>
        <v>6992716.822022913</v>
      </c>
      <c r="CE30" s="4">
        <f>WACC!$I$37*CE28</f>
        <v>6332972.3385292199</v>
      </c>
      <c r="CF30" s="4">
        <f>WACC!$J$37*CF28</f>
        <v>5955942.2619361347</v>
      </c>
      <c r="CG30" s="4">
        <f>WACC!$K$37*CG28</f>
        <v>5993415.3243758418</v>
      </c>
      <c r="CH30" s="4">
        <f>WACC!$L$37*CH28</f>
        <v>5430908.5137649132</v>
      </c>
      <c r="CI30" s="4">
        <f>WACC!M$37*CI28</f>
        <v>3001988.9564974811</v>
      </c>
      <c r="CJ30" s="4">
        <f>WACC!N$37*CJ28</f>
        <v>3150983.5617407821</v>
      </c>
      <c r="CK30" s="4">
        <f>WACC!O$37*CK28</f>
        <v>3395433.0109353391</v>
      </c>
      <c r="CL30" s="4">
        <f>WACC!P$37*CL28</f>
        <v>3761970.5659716446</v>
      </c>
    </row>
    <row r="31" spans="1:131" x14ac:dyDescent="0.35">
      <c r="A31" s="59"/>
    </row>
    <row r="32" spans="1:131" x14ac:dyDescent="0.35">
      <c r="A32" s="56" t="s">
        <v>65</v>
      </c>
    </row>
    <row r="33" spans="1:90" x14ac:dyDescent="0.35">
      <c r="A33" s="62" t="s">
        <v>66</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N33" s="1">
        <f>N17*WACC!O51</f>
        <v>117789731.00670859</v>
      </c>
      <c r="O33" s="1">
        <f>O17*WACC!P51</f>
        <v>119551840.17439622</v>
      </c>
      <c r="Q33" s="1">
        <f>Q17*WACC!$C$51</f>
        <v>4016206.0004338184</v>
      </c>
      <c r="R33" s="1">
        <f>R17*WACC!$D$51</f>
        <v>4404151.3158536851</v>
      </c>
      <c r="S33" s="1">
        <f>S17*WACC!$E$51</f>
        <v>5087184.3964207675</v>
      </c>
      <c r="T33" s="1">
        <f>T17*WACC!$F$51</f>
        <v>6195698.4464356378</v>
      </c>
      <c r="U33" s="1">
        <f>U17*WACC!$G$51</f>
        <v>6836069.382015178</v>
      </c>
      <c r="V33" s="1">
        <f>V17*WACC!$H$51</f>
        <v>6651656.6020033956</v>
      </c>
      <c r="W33" s="1">
        <f>W17*WACC!$I$51</f>
        <v>6917190.358177348</v>
      </c>
      <c r="X33" s="1">
        <f>X17*WACC!$J$51</f>
        <v>6654053.3744353876</v>
      </c>
      <c r="Y33" s="1">
        <f>Y17*WACC!$K$51</f>
        <v>7827958.0784838554</v>
      </c>
      <c r="Z33" s="1">
        <f>Z17*WACC!$L$51</f>
        <v>13880299.929787554</v>
      </c>
      <c r="AA33" s="1">
        <f>AA17*WACC!M$51</f>
        <v>14429260.631651983</v>
      </c>
      <c r="AB33" s="1">
        <f>AB17*WACC!N$51</f>
        <v>14215550.214088719</v>
      </c>
      <c r="AC33" s="1">
        <f>AC17*WACC!O$51</f>
        <v>13862778.044052292</v>
      </c>
      <c r="AD33" s="1">
        <f>AD17*WACC!P$51</f>
        <v>13348458.886579007</v>
      </c>
      <c r="AF33" s="1">
        <f>AF17*WACC!$C$51</f>
        <v>27189188.723487463</v>
      </c>
      <c r="AG33" s="1">
        <f>AG17*WACC!$D$51</f>
        <v>30085503.935937878</v>
      </c>
      <c r="AH33" s="1">
        <f>AH17*WACC!$E$51</f>
        <v>35591917.437561475</v>
      </c>
      <c r="AI33" s="1">
        <f>AI17*WACC!$F$51</f>
        <v>42162411.992043056</v>
      </c>
      <c r="AJ33" s="1">
        <f>AJ17*WACC!$G$51</f>
        <v>46095664.867095545</v>
      </c>
      <c r="AK33" s="1">
        <f>AK17*WACC!$H$51</f>
        <v>55155061.792990975</v>
      </c>
      <c r="AL33" s="1">
        <f>AL17*WACC!$I$51</f>
        <v>57077128.417351991</v>
      </c>
      <c r="AM33" s="1">
        <f>AM17*WACC!$J$51</f>
        <v>50759584.748633325</v>
      </c>
      <c r="AN33" s="1">
        <f>AN17*WACC!$K$51</f>
        <v>53663620.585444234</v>
      </c>
      <c r="AO33" s="1">
        <f>AO17*WACC!$L$51</f>
        <v>33107701.541028928</v>
      </c>
      <c r="AP33" s="1">
        <f>AP17*WACC!M$51</f>
        <v>32040224.867439076</v>
      </c>
      <c r="AQ33" s="1">
        <f>AQ17*WACC!N$51</f>
        <v>36608356.818213344</v>
      </c>
      <c r="AR33" s="1">
        <f>AR17*WACC!O$51</f>
        <v>40255251.957102157</v>
      </c>
      <c r="AS33" s="1">
        <f>AS17*WACC!P$51</f>
        <v>44141396.590460688</v>
      </c>
      <c r="AU33" s="1">
        <f>AU17*WACC!$C$51</f>
        <v>0</v>
      </c>
      <c r="AV33" s="1">
        <f>AV17*WACC!$D$51</f>
        <v>0</v>
      </c>
      <c r="AW33" s="1">
        <f>AW17*WACC!$E$51</f>
        <v>0</v>
      </c>
      <c r="AX33" s="1">
        <f>AX17*WACC!$F$51</f>
        <v>0</v>
      </c>
      <c r="AY33" s="1">
        <f>AY17*WACC!$G$51</f>
        <v>0</v>
      </c>
      <c r="AZ33" s="1">
        <f>AZ17*WACC!$H$51</f>
        <v>0</v>
      </c>
      <c r="BA33" s="1">
        <f>BA17*WACC!$I$51</f>
        <v>0</v>
      </c>
      <c r="BB33" s="1">
        <f>BB17*WACC!$J$51</f>
        <v>0</v>
      </c>
      <c r="BC33" s="1">
        <f>BC17*WACC!$K$51</f>
        <v>0</v>
      </c>
      <c r="BD33" s="1">
        <f>BD17*WACC!$L$51</f>
        <v>0</v>
      </c>
      <c r="BE33" s="1">
        <f>BE17*WACC!M$51</f>
        <v>0</v>
      </c>
      <c r="BF33" s="1">
        <f>BF17*WACC!N$51</f>
        <v>472.9708522311858</v>
      </c>
      <c r="BG33" s="1">
        <f>BG17*WACC!O$51</f>
        <v>1748.5046972118982</v>
      </c>
      <c r="BH33" s="1">
        <f>BH17*WACC!P$51</f>
        <v>14006.588214667287</v>
      </c>
      <c r="BJ33" s="1">
        <f>BJ17*WACC!$C$51</f>
        <v>21099891.80189367</v>
      </c>
      <c r="BK33" s="1">
        <f>BK17*WACC!$D$51</f>
        <v>23270843.342952862</v>
      </c>
      <c r="BL33" s="1">
        <f>BL17*WACC!$E$51</f>
        <v>27293345.088345885</v>
      </c>
      <c r="BM33" s="1">
        <f>BM17*WACC!$F$51</f>
        <v>32657673.564625338</v>
      </c>
      <c r="BN33" s="1">
        <f>BN17*WACC!$G$51</f>
        <v>35824241.15210899</v>
      </c>
      <c r="BO33" s="1">
        <f>BO17*WACC!$H$51</f>
        <v>39926081.008742407</v>
      </c>
      <c r="BP33" s="1">
        <f>BP17*WACC!$I$51</f>
        <v>41382326.507462278</v>
      </c>
      <c r="BQ33" s="1">
        <f>BQ17*WACC!$J$51</f>
        <v>37768446.298721179</v>
      </c>
      <c r="BR33" s="1">
        <f>BR17*WACC!$K$51</f>
        <v>41454926.061431877</v>
      </c>
      <c r="BS33" s="1">
        <f>BS17*WACC!$L$51</f>
        <v>28414930.004420113</v>
      </c>
      <c r="BT33" s="1">
        <f>BT17*WACC!M$51</f>
        <v>28310728.664203372</v>
      </c>
      <c r="BU33" s="1">
        <f>BU17*WACC!N$51</f>
        <v>29536197.563608214</v>
      </c>
      <c r="BV33" s="1">
        <f>BV17*WACC!O$51</f>
        <v>31248919.564375125</v>
      </c>
      <c r="BW33" s="1">
        <f>BW17*WACC!P$51</f>
        <v>34221011.091597892</v>
      </c>
      <c r="BY33" s="1">
        <f>BY17*WACC!$C$51</f>
        <v>5988576.4078454133</v>
      </c>
      <c r="BZ33" s="1">
        <f>BZ17*WACC!$D$51</f>
        <v>5907152.5178502463</v>
      </c>
      <c r="CA33" s="1">
        <f>CA17*WACC!$E$51</f>
        <v>6029318.2011922477</v>
      </c>
      <c r="CB33" s="1">
        <f>CB17*WACC!$F$51</f>
        <v>6890824.7087397641</v>
      </c>
      <c r="CC33" s="1">
        <f>CC17*WACC!$G$51</f>
        <v>7003742.0033902563</v>
      </c>
      <c r="CD33" s="1">
        <f>CD17*WACC!$H$51</f>
        <v>11906028.550945655</v>
      </c>
      <c r="CE33" s="1">
        <f>CE17*WACC!$I$51</f>
        <v>10903018.582506709</v>
      </c>
      <c r="CF33" s="1">
        <f>CF17*WACC!$J$51</f>
        <v>10666801.69697178</v>
      </c>
      <c r="CG33" s="1">
        <f>CG17*WACC!$K$51</f>
        <v>11459195.154003138</v>
      </c>
      <c r="CH33" s="1">
        <f>CH17*WACC!$L$51</f>
        <v>11031551.303269878</v>
      </c>
      <c r="CI33" s="1">
        <f>CI17*WACC!M$51</f>
        <v>6092018.4029581556</v>
      </c>
      <c r="CJ33" s="1">
        <f>CJ17*WACC!N$51</f>
        <v>6178788.8227527281</v>
      </c>
      <c r="CK33" s="1">
        <f>CK17*WACC!O$51</f>
        <v>7089765.9801001875</v>
      </c>
      <c r="CL33" s="1">
        <f>CL17*WACC!P$51</f>
        <v>8096765.786235828</v>
      </c>
    </row>
    <row r="34" spans="1:90" x14ac:dyDescent="0.35">
      <c r="A34" s="62" t="s">
        <v>67</v>
      </c>
      <c r="B34" s="1">
        <f>B20</f>
        <v>-944658.58960770071</v>
      </c>
      <c r="C34" s="1">
        <f t="shared" ref="C34:N34" si="30">C20</f>
        <v>3778263.9888890013</v>
      </c>
      <c r="D34" s="1">
        <f t="shared" si="30"/>
        <v>-9055856.3213634007</v>
      </c>
      <c r="E34" s="1">
        <f t="shared" si="30"/>
        <v>11105991.780624799</v>
      </c>
      <c r="F34" s="1">
        <f t="shared" si="30"/>
        <v>-15628792.314210199</v>
      </c>
      <c r="G34" s="1">
        <f t="shared" si="30"/>
        <v>-6705213.0766656995</v>
      </c>
      <c r="H34" s="1">
        <f t="shared" si="30"/>
        <v>155673.43930310011</v>
      </c>
      <c r="I34" s="1">
        <f t="shared" si="30"/>
        <v>-15285685.254901901</v>
      </c>
      <c r="J34" s="1">
        <f t="shared" si="30"/>
        <v>-19258278.717647202</v>
      </c>
      <c r="K34" s="1">
        <f t="shared" si="30"/>
        <v>-16361208.451551601</v>
      </c>
      <c r="L34" s="1">
        <f t="shared" si="30"/>
        <v>-71004060.330596596</v>
      </c>
      <c r="M34" s="1">
        <f t="shared" si="30"/>
        <v>-51137621.908611007</v>
      </c>
      <c r="N34" s="1">
        <f t="shared" si="30"/>
        <v>-34621730.533888198</v>
      </c>
      <c r="O34" s="1">
        <f t="shared" ref="O34" si="31">O20</f>
        <v>-35074052.789129302</v>
      </c>
      <c r="Q34" s="1">
        <f t="shared" ref="Q34:AC34" si="32">Q20</f>
        <v>-154531.56832749001</v>
      </c>
      <c r="R34" s="1">
        <f t="shared" si="32"/>
        <v>111938.50841625012</v>
      </c>
      <c r="S34" s="1">
        <f t="shared" si="32"/>
        <v>-1294990.4077032099</v>
      </c>
      <c r="T34" s="1">
        <f t="shared" si="32"/>
        <v>417384.92831826024</v>
      </c>
      <c r="U34" s="1">
        <f t="shared" si="32"/>
        <v>-2288822.153077099</v>
      </c>
      <c r="V34" s="1">
        <f t="shared" si="32"/>
        <v>-483054.93371053017</v>
      </c>
      <c r="W34" s="1">
        <f t="shared" si="32"/>
        <v>-452408.35991101991</v>
      </c>
      <c r="X34" s="1">
        <f t="shared" si="32"/>
        <v>-1997957.7751115202</v>
      </c>
      <c r="Y34" s="1">
        <f t="shared" si="32"/>
        <v>-3646006.1931468993</v>
      </c>
      <c r="Z34" s="1">
        <f t="shared" si="32"/>
        <v>-3984211.875200849</v>
      </c>
      <c r="AA34" s="1">
        <f t="shared" si="32"/>
        <v>-4381803.1585958796</v>
      </c>
      <c r="AB34" s="1">
        <f t="shared" si="32"/>
        <v>-5556072.0910797305</v>
      </c>
      <c r="AC34" s="1">
        <f t="shared" si="32"/>
        <v>-3831253.7376053296</v>
      </c>
      <c r="AD34" s="1">
        <f t="shared" ref="AD34" si="33">AD20</f>
        <v>-3577051.9763475806</v>
      </c>
      <c r="AF34" s="1">
        <f t="shared" ref="AF34:AR34" si="34">AF20</f>
        <v>-602583.70087200031</v>
      </c>
      <c r="AG34" s="1">
        <f t="shared" si="34"/>
        <v>2410098.5502514001</v>
      </c>
      <c r="AH34" s="1">
        <f t="shared" si="34"/>
        <v>-5776596.4092469197</v>
      </c>
      <c r="AI34" s="1">
        <f t="shared" si="34"/>
        <v>7084347.4061903004</v>
      </c>
      <c r="AJ34" s="1">
        <f t="shared" si="34"/>
        <v>-9969374.77355434</v>
      </c>
      <c r="AK34" s="1">
        <f t="shared" si="34"/>
        <v>-4277155.9538250007</v>
      </c>
      <c r="AL34" s="1">
        <f t="shared" si="34"/>
        <v>99301.777610197663</v>
      </c>
      <c r="AM34" s="1">
        <f t="shared" si="34"/>
        <v>-9750511.8702071998</v>
      </c>
      <c r="AN34" s="1">
        <f t="shared" si="34"/>
        <v>-5287429.0052809697</v>
      </c>
      <c r="AO34" s="1">
        <f t="shared" si="34"/>
        <v>-4492028.0465620998</v>
      </c>
      <c r="AP34" s="1">
        <f t="shared" si="34"/>
        <v>-19494417.626259282</v>
      </c>
      <c r="AQ34" s="1">
        <f t="shared" si="34"/>
        <v>-16072227.16939236</v>
      </c>
      <c r="AR34" s="1">
        <f t="shared" si="34"/>
        <v>-11832156.113449298</v>
      </c>
      <c r="AS34" s="1">
        <f t="shared" ref="AS34" si="35">AS20</f>
        <v>-12950178.5329381</v>
      </c>
      <c r="AU34" s="1">
        <f t="shared" ref="AU34:BG34" si="36">AU20</f>
        <v>0</v>
      </c>
      <c r="AV34" s="1">
        <f t="shared" si="36"/>
        <v>0</v>
      </c>
      <c r="AW34" s="1">
        <f t="shared" si="36"/>
        <v>0</v>
      </c>
      <c r="AX34" s="1">
        <f t="shared" si="36"/>
        <v>0</v>
      </c>
      <c r="AY34" s="1">
        <f t="shared" si="36"/>
        <v>0</v>
      </c>
      <c r="AZ34" s="1">
        <f t="shared" si="36"/>
        <v>0</v>
      </c>
      <c r="BA34" s="1">
        <f t="shared" si="36"/>
        <v>0</v>
      </c>
      <c r="BB34" s="1">
        <f t="shared" si="36"/>
        <v>0</v>
      </c>
      <c r="BC34" s="1">
        <f t="shared" si="36"/>
        <v>0</v>
      </c>
      <c r="BD34" s="1">
        <f t="shared" si="36"/>
        <v>0</v>
      </c>
      <c r="BE34" s="1">
        <f t="shared" si="36"/>
        <v>0</v>
      </c>
      <c r="BF34" s="1">
        <f t="shared" si="36"/>
        <v>-184.85813861580039</v>
      </c>
      <c r="BG34" s="1">
        <f t="shared" si="36"/>
        <v>-483.23396184559397</v>
      </c>
      <c r="BH34" s="1">
        <f t="shared" ref="BH34" si="37">BH20</f>
        <v>-3753.414119253639</v>
      </c>
      <c r="BJ34" s="1">
        <f t="shared" ref="BJ34:BV34" si="38">BJ20</f>
        <v>-593655.0989116095</v>
      </c>
      <c r="BK34" s="1">
        <f t="shared" si="38"/>
        <v>1400892.3470751997</v>
      </c>
      <c r="BL34" s="1">
        <f t="shared" si="38"/>
        <v>-5332462.606020771</v>
      </c>
      <c r="BM34" s="1">
        <f t="shared" si="38"/>
        <v>4287773.7089848593</v>
      </c>
      <c r="BN34" s="1">
        <f t="shared" si="38"/>
        <v>-9306550.9518473502</v>
      </c>
      <c r="BO34" s="1">
        <f t="shared" si="38"/>
        <v>-3033157.2896390501</v>
      </c>
      <c r="BP34" s="1">
        <f t="shared" si="38"/>
        <v>-821322.41029538214</v>
      </c>
      <c r="BQ34" s="1">
        <f t="shared" si="38"/>
        <v>-8639432.3815509882</v>
      </c>
      <c r="BR34" s="1">
        <f t="shared" si="38"/>
        <v>-5702575.3810600499</v>
      </c>
      <c r="BS34" s="1">
        <f t="shared" si="38"/>
        <v>-5567212.7443492617</v>
      </c>
      <c r="BT34" s="1">
        <f t="shared" si="38"/>
        <v>-13642096.386342611</v>
      </c>
      <c r="BU34" s="1">
        <f t="shared" si="38"/>
        <v>-12349155.388625961</v>
      </c>
      <c r="BV34" s="1">
        <f t="shared" si="38"/>
        <v>-8941696.6301778704</v>
      </c>
      <c r="BW34" s="1">
        <f t="shared" ref="BW34" si="39">BW20</f>
        <v>-9634090.9231632277</v>
      </c>
      <c r="BY34" s="1">
        <f t="shared" ref="BY34:CK34" si="40">BY20</f>
        <v>-15997943.7528343</v>
      </c>
      <c r="BZ34" s="1">
        <f t="shared" si="40"/>
        <v>-20617018.327259593</v>
      </c>
      <c r="CA34" s="38">
        <f t="shared" si="40"/>
        <v>-24492212.588684563</v>
      </c>
      <c r="CB34" s="1">
        <f t="shared" si="40"/>
        <v>-24350254.241915669</v>
      </c>
      <c r="CC34" s="1">
        <f t="shared" si="40"/>
        <v>-28275934.452597354</v>
      </c>
      <c r="CD34" s="1">
        <f t="shared" si="40"/>
        <v>-58327294.604514837</v>
      </c>
      <c r="CE34" s="1">
        <f t="shared" si="40"/>
        <v>-31125656.049773462</v>
      </c>
      <c r="CF34" s="1">
        <f t="shared" si="40"/>
        <v>-42481592.192405716</v>
      </c>
      <c r="CG34" s="1">
        <f t="shared" si="40"/>
        <v>-34814478.872271053</v>
      </c>
      <c r="CH34" s="1">
        <f t="shared" si="40"/>
        <v>-30403437.045042358</v>
      </c>
      <c r="CI34" s="1">
        <f t="shared" si="40"/>
        <v>-22039639.873992369</v>
      </c>
      <c r="CJ34" s="1">
        <f t="shared" si="40"/>
        <v>-48372513.925536394</v>
      </c>
      <c r="CK34" s="1">
        <f t="shared" si="40"/>
        <v>-49874191.601382904</v>
      </c>
      <c r="CL34" s="1">
        <f t="shared" ref="CL34" si="41">CL20</f>
        <v>-47258029.942973495</v>
      </c>
    </row>
    <row r="35" spans="1:90" x14ac:dyDescent="0.35">
      <c r="A35" s="62" t="s">
        <v>68</v>
      </c>
      <c r="B35" s="1">
        <f>B12*B4</f>
        <v>34317255.331557624</v>
      </c>
      <c r="C35" s="1">
        <f t="shared" ref="C35:N35" si="42">C12*C4</f>
        <v>43920614.921417646</v>
      </c>
      <c r="D35" s="1">
        <f t="shared" si="42"/>
        <v>49872686.429962136</v>
      </c>
      <c r="E35" s="1">
        <f t="shared" si="42"/>
        <v>59178396.227232926</v>
      </c>
      <c r="F35" s="1">
        <f t="shared" si="42"/>
        <v>59290935.450768568</v>
      </c>
      <c r="G35" s="1">
        <f t="shared" si="42"/>
        <v>62153488.688916855</v>
      </c>
      <c r="H35" s="1">
        <f t="shared" si="42"/>
        <v>68364561.477097452</v>
      </c>
      <c r="I35" s="1">
        <f t="shared" si="42"/>
        <v>77064643.455185875</v>
      </c>
      <c r="J35" s="1">
        <f t="shared" si="42"/>
        <v>80429621.609270811</v>
      </c>
      <c r="K35" s="1">
        <f t="shared" si="42"/>
        <v>119206744.6649908</v>
      </c>
      <c r="L35" s="1">
        <f t="shared" si="42"/>
        <v>135515958.35824397</v>
      </c>
      <c r="M35" s="1">
        <f t="shared" si="42"/>
        <v>117585719.20050567</v>
      </c>
      <c r="N35" s="1">
        <f t="shared" si="42"/>
        <v>108439156.39957941</v>
      </c>
      <c r="O35" s="1">
        <f t="shared" ref="O35" si="43">O12*O4</f>
        <v>111270463.50487474</v>
      </c>
      <c r="Q35" s="1">
        <f t="shared" ref="Q35:AD35" si="44">B12*B5</f>
        <v>3233514.2556381426</v>
      </c>
      <c r="R35" s="1">
        <f t="shared" si="44"/>
        <v>4101246.3407231234</v>
      </c>
      <c r="S35" s="1">
        <f t="shared" si="44"/>
        <v>4547067.0632979739</v>
      </c>
      <c r="T35" s="1">
        <f t="shared" si="44"/>
        <v>5547157.7690891717</v>
      </c>
      <c r="U35" s="1">
        <f t="shared" si="44"/>
        <v>5608893.3642712748</v>
      </c>
      <c r="V35" s="1">
        <f t="shared" si="44"/>
        <v>4781371.1634816108</v>
      </c>
      <c r="W35" s="1">
        <f t="shared" si="44"/>
        <v>5284953.2131568789</v>
      </c>
      <c r="X35" s="1">
        <f t="shared" si="44"/>
        <v>6444153.778308576</v>
      </c>
      <c r="Y35" s="1">
        <f t="shared" si="44"/>
        <v>7483884.0258850232</v>
      </c>
      <c r="Z35" s="1">
        <f t="shared" si="44"/>
        <v>13721378.005647264</v>
      </c>
      <c r="AA35" s="1">
        <f t="shared" si="44"/>
        <v>16755833.826453239</v>
      </c>
      <c r="AB35" s="1">
        <f t="shared" si="44"/>
        <v>14350715.41478705</v>
      </c>
      <c r="AC35" s="1">
        <f t="shared" si="44"/>
        <v>12762300.614864508</v>
      </c>
      <c r="AD35" s="1">
        <f t="shared" si="44"/>
        <v>12423808.828193236</v>
      </c>
      <c r="AF35" s="1">
        <f t="shared" ref="AF35:AS35" si="45">B12*B6</f>
        <v>21890468.100275747</v>
      </c>
      <c r="AG35" s="1">
        <f t="shared" si="45"/>
        <v>28016308.722616907</v>
      </c>
      <c r="AH35" s="1">
        <f t="shared" si="45"/>
        <v>31813046.842536885</v>
      </c>
      <c r="AI35" s="1">
        <f t="shared" si="45"/>
        <v>37749021.077639975</v>
      </c>
      <c r="AJ35" s="1">
        <f t="shared" si="45"/>
        <v>37820808.17888204</v>
      </c>
      <c r="AK35" s="1">
        <f t="shared" si="45"/>
        <v>39646788.425251119</v>
      </c>
      <c r="AL35" s="1">
        <f t="shared" si="45"/>
        <v>43608739.619323686</v>
      </c>
      <c r="AM35" s="1">
        <f t="shared" si="45"/>
        <v>49158392.852692634</v>
      </c>
      <c r="AN35" s="1">
        <f t="shared" si="45"/>
        <v>51304862.49976781</v>
      </c>
      <c r="AO35" s="1">
        <f t="shared" si="45"/>
        <v>32728636.271591105</v>
      </c>
      <c r="AP35" s="1">
        <f t="shared" si="45"/>
        <v>37206388.972096592</v>
      </c>
      <c r="AQ35" s="1">
        <f t="shared" si="45"/>
        <v>36956438.730066888</v>
      </c>
      <c r="AR35" s="1">
        <f t="shared" si="45"/>
        <v>37059644.551120147</v>
      </c>
      <c r="AS35" s="1">
        <f t="shared" si="45"/>
        <v>41083714.405468069</v>
      </c>
      <c r="AU35" s="1">
        <f t="shared" ref="AU35:BH35" si="46">B12*B7</f>
        <v>0</v>
      </c>
      <c r="AV35" s="1">
        <f t="shared" si="46"/>
        <v>0</v>
      </c>
      <c r="AW35" s="1">
        <f t="shared" si="46"/>
        <v>0</v>
      </c>
      <c r="AX35" s="1">
        <f t="shared" si="46"/>
        <v>0</v>
      </c>
      <c r="AY35" s="1">
        <f t="shared" si="46"/>
        <v>0</v>
      </c>
      <c r="AZ35" s="1">
        <f t="shared" si="46"/>
        <v>0</v>
      </c>
      <c r="BA35" s="1">
        <f t="shared" si="46"/>
        <v>0</v>
      </c>
      <c r="BB35" s="1">
        <f t="shared" si="46"/>
        <v>0</v>
      </c>
      <c r="BC35" s="1">
        <f t="shared" si="46"/>
        <v>0</v>
      </c>
      <c r="BD35" s="1">
        <f t="shared" si="46"/>
        <v>0</v>
      </c>
      <c r="BE35" s="1">
        <f t="shared" si="46"/>
        <v>0</v>
      </c>
      <c r="BF35" s="1">
        <f t="shared" si="46"/>
        <v>477.46798383731465</v>
      </c>
      <c r="BG35" s="1">
        <f t="shared" si="46"/>
        <v>1609.7020742458562</v>
      </c>
      <c r="BH35" s="1">
        <f t="shared" si="46"/>
        <v>13036.349423768426</v>
      </c>
      <c r="BJ35" s="1">
        <f t="shared" ref="BJ35:BW35" si="47">B12*B8</f>
        <v>16987873.860672463</v>
      </c>
      <c r="BK35" s="1">
        <f t="shared" si="47"/>
        <v>21670341.062595129</v>
      </c>
      <c r="BL35" s="1">
        <f t="shared" si="47"/>
        <v>24395551.80774663</v>
      </c>
      <c r="BM35" s="1">
        <f t="shared" si="47"/>
        <v>29239200.261369824</v>
      </c>
      <c r="BN35" s="1">
        <f t="shared" si="47"/>
        <v>29393257.623562243</v>
      </c>
      <c r="BO35" s="1">
        <f t="shared" si="47"/>
        <v>28699829.806086898</v>
      </c>
      <c r="BP35" s="1">
        <f t="shared" si="47"/>
        <v>31617412.29008875</v>
      </c>
      <c r="BQ35" s="1">
        <f t="shared" si="47"/>
        <v>36577054.94996883</v>
      </c>
      <c r="BR35" s="1">
        <f t="shared" si="47"/>
        <v>39632795.147196785</v>
      </c>
      <c r="BS35" s="1">
        <f t="shared" si="47"/>
        <v>28089594.430012014</v>
      </c>
      <c r="BT35" s="1">
        <f t="shared" si="47"/>
        <v>32875549.005097453</v>
      </c>
      <c r="BU35" s="1">
        <f t="shared" si="47"/>
        <v>29817035.520031035</v>
      </c>
      <c r="BV35" s="1">
        <f t="shared" si="47"/>
        <v>28768267.377791673</v>
      </c>
      <c r="BW35" s="1">
        <f t="shared" si="47"/>
        <v>31850515.727846157</v>
      </c>
      <c r="BY35" s="1">
        <f t="shared" ref="BY35:CL35" si="48">B12*B9</f>
        <v>4821502.4786215508</v>
      </c>
      <c r="BZ35" s="1">
        <f t="shared" si="48"/>
        <v>5500875.4037849605</v>
      </c>
      <c r="CA35" s="38">
        <f t="shared" si="48"/>
        <v>5389172.4911865508</v>
      </c>
      <c r="CB35" s="1">
        <f t="shared" si="48"/>
        <v>6169521.0231717816</v>
      </c>
      <c r="CC35" s="1">
        <f t="shared" si="48"/>
        <v>5746466.2589927465</v>
      </c>
      <c r="CD35" s="1">
        <f t="shared" si="48"/>
        <v>8558340.4242387619</v>
      </c>
      <c r="CE35" s="1">
        <f t="shared" si="48"/>
        <v>8330252.6180457976</v>
      </c>
      <c r="CF35" s="1">
        <f t="shared" si="48"/>
        <v>10330321.473239107</v>
      </c>
      <c r="CG35" s="1">
        <f t="shared" si="48"/>
        <v>10955511.859250184</v>
      </c>
      <c r="CH35" s="1">
        <f t="shared" si="48"/>
        <v>10905246.009563245</v>
      </c>
      <c r="CI35" s="1">
        <f t="shared" si="48"/>
        <v>7074295.1169477412</v>
      </c>
      <c r="CJ35" s="1">
        <f t="shared" si="48"/>
        <v>6237538.3764965069</v>
      </c>
      <c r="CK35" s="1">
        <f t="shared" si="48"/>
        <v>6526954.7301089857</v>
      </c>
      <c r="CL35" s="1">
        <f t="shared" si="48"/>
        <v>7535901.4182520267</v>
      </c>
    </row>
    <row r="36" spans="1:90" x14ac:dyDescent="0.35">
      <c r="A36" s="63" t="s">
        <v>69</v>
      </c>
      <c r="B36" s="1">
        <f>B52</f>
        <v>1818589.6057254232</v>
      </c>
      <c r="C36" s="1">
        <f t="shared" ref="C36:N36" si="49">C52</f>
        <v>250946.28735609018</v>
      </c>
      <c r="D36" s="1">
        <f t="shared" si="49"/>
        <v>5484837.6969195595</v>
      </c>
      <c r="E36" s="1">
        <f t="shared" si="49"/>
        <v>-2127337.4163249047</v>
      </c>
      <c r="F36" s="1">
        <f t="shared" si="49"/>
        <v>7582940.1506125424</v>
      </c>
      <c r="G36" s="1">
        <f t="shared" si="49"/>
        <v>3900130.7628681273</v>
      </c>
      <c r="H36" s="1">
        <f t="shared" si="49"/>
        <v>971550.35544125992</v>
      </c>
      <c r="I36" s="1">
        <f t="shared" si="49"/>
        <v>4795135.4931837516</v>
      </c>
      <c r="J36" s="1">
        <f t="shared" si="49"/>
        <v>1486978.591887302</v>
      </c>
      <c r="K36" s="1">
        <f t="shared" si="49"/>
        <v>6676203.4423177047</v>
      </c>
      <c r="L36" s="1">
        <f t="shared" si="49"/>
        <v>10475670.695531407</v>
      </c>
      <c r="M36" s="1">
        <f t="shared" si="49"/>
        <v>13154083.222367393</v>
      </c>
      <c r="N36" s="1">
        <f t="shared" si="49"/>
        <v>7405589.123413261</v>
      </c>
      <c r="O36" s="1">
        <f t="shared" ref="O36" si="50">O52</f>
        <v>6617237.9587751916</v>
      </c>
      <c r="Q36" s="1">
        <f>Q52</f>
        <v>171355.06200756511</v>
      </c>
      <c r="R36" s="1">
        <f t="shared" ref="R36:AC36" si="51">R52</f>
        <v>23433.017606396777</v>
      </c>
      <c r="S36" s="1">
        <f t="shared" si="51"/>
        <v>500071.8153457006</v>
      </c>
      <c r="T36" s="1">
        <f t="shared" si="51"/>
        <v>-199408.51778288526</v>
      </c>
      <c r="U36" s="1">
        <f t="shared" si="51"/>
        <v>717342.41278336057</v>
      </c>
      <c r="V36" s="1">
        <f t="shared" si="51"/>
        <v>300030.99032332341</v>
      </c>
      <c r="W36" s="1">
        <f t="shared" si="51"/>
        <v>75106.137767784458</v>
      </c>
      <c r="X36" s="1">
        <f t="shared" si="51"/>
        <v>400969.74592337816</v>
      </c>
      <c r="Y36" s="1">
        <f t="shared" si="51"/>
        <v>-69179.27300112274</v>
      </c>
      <c r="Z36" s="1">
        <f t="shared" si="51"/>
        <v>768469.19469270925</v>
      </c>
      <c r="AA36" s="1">
        <f t="shared" si="51"/>
        <v>1295261.4549716029</v>
      </c>
      <c r="AB36" s="1">
        <f t="shared" si="51"/>
        <v>1605386.3185947784</v>
      </c>
      <c r="AC36" s="1">
        <f t="shared" si="51"/>
        <v>871570.36038632877</v>
      </c>
      <c r="AD36" s="1">
        <f t="shared" ref="AD36" si="52">AD52</f>
        <v>738842.06806493946</v>
      </c>
      <c r="AF36" s="1">
        <f t="shared" ref="AF36:AR36" si="53">AF52</f>
        <v>1160051.3318154851</v>
      </c>
      <c r="AG36" s="1">
        <f t="shared" si="53"/>
        <v>160074.9140680928</v>
      </c>
      <c r="AH36" s="1">
        <f t="shared" si="53"/>
        <v>3498696.6026154491</v>
      </c>
      <c r="AI36" s="1">
        <f t="shared" si="53"/>
        <v>-1356996.9801099037</v>
      </c>
      <c r="AJ36" s="1">
        <f t="shared" si="53"/>
        <v>4837045.0337454062</v>
      </c>
      <c r="AK36" s="1">
        <f t="shared" si="53"/>
        <v>2487835.5575528741</v>
      </c>
      <c r="AL36" s="1">
        <f t="shared" si="53"/>
        <v>619737.55937412276</v>
      </c>
      <c r="AM36" s="1">
        <f t="shared" si="53"/>
        <v>3058745.7981673689</v>
      </c>
      <c r="AN36" s="1">
        <f t="shared" si="53"/>
        <v>5742169.950363474</v>
      </c>
      <c r="AO36" s="1">
        <f t="shared" si="53"/>
        <v>1832975.4306505378</v>
      </c>
      <c r="AP36" s="1">
        <f t="shared" si="53"/>
        <v>2876132.6958348211</v>
      </c>
      <c r="AQ36" s="1">
        <f t="shared" si="53"/>
        <v>4134244.1408950444</v>
      </c>
      <c r="AR36" s="1">
        <f t="shared" si="53"/>
        <v>2530898.5215086238</v>
      </c>
      <c r="AS36" s="1">
        <f t="shared" ref="AS36" si="54">AS52</f>
        <v>2443242.4013352757</v>
      </c>
      <c r="AU36" s="1">
        <f>AU52</f>
        <v>0</v>
      </c>
      <c r="AV36" s="1">
        <f t="shared" ref="AV36:BG36" si="55">AV52</f>
        <v>0</v>
      </c>
      <c r="AW36" s="1">
        <f t="shared" si="55"/>
        <v>0</v>
      </c>
      <c r="AX36" s="1">
        <f t="shared" si="55"/>
        <v>0</v>
      </c>
      <c r="AY36" s="1">
        <f t="shared" si="55"/>
        <v>0</v>
      </c>
      <c r="AZ36" s="1">
        <f t="shared" si="55"/>
        <v>0</v>
      </c>
      <c r="BA36" s="1">
        <f t="shared" si="55"/>
        <v>0</v>
      </c>
      <c r="BB36" s="1">
        <f t="shared" si="55"/>
        <v>0</v>
      </c>
      <c r="BC36" s="1">
        <f t="shared" si="55"/>
        <v>0</v>
      </c>
      <c r="BD36" s="1">
        <f t="shared" si="55"/>
        <v>0</v>
      </c>
      <c r="BE36" s="1">
        <f t="shared" si="55"/>
        <v>0</v>
      </c>
      <c r="BF36" s="1">
        <f t="shared" si="55"/>
        <v>53.41340460487644</v>
      </c>
      <c r="BG36" s="1">
        <f t="shared" si="55"/>
        <v>109.93069817921469</v>
      </c>
      <c r="BH36" s="1">
        <f t="shared" ref="BH36" si="56">BH52</f>
        <v>775.26976641953013</v>
      </c>
      <c r="BJ36" s="1">
        <f>BJ52</f>
        <v>900245.97037000558</v>
      </c>
      <c r="BK36" s="1">
        <f t="shared" ref="BK36:BV36" si="57">BK52</f>
        <v>123816.38201398715</v>
      </c>
      <c r="BL36" s="1">
        <f t="shared" si="57"/>
        <v>2682944.3483095872</v>
      </c>
      <c r="BM36" s="1">
        <f t="shared" si="57"/>
        <v>-1051087.030148441</v>
      </c>
      <c r="BN36" s="1">
        <f t="shared" si="57"/>
        <v>3759213.9792781495</v>
      </c>
      <c r="BO36" s="1">
        <f t="shared" si="57"/>
        <v>1800914.0190992926</v>
      </c>
      <c r="BP36" s="1">
        <f t="shared" si="57"/>
        <v>449325.02286083082</v>
      </c>
      <c r="BQ36" s="1">
        <f t="shared" si="57"/>
        <v>2275906.6487957137</v>
      </c>
      <c r="BR36" s="1">
        <f t="shared" si="57"/>
        <v>4193156.5460837809</v>
      </c>
      <c r="BS36" s="1">
        <f t="shared" si="57"/>
        <v>1573164.7362234422</v>
      </c>
      <c r="BT36" s="1">
        <f t="shared" si="57"/>
        <v>2541349.5907381126</v>
      </c>
      <c r="BU36" s="1">
        <f t="shared" si="57"/>
        <v>3335573.1405271334</v>
      </c>
      <c r="BV36" s="1">
        <f t="shared" si="57"/>
        <v>1964659.0315345193</v>
      </c>
      <c r="BW36" s="1">
        <f t="shared" ref="BW36" si="58">BW52</f>
        <v>1894145.4456297369</v>
      </c>
      <c r="BY36" s="1">
        <f>BY52</f>
        <v>255508.02961614844</v>
      </c>
      <c r="BZ36" s="1">
        <f t="shared" ref="BZ36:CK36" si="59">BZ52</f>
        <v>31429.984809145484</v>
      </c>
      <c r="CA36" s="38">
        <f t="shared" si="59"/>
        <v>592683.86266643752</v>
      </c>
      <c r="CB36" s="1">
        <f t="shared" si="59"/>
        <v>-221781.15241583725</v>
      </c>
      <c r="CC36" s="1">
        <f t="shared" si="59"/>
        <v>734937.12636121735</v>
      </c>
      <c r="CD36" s="1">
        <f t="shared" si="59"/>
        <v>537035.77179286571</v>
      </c>
      <c r="CE36" s="1">
        <f t="shared" si="59"/>
        <v>118383.84854832802</v>
      </c>
      <c r="CF36" s="1">
        <f t="shared" si="59"/>
        <v>642775.84286927141</v>
      </c>
      <c r="CG36" s="1">
        <f t="shared" si="59"/>
        <v>695434.69680009119</v>
      </c>
      <c r="CH36" s="1">
        <f t="shared" si="59"/>
        <v>610751.02044750424</v>
      </c>
      <c r="CI36" s="1">
        <f t="shared" si="59"/>
        <v>546858.00068093918</v>
      </c>
      <c r="CJ36" s="1">
        <f t="shared" si="59"/>
        <v>697781.154591028</v>
      </c>
      <c r="CK36" s="1">
        <f t="shared" si="59"/>
        <v>445742.53953245754</v>
      </c>
      <c r="CL36" s="1">
        <f t="shared" ref="CL36" si="60">CL52</f>
        <v>448158.93946789065</v>
      </c>
    </row>
    <row r="37" spans="1:90" x14ac:dyDescent="0.35">
      <c r="A37" s="63" t="s">
        <v>70</v>
      </c>
      <c r="B37" s="1">
        <f>-B36*WACC!C43</f>
        <v>-727435.84229016933</v>
      </c>
      <c r="C37" s="1">
        <f>-C36*WACC!D43</f>
        <v>-100378.51494243607</v>
      </c>
      <c r="D37" s="1">
        <f>-D36*WACC!E43</f>
        <v>-2193935.078767824</v>
      </c>
      <c r="E37" s="1">
        <f>-E36*WACC!F43</f>
        <v>850934.96652996191</v>
      </c>
      <c r="F37" s="1">
        <f>-F36*WACC!G43</f>
        <v>-3033176.0602450171</v>
      </c>
      <c r="G37" s="1">
        <f>-G36*WACC!H43</f>
        <v>-1560052.3051472511</v>
      </c>
      <c r="H37" s="1">
        <f>-H36*WACC!I43</f>
        <v>-388620.14217650401</v>
      </c>
      <c r="I37" s="1">
        <f>-I36*WACC!J43</f>
        <v>-1918054.1972735007</v>
      </c>
      <c r="J37" s="1">
        <f>-J36*WACC!K43</f>
        <v>-594791.43675492087</v>
      </c>
      <c r="K37" s="1">
        <f>-K36*WACC!L43</f>
        <v>-2670481.376927082</v>
      </c>
      <c r="L37" s="1">
        <f>-L36*WACC!M43</f>
        <v>-4190268.2782125631</v>
      </c>
      <c r="M37" s="1">
        <f>-M36*WACC!N43</f>
        <v>-5261633.2889469573</v>
      </c>
      <c r="N37" s="1">
        <f>-N36*WACC!O43</f>
        <v>-2962235.6493653045</v>
      </c>
      <c r="O37" s="1">
        <f>-O36*WACC!P43</f>
        <v>-2646895.1835100767</v>
      </c>
      <c r="Q37" s="1">
        <f>-Q36*WACC!$C$43</f>
        <v>-68542.024803026041</v>
      </c>
      <c r="R37" s="1">
        <f>-R36*WACC!$D$43</f>
        <v>-9373.2070425587117</v>
      </c>
      <c r="S37" s="1">
        <f>-S36*WACC!$E$43</f>
        <v>-200028.72613828024</v>
      </c>
      <c r="T37" s="1">
        <f>-T36*WACC!$F$43</f>
        <v>79763.407113154113</v>
      </c>
      <c r="U37" s="1">
        <f>-U36*WACC!$G$43</f>
        <v>-286936.96511334425</v>
      </c>
      <c r="V37" s="1">
        <f>-V36*WACC!$H$43</f>
        <v>-120012.39612932937</v>
      </c>
      <c r="W37" s="1">
        <f>-W36*WACC!$I$43</f>
        <v>-30042.455107113783</v>
      </c>
      <c r="X37" s="1">
        <f>-X36*WACC!$J$43</f>
        <v>-160387.89836935129</v>
      </c>
      <c r="Y37" s="1">
        <f>-Y36*WACC!$K$43</f>
        <v>27671.709200449099</v>
      </c>
      <c r="Z37" s="1">
        <f>-Z36*WACC!$L$43</f>
        <v>-307387.67787708371</v>
      </c>
      <c r="AA37" s="1">
        <f>-AA36*WACC!M$43</f>
        <v>-518104.58198864118</v>
      </c>
      <c r="AB37" s="1">
        <f>-AB36*WACC!N$43</f>
        <v>-642154.52743791137</v>
      </c>
      <c r="AC37" s="1">
        <f>-AC36*WACC!O$43</f>
        <v>-348628.14415453153</v>
      </c>
      <c r="AD37" s="1">
        <f>-AD36*WACC!P$43</f>
        <v>-295536.82722597581</v>
      </c>
      <c r="AF37" s="1">
        <f>-AF36*WACC!$C$43</f>
        <v>-464020.53272619407</v>
      </c>
      <c r="AG37" s="1">
        <f>-AG36*WACC!$D$43</f>
        <v>-64029.965627237121</v>
      </c>
      <c r="AH37" s="1">
        <f>-AH36*WACC!$E$43</f>
        <v>-1399478.6410461797</v>
      </c>
      <c r="AI37" s="1">
        <f>-AI36*WACC!$F$43</f>
        <v>542798.79204396147</v>
      </c>
      <c r="AJ37" s="1">
        <f>-AJ36*WACC!$G$43</f>
        <v>-1934818.0134981626</v>
      </c>
      <c r="AK37" s="1">
        <f>-AK36*WACC!$H$43</f>
        <v>-995134.22302114964</v>
      </c>
      <c r="AL37" s="1">
        <f>-AL36*WACC!$I$43</f>
        <v>-247895.02374964912</v>
      </c>
      <c r="AM37" s="1">
        <f>-AM36*WACC!$J$43</f>
        <v>-1223498.3192669477</v>
      </c>
      <c r="AN37" s="1">
        <f>-AN36*WACC!$K$43</f>
        <v>-2296867.9801453897</v>
      </c>
      <c r="AO37" s="1">
        <f>-AO36*WACC!$L$43</f>
        <v>-733190.17226021516</v>
      </c>
      <c r="AP37" s="1">
        <f>-AP36*WACC!M$43</f>
        <v>-1150453.0783339285</v>
      </c>
      <c r="AQ37" s="1">
        <f>-AQ36*WACC!N$43</f>
        <v>-1653697.6563580178</v>
      </c>
      <c r="AR37" s="1">
        <f>-AR36*WACC!O$43</f>
        <v>-1012359.4086034496</v>
      </c>
      <c r="AS37" s="1">
        <f>-AS36*WACC!P$43</f>
        <v>-977296.96053411032</v>
      </c>
      <c r="AU37" s="38">
        <f>-AU36*WACC!C43</f>
        <v>0</v>
      </c>
      <c r="AV37" s="38">
        <f>-AV36*WACC!D43</f>
        <v>0</v>
      </c>
      <c r="AW37" s="38">
        <f>-AW36*WACC!E43</f>
        <v>0</v>
      </c>
      <c r="AX37" s="38">
        <f>-AX36*WACC!F43</f>
        <v>0</v>
      </c>
      <c r="AY37" s="38">
        <f>-AY36*WACC!G43</f>
        <v>0</v>
      </c>
      <c r="AZ37" s="38">
        <f>-AZ36*WACC!H43</f>
        <v>0</v>
      </c>
      <c r="BA37" s="38">
        <f>-BA36*WACC!I43</f>
        <v>0</v>
      </c>
      <c r="BB37" s="38">
        <f>-BB36*WACC!J43</f>
        <v>0</v>
      </c>
      <c r="BC37" s="38">
        <f>-BC36*WACC!K43</f>
        <v>0</v>
      </c>
      <c r="BD37" s="38">
        <f>-BD36*WACC!L43</f>
        <v>0</v>
      </c>
      <c r="BE37" s="38">
        <f>-BE36*WACC!M43</f>
        <v>0</v>
      </c>
      <c r="BF37" s="38">
        <f>-BF36*WACC!N43</f>
        <v>-21.365361841950577</v>
      </c>
      <c r="BG37" s="38">
        <f>-BG36*WACC!O43</f>
        <v>-43.972279271685878</v>
      </c>
      <c r="BH37" s="38">
        <f>-BH36*WACC!P43</f>
        <v>-310.10790656781205</v>
      </c>
      <c r="BJ37" s="38">
        <f>-BJ36*WACC!C43</f>
        <v>-360098.38814800227</v>
      </c>
      <c r="BK37" s="38">
        <f>-BK36*WACC!D43</f>
        <v>-49526.552805594867</v>
      </c>
      <c r="BL37" s="38">
        <f>-BL36*WACC!E43</f>
        <v>-1073177.7393238349</v>
      </c>
      <c r="BM37" s="38">
        <f>-BM36*WACC!F43</f>
        <v>420434.81205937639</v>
      </c>
      <c r="BN37" s="38">
        <f>-BN36*WACC!G43</f>
        <v>-1503685.5917112599</v>
      </c>
      <c r="BO37" s="38">
        <f>-BO36*WACC!H43</f>
        <v>-720365.60763971705</v>
      </c>
      <c r="BP37" s="38">
        <f>-BP36*WACC!I43</f>
        <v>-179730.00914433235</v>
      </c>
      <c r="BQ37" s="38">
        <f>-BQ36*WACC!J43</f>
        <v>-910362.65951828554</v>
      </c>
      <c r="BR37" s="38">
        <f>-BR36*WACC!K43</f>
        <v>-1677262.6184335125</v>
      </c>
      <c r="BS37" s="38">
        <f>-BS36*WACC!L43</f>
        <v>-629265.89448937692</v>
      </c>
      <c r="BT37" s="38">
        <f>-BT36*WACC!M43</f>
        <v>-1016539.8362952451</v>
      </c>
      <c r="BU37" s="38">
        <f>-BU36*WACC!N43</f>
        <v>-1334229.2562108533</v>
      </c>
      <c r="BV37" s="38">
        <f>-BV36*WACC!O43</f>
        <v>-785863.61261380778</v>
      </c>
      <c r="BW37" s="38">
        <f>-BW36*WACC!P43</f>
        <v>-757658.17825189477</v>
      </c>
      <c r="BY37" s="38">
        <f>-BY36*WACC!C43</f>
        <v>-102203.21184645938</v>
      </c>
      <c r="BZ37" s="38">
        <f>-BZ36*WACC!D43</f>
        <v>-12571.993923658194</v>
      </c>
      <c r="CA37" s="38">
        <f>-CA36*WACC!E43</f>
        <v>-237073.54506657502</v>
      </c>
      <c r="CB37" s="38">
        <f>-CB36*WACC!F43</f>
        <v>88712.460966334911</v>
      </c>
      <c r="CC37" s="38">
        <f>-CC36*WACC!G43</f>
        <v>-293974.85054448695</v>
      </c>
      <c r="CD37" s="38">
        <f>-CD36*WACC!H43</f>
        <v>-214814.30871714628</v>
      </c>
      <c r="CE37" s="38">
        <f>-CE36*WACC!I43</f>
        <v>-47353.53941933121</v>
      </c>
      <c r="CF37" s="38">
        <f>-CF36*WACC!J43</f>
        <v>-257110.33714770857</v>
      </c>
      <c r="CG37" s="38">
        <f>-CG36*WACC!K43</f>
        <v>-278173.87872003647</v>
      </c>
      <c r="CH37" s="38">
        <f>-CH36*WACC!L43</f>
        <v>-244300.40817900171</v>
      </c>
      <c r="CI37" s="38">
        <f>-CI36*WACC!M43</f>
        <v>-218743.20027237569</v>
      </c>
      <c r="CJ37" s="38">
        <f>-CJ36*WACC!N43</f>
        <v>-279112.46183641121</v>
      </c>
      <c r="CK37" s="38">
        <f>-CK36*WACC!O43</f>
        <v>-178297.01581298304</v>
      </c>
      <c r="CL37" s="38">
        <f>-CL36*WACC!P43</f>
        <v>-179263.57578715627</v>
      </c>
    </row>
    <row r="38" spans="1:90" x14ac:dyDescent="0.35">
      <c r="A38" s="62" t="s">
        <v>71</v>
      </c>
      <c r="B38" s="1">
        <f>B36+B37</f>
        <v>1091153.7634352539</v>
      </c>
      <c r="C38" s="1">
        <f t="shared" ref="C38:N38" si="61">C36+C37</f>
        <v>150567.77241365411</v>
      </c>
      <c r="D38" s="1">
        <f t="shared" si="61"/>
        <v>3290902.6181517355</v>
      </c>
      <c r="E38" s="1">
        <f t="shared" si="61"/>
        <v>-1276402.4497949427</v>
      </c>
      <c r="F38" s="1">
        <f t="shared" si="61"/>
        <v>4549764.0903675258</v>
      </c>
      <c r="G38" s="1">
        <f t="shared" si="61"/>
        <v>2340078.4577208762</v>
      </c>
      <c r="H38" s="1">
        <f t="shared" si="61"/>
        <v>582930.2132647559</v>
      </c>
      <c r="I38" s="1">
        <f t="shared" si="61"/>
        <v>2877081.2959102509</v>
      </c>
      <c r="J38" s="1">
        <f t="shared" si="61"/>
        <v>892187.15513238113</v>
      </c>
      <c r="K38" s="1">
        <f t="shared" si="61"/>
        <v>4005722.0653906227</v>
      </c>
      <c r="L38" s="1">
        <f t="shared" si="61"/>
        <v>6285402.4173188442</v>
      </c>
      <c r="M38" s="1">
        <f t="shared" si="61"/>
        <v>7892449.9334204355</v>
      </c>
      <c r="N38" s="1">
        <f t="shared" si="61"/>
        <v>4443353.474047957</v>
      </c>
      <c r="O38" s="1">
        <f t="shared" ref="O38" si="62">O36+O37</f>
        <v>3970342.7752651148</v>
      </c>
      <c r="Q38" s="1">
        <f t="shared" ref="Q38:AC38" si="63">Q36+Q37</f>
        <v>102813.03720453907</v>
      </c>
      <c r="R38" s="1">
        <f t="shared" si="63"/>
        <v>14059.810563838066</v>
      </c>
      <c r="S38" s="1">
        <f t="shared" si="63"/>
        <v>300043.08920742036</v>
      </c>
      <c r="T38" s="1">
        <f t="shared" si="63"/>
        <v>-119645.11066973115</v>
      </c>
      <c r="U38" s="1">
        <f t="shared" si="63"/>
        <v>430405.44767001632</v>
      </c>
      <c r="V38" s="1">
        <f t="shared" si="63"/>
        <v>180018.59419399404</v>
      </c>
      <c r="W38" s="1">
        <f t="shared" si="63"/>
        <v>45063.682660670675</v>
      </c>
      <c r="X38" s="1">
        <f t="shared" si="63"/>
        <v>240581.84755402687</v>
      </c>
      <c r="Y38" s="1">
        <f t="shared" si="63"/>
        <v>-41507.563800673641</v>
      </c>
      <c r="Z38" s="1">
        <f t="shared" si="63"/>
        <v>461081.51681562554</v>
      </c>
      <c r="AA38" s="1">
        <f t="shared" si="63"/>
        <v>777156.87298296171</v>
      </c>
      <c r="AB38" s="1">
        <f t="shared" si="63"/>
        <v>963231.79115686705</v>
      </c>
      <c r="AC38" s="1">
        <f t="shared" si="63"/>
        <v>522942.21623179724</v>
      </c>
      <c r="AD38" s="1">
        <f t="shared" ref="AD38" si="64">AD36+AD37</f>
        <v>443305.24083896365</v>
      </c>
      <c r="AF38" s="1">
        <f t="shared" ref="AF38:AR38" si="65">AF36+AF37</f>
        <v>696030.79908929113</v>
      </c>
      <c r="AG38" s="1">
        <f t="shared" si="65"/>
        <v>96044.948440855675</v>
      </c>
      <c r="AH38" s="1">
        <f t="shared" si="65"/>
        <v>2099217.9615692692</v>
      </c>
      <c r="AI38" s="1">
        <f t="shared" si="65"/>
        <v>-814198.18806594226</v>
      </c>
      <c r="AJ38" s="1">
        <f t="shared" si="65"/>
        <v>2902227.0202472433</v>
      </c>
      <c r="AK38" s="1">
        <f t="shared" si="65"/>
        <v>1492701.3345317245</v>
      </c>
      <c r="AL38" s="1">
        <f t="shared" si="65"/>
        <v>371842.53562447365</v>
      </c>
      <c r="AM38" s="1">
        <f t="shared" si="65"/>
        <v>1835247.4789004212</v>
      </c>
      <c r="AN38" s="1">
        <f t="shared" si="65"/>
        <v>3445301.9702180843</v>
      </c>
      <c r="AO38" s="1">
        <f t="shared" si="65"/>
        <v>1099785.2583903228</v>
      </c>
      <c r="AP38" s="1">
        <f t="shared" si="65"/>
        <v>1725679.6175008926</v>
      </c>
      <c r="AQ38" s="1">
        <f t="shared" si="65"/>
        <v>2480546.4845370268</v>
      </c>
      <c r="AR38" s="1">
        <f t="shared" si="65"/>
        <v>1518539.1129051743</v>
      </c>
      <c r="AS38" s="1">
        <f t="shared" ref="AS38" si="66">AS36+AS37</f>
        <v>1465945.4408011655</v>
      </c>
      <c r="AU38" s="1">
        <f>AU36+AU37</f>
        <v>0</v>
      </c>
      <c r="AV38" s="1">
        <f t="shared" ref="AV38:BG38" si="67">AV36+AV37</f>
        <v>0</v>
      </c>
      <c r="AW38" s="1">
        <f t="shared" si="67"/>
        <v>0</v>
      </c>
      <c r="AX38" s="1">
        <f t="shared" si="67"/>
        <v>0</v>
      </c>
      <c r="AY38" s="1">
        <f t="shared" si="67"/>
        <v>0</v>
      </c>
      <c r="AZ38" s="1">
        <f t="shared" si="67"/>
        <v>0</v>
      </c>
      <c r="BA38" s="1">
        <f t="shared" si="67"/>
        <v>0</v>
      </c>
      <c r="BB38" s="1">
        <f t="shared" si="67"/>
        <v>0</v>
      </c>
      <c r="BC38" s="1">
        <f t="shared" si="67"/>
        <v>0</v>
      </c>
      <c r="BD38" s="1">
        <f t="shared" si="67"/>
        <v>0</v>
      </c>
      <c r="BE38" s="1">
        <f t="shared" si="67"/>
        <v>0</v>
      </c>
      <c r="BF38" s="1">
        <f t="shared" si="67"/>
        <v>32.04804276292586</v>
      </c>
      <c r="BG38" s="1">
        <f t="shared" si="67"/>
        <v>65.958418907528809</v>
      </c>
      <c r="BH38" s="1">
        <f t="shared" ref="BH38" si="68">BH36+BH37</f>
        <v>465.16185985171808</v>
      </c>
      <c r="BJ38" s="1">
        <f>BJ36+BJ37</f>
        <v>540147.58222200326</v>
      </c>
      <c r="BK38" s="1">
        <f t="shared" ref="BK38:BV38" si="69">BK36+BK37</f>
        <v>74289.829208392286</v>
      </c>
      <c r="BL38" s="1">
        <f t="shared" si="69"/>
        <v>1609766.6089857523</v>
      </c>
      <c r="BM38" s="1">
        <f t="shared" si="69"/>
        <v>-630652.21808906458</v>
      </c>
      <c r="BN38" s="1">
        <f t="shared" si="69"/>
        <v>2255528.3875668896</v>
      </c>
      <c r="BO38" s="1">
        <f t="shared" si="69"/>
        <v>1080548.4114595754</v>
      </c>
      <c r="BP38" s="1">
        <f t="shared" si="69"/>
        <v>269595.01371649851</v>
      </c>
      <c r="BQ38" s="1">
        <f t="shared" si="69"/>
        <v>1365543.989277428</v>
      </c>
      <c r="BR38" s="1">
        <f t="shared" si="69"/>
        <v>2515893.9276502682</v>
      </c>
      <c r="BS38" s="1">
        <f t="shared" si="69"/>
        <v>943898.84173406532</v>
      </c>
      <c r="BT38" s="1">
        <f t="shared" si="69"/>
        <v>1524809.7544428674</v>
      </c>
      <c r="BU38" s="1">
        <f t="shared" si="69"/>
        <v>2001343.88431628</v>
      </c>
      <c r="BV38" s="1">
        <f t="shared" si="69"/>
        <v>1178795.4189207116</v>
      </c>
      <c r="BW38" s="1">
        <f t="shared" ref="BW38" si="70">BW36+BW37</f>
        <v>1136487.2673778422</v>
      </c>
      <c r="BY38" s="1">
        <f>BY36+BY37</f>
        <v>153304.81776968908</v>
      </c>
      <c r="BZ38" s="1">
        <f t="shared" ref="BZ38:CK38" si="71">BZ36+BZ37</f>
        <v>18857.990885487292</v>
      </c>
      <c r="CA38" s="38">
        <f t="shared" si="71"/>
        <v>355610.31759986246</v>
      </c>
      <c r="CB38" s="1">
        <f t="shared" si="71"/>
        <v>-133068.69144950234</v>
      </c>
      <c r="CC38" s="1">
        <f t="shared" si="71"/>
        <v>440962.2758167304</v>
      </c>
      <c r="CD38" s="1">
        <f t="shared" si="71"/>
        <v>322221.46307571942</v>
      </c>
      <c r="CE38" s="1">
        <f t="shared" si="71"/>
        <v>71030.309128996814</v>
      </c>
      <c r="CF38" s="1">
        <f t="shared" si="71"/>
        <v>385665.50572156283</v>
      </c>
      <c r="CG38" s="1">
        <f t="shared" si="71"/>
        <v>417260.81808005471</v>
      </c>
      <c r="CH38" s="1">
        <f t="shared" si="71"/>
        <v>366450.61226850253</v>
      </c>
      <c r="CI38" s="1">
        <f t="shared" si="71"/>
        <v>328114.80040856346</v>
      </c>
      <c r="CJ38" s="1">
        <f t="shared" si="71"/>
        <v>418668.69275461679</v>
      </c>
      <c r="CK38" s="1">
        <f t="shared" si="71"/>
        <v>267445.5237194745</v>
      </c>
      <c r="CL38" s="1">
        <f t="shared" ref="CL38" si="72">CL36+CL37</f>
        <v>268895.36368073442</v>
      </c>
    </row>
    <row r="39" spans="1:90" x14ac:dyDescent="0.35">
      <c r="A39" s="61" t="s">
        <v>72</v>
      </c>
      <c r="B39" s="1">
        <f>B33-B34+B35+B38</f>
        <v>78977022.887736395</v>
      </c>
      <c r="C39" s="1">
        <f t="shared" ref="C39:N39" si="73">C33-C34+C35+C38</f>
        <v>87457370.173897177</v>
      </c>
      <c r="D39" s="1">
        <f t="shared" si="73"/>
        <v>118016192.74141352</v>
      </c>
      <c r="E39" s="1">
        <f t="shared" si="73"/>
        <v>112893184.16291964</v>
      </c>
      <c r="F39" s="1">
        <f t="shared" si="73"/>
        <v>151732757.02061251</v>
      </c>
      <c r="G39" s="1">
        <f t="shared" si="73"/>
        <v>157664283.36866853</v>
      </c>
      <c r="H39" s="1">
        <f t="shared" si="73"/>
        <v>158270507.35527685</v>
      </c>
      <c r="I39" s="1">
        <f t="shared" si="73"/>
        <v>174802210.43343818</v>
      </c>
      <c r="J39" s="1">
        <f t="shared" si="73"/>
        <v>184707487.6459294</v>
      </c>
      <c r="K39" s="1">
        <f t="shared" si="73"/>
        <v>260161080.39172211</v>
      </c>
      <c r="L39" s="1">
        <f t="shared" si="73"/>
        <v>329504781.05159664</v>
      </c>
      <c r="M39" s="1">
        <f t="shared" si="73"/>
        <v>293094004.6674937</v>
      </c>
      <c r="N39" s="1">
        <f t="shared" si="73"/>
        <v>265293971.41422415</v>
      </c>
      <c r="O39" s="1">
        <f t="shared" ref="O39" si="74">O33-O34+O35+O38</f>
        <v>269866699.2436654</v>
      </c>
      <c r="Q39" s="1">
        <f t="shared" ref="Q39:AC39" si="75">Q33-Q34+Q35+Q38</f>
        <v>7507064.8616039902</v>
      </c>
      <c r="R39" s="1">
        <f t="shared" si="75"/>
        <v>8407518.9587243963</v>
      </c>
      <c r="S39" s="1">
        <f t="shared" si="75"/>
        <v>11229284.956629371</v>
      </c>
      <c r="T39" s="1">
        <f t="shared" si="75"/>
        <v>11205826.176536819</v>
      </c>
      <c r="U39" s="1">
        <f t="shared" si="75"/>
        <v>15164190.347033568</v>
      </c>
      <c r="V39" s="1">
        <f t="shared" si="75"/>
        <v>12096101.293389531</v>
      </c>
      <c r="W39" s="1">
        <f t="shared" si="75"/>
        <v>12699615.613905918</v>
      </c>
      <c r="X39" s="1">
        <f t="shared" si="75"/>
        <v>15336746.77540951</v>
      </c>
      <c r="Y39" s="1">
        <f t="shared" si="75"/>
        <v>18916340.733715106</v>
      </c>
      <c r="Z39" s="1">
        <f t="shared" si="75"/>
        <v>32046971.327451292</v>
      </c>
      <c r="AA39" s="1">
        <f t="shared" si="75"/>
        <v>36344054.48968406</v>
      </c>
      <c r="AB39" s="1">
        <f t="shared" si="75"/>
        <v>35085569.51111237</v>
      </c>
      <c r="AC39" s="1">
        <f t="shared" si="75"/>
        <v>30979274.612753924</v>
      </c>
      <c r="AD39" s="1">
        <f t="shared" ref="AD39" si="76">AD33-AD34+AD35+AD38</f>
        <v>29792624.931958787</v>
      </c>
      <c r="AF39" s="1">
        <f t="shared" ref="AF39:AR39" si="77">AF33-AF34+AF35+AF38</f>
        <v>50378271.323724501</v>
      </c>
      <c r="AG39" s="1">
        <f t="shared" si="77"/>
        <v>55787759.05674424</v>
      </c>
      <c r="AH39" s="1">
        <f t="shared" si="77"/>
        <v>75280778.65091455</v>
      </c>
      <c r="AI39" s="1">
        <f t="shared" si="77"/>
        <v>72012887.475426793</v>
      </c>
      <c r="AJ39" s="1">
        <f t="shared" si="77"/>
        <v>96788074.839779168</v>
      </c>
      <c r="AK39" s="1">
        <f t="shared" si="77"/>
        <v>100571707.50659883</v>
      </c>
      <c r="AL39" s="1">
        <f t="shared" si="77"/>
        <v>100958408.79468995</v>
      </c>
      <c r="AM39" s="1">
        <f t="shared" si="77"/>
        <v>111503736.95043357</v>
      </c>
      <c r="AN39" s="1">
        <f t="shared" si="77"/>
        <v>113701214.0607111</v>
      </c>
      <c r="AO39" s="1">
        <f t="shared" si="77"/>
        <v>71428151.117572457</v>
      </c>
      <c r="AP39" s="1">
        <f t="shared" si="77"/>
        <v>90466711.083295837</v>
      </c>
      <c r="AQ39" s="1">
        <f t="shared" si="77"/>
        <v>92117569.202209607</v>
      </c>
      <c r="AR39" s="1">
        <f t="shared" si="77"/>
        <v>90665591.734576777</v>
      </c>
      <c r="AS39" s="1">
        <f t="shared" ref="AS39" si="78">AS33-AS34+AS35+AS38</f>
        <v>99641234.969668016</v>
      </c>
      <c r="AU39" s="1">
        <f t="shared" ref="AU39:BG39" si="79">AU33-AU34+AU35+AU38</f>
        <v>0</v>
      </c>
      <c r="AV39" s="1">
        <f t="shared" si="79"/>
        <v>0</v>
      </c>
      <c r="AW39" s="1">
        <f t="shared" si="79"/>
        <v>0</v>
      </c>
      <c r="AX39" s="1">
        <f t="shared" si="79"/>
        <v>0</v>
      </c>
      <c r="AY39" s="1">
        <f t="shared" si="79"/>
        <v>0</v>
      </c>
      <c r="AZ39" s="1">
        <f t="shared" si="79"/>
        <v>0</v>
      </c>
      <c r="BA39" s="1">
        <f t="shared" si="79"/>
        <v>0</v>
      </c>
      <c r="BB39" s="1">
        <f t="shared" si="79"/>
        <v>0</v>
      </c>
      <c r="BC39" s="1">
        <f t="shared" si="79"/>
        <v>0</v>
      </c>
      <c r="BD39" s="1">
        <f t="shared" si="79"/>
        <v>0</v>
      </c>
      <c r="BE39" s="1">
        <f t="shared" si="79"/>
        <v>0</v>
      </c>
      <c r="BF39" s="1">
        <f t="shared" si="79"/>
        <v>1167.3450174472268</v>
      </c>
      <c r="BG39" s="1">
        <f t="shared" si="79"/>
        <v>3907.3991522108777</v>
      </c>
      <c r="BH39" s="1">
        <f t="shared" ref="BH39" si="80">BH33-BH34+BH35+BH38</f>
        <v>31261.51361754107</v>
      </c>
      <c r="BJ39" s="1">
        <f t="shared" ref="BJ39:BV39" si="81">BJ33-BJ34+BJ35+BJ38</f>
        <v>39221568.343699738</v>
      </c>
      <c r="BK39" s="1">
        <f t="shared" si="81"/>
        <v>43614581.887681179</v>
      </c>
      <c r="BL39" s="1">
        <f t="shared" si="81"/>
        <v>58631126.111099035</v>
      </c>
      <c r="BM39" s="1">
        <f t="shared" si="81"/>
        <v>56978447.898921236</v>
      </c>
      <c r="BN39" s="1">
        <f t="shared" si="81"/>
        <v>76779578.115085483</v>
      </c>
      <c r="BO39" s="1">
        <f t="shared" si="81"/>
        <v>72739616.515927926</v>
      </c>
      <c r="BP39" s="1">
        <f t="shared" si="81"/>
        <v>74090656.221562907</v>
      </c>
      <c r="BQ39" s="1">
        <f t="shared" si="81"/>
        <v>84350477.619518429</v>
      </c>
      <c r="BR39" s="1">
        <f t="shared" si="81"/>
        <v>89306190.517338991</v>
      </c>
      <c r="BS39" s="1">
        <f t="shared" si="81"/>
        <v>63015636.020515457</v>
      </c>
      <c r="BT39" s="1">
        <f t="shared" si="81"/>
        <v>76353183.81008631</v>
      </c>
      <c r="BU39" s="1">
        <f t="shared" si="81"/>
        <v>73703732.356581494</v>
      </c>
      <c r="BV39" s="1">
        <f t="shared" si="81"/>
        <v>70137678.991265371</v>
      </c>
      <c r="BW39" s="1">
        <f t="shared" ref="BW39" si="82">BW33-BW34+BW35+BW38</f>
        <v>76842105.009985119</v>
      </c>
      <c r="BY39" s="1">
        <f t="shared" ref="BY39:CK39" si="83">BY33-BY34+BY35+BY38</f>
        <v>26961327.45707095</v>
      </c>
      <c r="BZ39" s="1">
        <f t="shared" si="83"/>
        <v>32043904.239780288</v>
      </c>
      <c r="CA39" s="38">
        <f t="shared" si="83"/>
        <v>36266313.598663226</v>
      </c>
      <c r="CB39" s="1">
        <f t="shared" si="83"/>
        <v>37277531.282377712</v>
      </c>
      <c r="CC39" s="1">
        <f t="shared" si="83"/>
        <v>41467104.990797088</v>
      </c>
      <c r="CD39" s="1">
        <f t="shared" si="83"/>
        <v>79113885.04277496</v>
      </c>
      <c r="CE39" s="1">
        <f t="shared" si="83"/>
        <v>50429957.55945497</v>
      </c>
      <c r="CF39" s="1">
        <f t="shared" si="83"/>
        <v>63864380.868338168</v>
      </c>
      <c r="CG39" s="1">
        <f t="shared" si="83"/>
        <v>57646446.70360443</v>
      </c>
      <c r="CH39" s="1">
        <f t="shared" si="83"/>
        <v>52706684.970143981</v>
      </c>
      <c r="CI39" s="1">
        <f t="shared" si="83"/>
        <v>35534068.194306828</v>
      </c>
      <c r="CJ39" s="1">
        <f t="shared" si="83"/>
        <v>61207509.817540251</v>
      </c>
      <c r="CK39" s="1">
        <f t="shared" si="83"/>
        <v>63758357.835311547</v>
      </c>
      <c r="CL39" s="1">
        <f t="shared" ref="CL39" si="84">CL33-CL34+CL35+CL38</f>
        <v>63159592.511142083</v>
      </c>
    </row>
    <row r="40" spans="1:90"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59" t="s">
        <v>74</v>
      </c>
      <c r="B43" s="1">
        <f>B35</f>
        <v>34317255.331557624</v>
      </c>
      <c r="C43" s="1">
        <f t="shared" ref="C43:N43" si="85">C35</f>
        <v>43920614.921417646</v>
      </c>
      <c r="D43" s="1">
        <f t="shared" si="85"/>
        <v>49872686.429962136</v>
      </c>
      <c r="E43" s="1">
        <f t="shared" si="85"/>
        <v>59178396.227232926</v>
      </c>
      <c r="F43" s="1">
        <f t="shared" si="85"/>
        <v>59290935.450768568</v>
      </c>
      <c r="G43" s="1">
        <f t="shared" si="85"/>
        <v>62153488.688916855</v>
      </c>
      <c r="H43" s="1">
        <f t="shared" si="85"/>
        <v>68364561.477097452</v>
      </c>
      <c r="I43" s="1">
        <f t="shared" si="85"/>
        <v>77064643.455185875</v>
      </c>
      <c r="J43" s="1">
        <f t="shared" si="85"/>
        <v>80429621.609270811</v>
      </c>
      <c r="K43" s="1">
        <f t="shared" si="85"/>
        <v>119206744.6649908</v>
      </c>
      <c r="L43" s="1">
        <f t="shared" si="85"/>
        <v>135515958.35824397</v>
      </c>
      <c r="M43" s="1">
        <f t="shared" si="85"/>
        <v>117585719.20050567</v>
      </c>
      <c r="N43" s="1">
        <f t="shared" si="85"/>
        <v>108439156.39957941</v>
      </c>
      <c r="O43" s="1">
        <f t="shared" ref="O43" si="86">O35</f>
        <v>111270463.50487474</v>
      </c>
      <c r="Q43" s="1">
        <f t="shared" ref="Q43:AC43" si="87">Q35</f>
        <v>3233514.2556381426</v>
      </c>
      <c r="R43" s="1">
        <f t="shared" si="87"/>
        <v>4101246.3407231234</v>
      </c>
      <c r="S43" s="1">
        <f t="shared" si="87"/>
        <v>4547067.0632979739</v>
      </c>
      <c r="T43" s="1">
        <f t="shared" si="87"/>
        <v>5547157.7690891717</v>
      </c>
      <c r="U43" s="1">
        <f t="shared" si="87"/>
        <v>5608893.3642712748</v>
      </c>
      <c r="V43" s="1">
        <f t="shared" si="87"/>
        <v>4781371.1634816108</v>
      </c>
      <c r="W43" s="1">
        <f t="shared" si="87"/>
        <v>5284953.2131568789</v>
      </c>
      <c r="X43" s="1">
        <f t="shared" si="87"/>
        <v>6444153.778308576</v>
      </c>
      <c r="Y43" s="1">
        <f t="shared" si="87"/>
        <v>7483884.0258850232</v>
      </c>
      <c r="Z43" s="1">
        <f t="shared" si="87"/>
        <v>13721378.005647264</v>
      </c>
      <c r="AA43" s="1">
        <f t="shared" si="87"/>
        <v>16755833.826453239</v>
      </c>
      <c r="AB43" s="1">
        <f t="shared" si="87"/>
        <v>14350715.41478705</v>
      </c>
      <c r="AC43" s="1">
        <f t="shared" si="87"/>
        <v>12762300.614864508</v>
      </c>
      <c r="AD43" s="1">
        <f t="shared" ref="AD43" si="88">AD35</f>
        <v>12423808.828193236</v>
      </c>
      <c r="AF43" s="1">
        <f t="shared" ref="AF43:AR43" si="89">AF35</f>
        <v>21890468.100275747</v>
      </c>
      <c r="AG43" s="1">
        <f t="shared" si="89"/>
        <v>28016308.722616907</v>
      </c>
      <c r="AH43" s="1">
        <f t="shared" si="89"/>
        <v>31813046.842536885</v>
      </c>
      <c r="AI43" s="1">
        <f t="shared" si="89"/>
        <v>37749021.077639975</v>
      </c>
      <c r="AJ43" s="1">
        <f t="shared" si="89"/>
        <v>37820808.17888204</v>
      </c>
      <c r="AK43" s="1">
        <f t="shared" si="89"/>
        <v>39646788.425251119</v>
      </c>
      <c r="AL43" s="1">
        <f t="shared" si="89"/>
        <v>43608739.619323686</v>
      </c>
      <c r="AM43" s="1">
        <f t="shared" si="89"/>
        <v>49158392.852692634</v>
      </c>
      <c r="AN43" s="1">
        <f t="shared" si="89"/>
        <v>51304862.49976781</v>
      </c>
      <c r="AO43" s="1">
        <f t="shared" si="89"/>
        <v>32728636.271591105</v>
      </c>
      <c r="AP43" s="1">
        <f t="shared" si="89"/>
        <v>37206388.972096592</v>
      </c>
      <c r="AQ43" s="1">
        <f t="shared" si="89"/>
        <v>36956438.730066888</v>
      </c>
      <c r="AR43" s="1">
        <f t="shared" si="89"/>
        <v>37059644.551120147</v>
      </c>
      <c r="AS43" s="1">
        <f t="shared" ref="AS43" si="90">AS35</f>
        <v>41083714.405468069</v>
      </c>
      <c r="AU43" s="1">
        <f t="shared" ref="AU43:BG43" si="91">AU35</f>
        <v>0</v>
      </c>
      <c r="AV43" s="1">
        <f t="shared" si="91"/>
        <v>0</v>
      </c>
      <c r="AW43" s="1">
        <f t="shared" si="91"/>
        <v>0</v>
      </c>
      <c r="AX43" s="1">
        <f t="shared" si="91"/>
        <v>0</v>
      </c>
      <c r="AY43" s="1">
        <f t="shared" si="91"/>
        <v>0</v>
      </c>
      <c r="AZ43" s="1">
        <f t="shared" si="91"/>
        <v>0</v>
      </c>
      <c r="BA43" s="1">
        <f t="shared" si="91"/>
        <v>0</v>
      </c>
      <c r="BB43" s="1">
        <f t="shared" si="91"/>
        <v>0</v>
      </c>
      <c r="BC43" s="1">
        <f t="shared" si="91"/>
        <v>0</v>
      </c>
      <c r="BD43" s="1">
        <f t="shared" si="91"/>
        <v>0</v>
      </c>
      <c r="BE43" s="1">
        <f t="shared" si="91"/>
        <v>0</v>
      </c>
      <c r="BF43" s="1">
        <f t="shared" si="91"/>
        <v>477.46798383731465</v>
      </c>
      <c r="BG43" s="1">
        <f t="shared" si="91"/>
        <v>1609.7020742458562</v>
      </c>
      <c r="BH43" s="1">
        <f t="shared" ref="BH43" si="92">BH35</f>
        <v>13036.349423768426</v>
      </c>
      <c r="BJ43" s="1">
        <f t="shared" ref="BJ43:BV43" si="93">BJ35</f>
        <v>16987873.860672463</v>
      </c>
      <c r="BK43" s="1">
        <f t="shared" si="93"/>
        <v>21670341.062595129</v>
      </c>
      <c r="BL43" s="1">
        <f t="shared" si="93"/>
        <v>24395551.80774663</v>
      </c>
      <c r="BM43" s="1">
        <f t="shared" si="93"/>
        <v>29239200.261369824</v>
      </c>
      <c r="BN43" s="1">
        <f t="shared" si="93"/>
        <v>29393257.623562243</v>
      </c>
      <c r="BO43" s="1">
        <f t="shared" si="93"/>
        <v>28699829.806086898</v>
      </c>
      <c r="BP43" s="1">
        <f t="shared" si="93"/>
        <v>31617412.29008875</v>
      </c>
      <c r="BQ43" s="1">
        <f t="shared" si="93"/>
        <v>36577054.94996883</v>
      </c>
      <c r="BR43" s="1">
        <f t="shared" si="93"/>
        <v>39632795.147196785</v>
      </c>
      <c r="BS43" s="1">
        <f t="shared" si="93"/>
        <v>28089594.430012014</v>
      </c>
      <c r="BT43" s="1">
        <f t="shared" si="93"/>
        <v>32875549.005097453</v>
      </c>
      <c r="BU43" s="1">
        <f t="shared" si="93"/>
        <v>29817035.520031035</v>
      </c>
      <c r="BV43" s="1">
        <f t="shared" si="93"/>
        <v>28768267.377791673</v>
      </c>
      <c r="BW43" s="1">
        <f t="shared" ref="BW43" si="94">BW35</f>
        <v>31850515.727846157</v>
      </c>
      <c r="BY43" s="1">
        <f t="shared" ref="BY43:CK43" si="95">BY35</f>
        <v>4821502.4786215508</v>
      </c>
      <c r="BZ43" s="1">
        <f t="shared" si="95"/>
        <v>5500875.4037849605</v>
      </c>
      <c r="CA43" s="38">
        <f t="shared" si="95"/>
        <v>5389172.4911865508</v>
      </c>
      <c r="CB43" s="1">
        <f t="shared" si="95"/>
        <v>6169521.0231717816</v>
      </c>
      <c r="CC43" s="1">
        <f t="shared" si="95"/>
        <v>5746466.2589927465</v>
      </c>
      <c r="CD43" s="1">
        <f t="shared" si="95"/>
        <v>8558340.4242387619</v>
      </c>
      <c r="CE43" s="1">
        <f t="shared" si="95"/>
        <v>8330252.6180457976</v>
      </c>
      <c r="CF43" s="1">
        <f t="shared" si="95"/>
        <v>10330321.473239107</v>
      </c>
      <c r="CG43" s="1">
        <f t="shared" si="95"/>
        <v>10955511.859250184</v>
      </c>
      <c r="CH43" s="1">
        <f t="shared" si="95"/>
        <v>10905246.009563245</v>
      </c>
      <c r="CI43" s="1">
        <f t="shared" si="95"/>
        <v>7074295.1169477412</v>
      </c>
      <c r="CJ43" s="1">
        <f t="shared" si="95"/>
        <v>6237538.3764965069</v>
      </c>
      <c r="CK43" s="1">
        <f t="shared" si="95"/>
        <v>6526954.7301089857</v>
      </c>
      <c r="CL43" s="1">
        <f t="shared" ref="CL43" si="96">CL35</f>
        <v>7535901.4182520267</v>
      </c>
    </row>
    <row r="44" spans="1:90" x14ac:dyDescent="0.35">
      <c r="A44" s="59" t="s">
        <v>75</v>
      </c>
      <c r="B44" s="1">
        <f>B19</f>
        <v>-17109356.2046181</v>
      </c>
      <c r="C44" s="1">
        <f t="shared" ref="C44:N44" si="97">C19</f>
        <v>-19109826.850051399</v>
      </c>
      <c r="D44" s="1">
        <f t="shared" si="97"/>
        <v>-20920412.4666434</v>
      </c>
      <c r="E44" s="1">
        <f t="shared" si="97"/>
        <v>-23628610.8710851</v>
      </c>
      <c r="F44" s="1">
        <f t="shared" si="97"/>
        <v>-25711511.126769599</v>
      </c>
      <c r="G44" s="1">
        <f t="shared" si="97"/>
        <v>-31726944.688387699</v>
      </c>
      <c r="H44" s="1">
        <f t="shared" si="97"/>
        <v>-34694125.681146599</v>
      </c>
      <c r="I44" s="1">
        <f t="shared" si="97"/>
        <v>-37322196.0096891</v>
      </c>
      <c r="J44" s="1">
        <f t="shared" si="97"/>
        <v>-55320759.126726002</v>
      </c>
      <c r="K44" s="1">
        <f t="shared" si="97"/>
        <v>-59334316.009000003</v>
      </c>
      <c r="L44" s="1">
        <f t="shared" si="97"/>
        <v>-101563496.951033</v>
      </c>
      <c r="M44" s="1">
        <f t="shared" si="97"/>
        <v>-72261198.911150306</v>
      </c>
      <c r="N44" s="1">
        <f t="shared" si="97"/>
        <v>-75757621.954136297</v>
      </c>
      <c r="O44" s="1">
        <f t="shared" ref="O44" si="98">O19</f>
        <v>-80991843.222129405</v>
      </c>
      <c r="Q44" s="1">
        <f t="shared" ref="Q44:AC44" si="99">Q19</f>
        <v>-1677636.4807460101</v>
      </c>
      <c r="R44" s="1">
        <f t="shared" si="99"/>
        <v>-2025319.7919808</v>
      </c>
      <c r="S44" s="1">
        <f t="shared" si="99"/>
        <v>-2376723.44297121</v>
      </c>
      <c r="T44" s="1">
        <f t="shared" si="99"/>
        <v>-2838504.6063661999</v>
      </c>
      <c r="U44" s="1">
        <f t="shared" si="99"/>
        <v>-3242642.3991505601</v>
      </c>
      <c r="V44" s="1">
        <f t="shared" si="99"/>
        <v>-2407937.8085474102</v>
      </c>
      <c r="W44" s="1">
        <f t="shared" si="99"/>
        <v>-3146487.7756210701</v>
      </c>
      <c r="X44" s="1">
        <f t="shared" si="99"/>
        <v>-3840653.1756784301</v>
      </c>
      <c r="Y44" s="1">
        <f t="shared" si="99"/>
        <v>-7568857.1549781496</v>
      </c>
      <c r="Z44" s="1">
        <f t="shared" si="99"/>
        <v>-8930662.3007215895</v>
      </c>
      <c r="AA44" s="1">
        <f t="shared" si="99"/>
        <v>-8160316.3908783197</v>
      </c>
      <c r="AB44" s="1">
        <f t="shared" si="99"/>
        <v>-8134092.9950372502</v>
      </c>
      <c r="AC44" s="1">
        <f t="shared" si="99"/>
        <v>-8672573.3291294593</v>
      </c>
      <c r="AD44" s="1">
        <f t="shared" ref="AD44" si="100">AD19</f>
        <v>-8703963.7567379102</v>
      </c>
      <c r="AF44" s="1">
        <f t="shared" ref="AF44:AR44" si="101">AF19</f>
        <v>-10913804.515975799</v>
      </c>
      <c r="AG44" s="1">
        <f t="shared" si="101"/>
        <v>-12189875.0649257</v>
      </c>
      <c r="AH44" s="1">
        <f t="shared" si="101"/>
        <v>-13344820.7708073</v>
      </c>
      <c r="AI44" s="1">
        <f t="shared" si="101"/>
        <v>-15072340.3585156</v>
      </c>
      <c r="AJ44" s="1">
        <f t="shared" si="101"/>
        <v>-16400991.533051301</v>
      </c>
      <c r="AK44" s="1">
        <f t="shared" si="101"/>
        <v>-20238147.366689201</v>
      </c>
      <c r="AL44" s="1">
        <f t="shared" si="101"/>
        <v>-22130868.105634902</v>
      </c>
      <c r="AM44" s="1">
        <f t="shared" si="101"/>
        <v>-23807275.182378501</v>
      </c>
      <c r="AN44" s="1">
        <f t="shared" si="101"/>
        <v>-15188511.4287384</v>
      </c>
      <c r="AO44" s="1">
        <f t="shared" si="101"/>
        <v>-16290447.7640057</v>
      </c>
      <c r="AP44" s="1">
        <f t="shared" si="101"/>
        <v>-27884619.779885702</v>
      </c>
      <c r="AQ44" s="1">
        <f t="shared" si="101"/>
        <v>-22711232.182603501</v>
      </c>
      <c r="AR44" s="1">
        <f t="shared" si="101"/>
        <v>-25890560.521451298</v>
      </c>
      <c r="AS44" s="1">
        <f t="shared" ref="AS44" si="102">AS19</f>
        <v>-29904124.161077499</v>
      </c>
      <c r="AU44" s="1">
        <f t="shared" ref="AU44:BG44" si="103">AU19</f>
        <v>0</v>
      </c>
      <c r="AV44" s="1">
        <f t="shared" si="103"/>
        <v>0</v>
      </c>
      <c r="AW44" s="1">
        <f t="shared" si="103"/>
        <v>0</v>
      </c>
      <c r="AX44" s="1">
        <f t="shared" si="103"/>
        <v>0</v>
      </c>
      <c r="AY44" s="1">
        <f t="shared" si="103"/>
        <v>0</v>
      </c>
      <c r="AZ44" s="1">
        <f t="shared" si="103"/>
        <v>0</v>
      </c>
      <c r="BA44" s="1">
        <f t="shared" si="103"/>
        <v>0</v>
      </c>
      <c r="BB44" s="1">
        <f t="shared" si="103"/>
        <v>0</v>
      </c>
      <c r="BC44" s="1">
        <f t="shared" si="103"/>
        <v>0</v>
      </c>
      <c r="BD44" s="1">
        <f t="shared" si="103"/>
        <v>0</v>
      </c>
      <c r="BE44" s="1">
        <f t="shared" si="103"/>
        <v>0</v>
      </c>
      <c r="BF44" s="1">
        <f t="shared" si="103"/>
        <v>-270.632429842752</v>
      </c>
      <c r="BG44" s="1">
        <f t="shared" si="103"/>
        <v>-1093.86698356636</v>
      </c>
      <c r="BH44" s="1">
        <f t="shared" ref="BH44" si="104">BH19</f>
        <v>-9133.1019716884093</v>
      </c>
      <c r="BJ44" s="1">
        <f t="shared" ref="BJ44:BV44" si="105">BJ19</f>
        <v>-8595572.5432588793</v>
      </c>
      <c r="BK44" s="1">
        <f t="shared" si="105"/>
        <v>-9892044.5946985092</v>
      </c>
      <c r="BL44" s="1">
        <f t="shared" si="105"/>
        <v>-11136088.093983401</v>
      </c>
      <c r="BM44" s="1">
        <f t="shared" si="105"/>
        <v>-12874097.306118581</v>
      </c>
      <c r="BN44" s="1">
        <f t="shared" si="105"/>
        <v>-14305020.77443227</v>
      </c>
      <c r="BO44" s="1">
        <f t="shared" si="105"/>
        <v>-14587125.60031987</v>
      </c>
      <c r="BP44" s="1">
        <f t="shared" si="105"/>
        <v>-16938744.115503922</v>
      </c>
      <c r="BQ44" s="1">
        <f t="shared" si="105"/>
        <v>-19098582.371028949</v>
      </c>
      <c r="BR44" s="1">
        <f t="shared" si="105"/>
        <v>-14014353.50794363</v>
      </c>
      <c r="BS44" s="1">
        <f t="shared" si="105"/>
        <v>-15693293.832112681</v>
      </c>
      <c r="BT44" s="1">
        <f t="shared" si="105"/>
        <v>-21055675.33567531</v>
      </c>
      <c r="BU44" s="1">
        <f t="shared" si="105"/>
        <v>-17705608.962046951</v>
      </c>
      <c r="BV44" s="1">
        <f t="shared" si="105"/>
        <v>-19854805.533762962</v>
      </c>
      <c r="BW44" s="1">
        <f t="shared" ref="BW44" si="106">BW19</f>
        <v>-22777788.363680698</v>
      </c>
      <c r="BY44" s="1">
        <f t="shared" ref="BY44:CK44" si="107">BY19</f>
        <v>-18269049.9023191</v>
      </c>
      <c r="BZ44" s="1">
        <f t="shared" si="107"/>
        <v>-23483657.060819902</v>
      </c>
      <c r="CA44" s="38">
        <f t="shared" si="107"/>
        <v>-25774279.871907301</v>
      </c>
      <c r="CB44" s="1">
        <f t="shared" si="107"/>
        <v>-27971438.2373114</v>
      </c>
      <c r="CC44" s="1">
        <f t="shared" si="107"/>
        <v>-29253149.6544623</v>
      </c>
      <c r="CD44" s="1">
        <f t="shared" si="107"/>
        <v>-61772708.557203203</v>
      </c>
      <c r="CE44" s="1">
        <f t="shared" si="107"/>
        <v>-35372119.7743854</v>
      </c>
      <c r="CF44" s="1">
        <f t="shared" si="107"/>
        <v>-45435530.990264699</v>
      </c>
      <c r="CG44" s="1">
        <f t="shared" si="107"/>
        <v>-38379403.863977402</v>
      </c>
      <c r="CH44" s="1">
        <f t="shared" si="107"/>
        <v>-34334693.7119902</v>
      </c>
      <c r="CI44" s="1">
        <f t="shared" si="107"/>
        <v>-23634924.11859126</v>
      </c>
      <c r="CJ44" s="1">
        <f t="shared" si="107"/>
        <v>-49493050.697332159</v>
      </c>
      <c r="CK44" s="1">
        <f t="shared" si="107"/>
        <v>-52350161.629158594</v>
      </c>
      <c r="CL44" s="1">
        <f t="shared" ref="CL44" si="108">CL19</f>
        <v>-50367857.395358332</v>
      </c>
    </row>
    <row r="45" spans="1:90" x14ac:dyDescent="0.35">
      <c r="A45" s="59" t="s">
        <v>76</v>
      </c>
      <c r="B45" s="1">
        <f>B30</f>
        <v>21488445.999140732</v>
      </c>
      <c r="C45" s="1">
        <f t="shared" ref="C45:N45" si="109">C30</f>
        <v>23590440.777907562</v>
      </c>
      <c r="D45" s="1">
        <f t="shared" si="109"/>
        <v>28940301.521737274</v>
      </c>
      <c r="E45" s="1">
        <f t="shared" si="109"/>
        <v>37177301.785686783</v>
      </c>
      <c r="F45" s="1">
        <f t="shared" si="109"/>
        <v>41453843.27435825</v>
      </c>
      <c r="G45" s="1">
        <f t="shared" si="109"/>
        <v>50783414.115132958</v>
      </c>
      <c r="H45" s="1">
        <f t="shared" si="109"/>
        <v>51973319.01222761</v>
      </c>
      <c r="I45" s="1">
        <f t="shared" si="109"/>
        <v>44431585.991279207</v>
      </c>
      <c r="J45" s="1">
        <f t="shared" si="109"/>
        <v>44000511.603640072</v>
      </c>
      <c r="K45" s="1">
        <f t="shared" si="109"/>
        <v>59366008.243332334</v>
      </c>
      <c r="L45" s="1">
        <f t="shared" si="109"/>
        <v>57506423.423871152</v>
      </c>
      <c r="M45" s="1">
        <f t="shared" si="109"/>
        <v>59400142.481266595</v>
      </c>
      <c r="N45" s="1">
        <f t="shared" si="109"/>
        <v>56411895.982456729</v>
      </c>
      <c r="O45" s="1">
        <f t="shared" ref="O45" si="110">O30</f>
        <v>55546932.654070653</v>
      </c>
      <c r="Q45" s="1">
        <f t="shared" ref="Q45:AC45" si="111">Q30</f>
        <v>2024730.585194448</v>
      </c>
      <c r="R45" s="1">
        <f t="shared" si="111"/>
        <v>2202842.7673324593</v>
      </c>
      <c r="S45" s="1">
        <f t="shared" si="111"/>
        <v>2638588.399207348</v>
      </c>
      <c r="T45" s="1">
        <f t="shared" si="111"/>
        <v>3484858.8603579337</v>
      </c>
      <c r="U45" s="1">
        <f t="shared" si="111"/>
        <v>3921513.2076664763</v>
      </c>
      <c r="V45" s="1">
        <f t="shared" si="111"/>
        <v>3906689.0202824632</v>
      </c>
      <c r="W45" s="1">
        <f t="shared" si="111"/>
        <v>4017820.8325686143</v>
      </c>
      <c r="X45" s="1">
        <f t="shared" si="111"/>
        <v>3715374.0016775075</v>
      </c>
      <c r="Y45" s="1">
        <f t="shared" si="111"/>
        <v>4094197.1295224144</v>
      </c>
      <c r="Z45" s="1">
        <f t="shared" si="111"/>
        <v>6833367.0387726398</v>
      </c>
      <c r="AA45" s="1">
        <f t="shared" si="111"/>
        <v>7110366.0891125267</v>
      </c>
      <c r="AB45" s="1">
        <f t="shared" si="111"/>
        <v>7249473.3726371918</v>
      </c>
      <c r="AC45" s="1">
        <f t="shared" si="111"/>
        <v>6639166.1341379872</v>
      </c>
      <c r="AD45" s="1">
        <f t="shared" ref="AD45" si="112">AD30</f>
        <v>6202045.4534771014</v>
      </c>
      <c r="AF45" s="1">
        <f t="shared" ref="AF45:AR45" si="113">AF30</f>
        <v>13707160.934753507</v>
      </c>
      <c r="AG45" s="1">
        <f t="shared" si="113"/>
        <v>15047992.222307814</v>
      </c>
      <c r="AH45" s="1">
        <f t="shared" si="113"/>
        <v>18460589.028848682</v>
      </c>
      <c r="AI45" s="1">
        <f t="shared" si="113"/>
        <v>23714849.306305595</v>
      </c>
      <c r="AJ45" s="1">
        <f t="shared" si="113"/>
        <v>26442791.682022948</v>
      </c>
      <c r="AK45" s="1">
        <f t="shared" si="113"/>
        <v>32393986.522813074</v>
      </c>
      <c r="AL45" s="1">
        <f t="shared" si="113"/>
        <v>33153009.205150358</v>
      </c>
      <c r="AM45" s="1">
        <f t="shared" si="113"/>
        <v>28342249.58813481</v>
      </c>
      <c r="AN45" s="1">
        <f t="shared" si="113"/>
        <v>28067273.630987532</v>
      </c>
      <c r="AO45" s="1">
        <f t="shared" si="113"/>
        <v>16299148.979805361</v>
      </c>
      <c r="AP45" s="1">
        <f t="shared" si="113"/>
        <v>15788593.345194587</v>
      </c>
      <c r="AQ45" s="1">
        <f t="shared" si="113"/>
        <v>18669084.486551594</v>
      </c>
      <c r="AR45" s="1">
        <f t="shared" si="113"/>
        <v>19279058.256974023</v>
      </c>
      <c r="AS45" s="1">
        <f t="shared" ref="AS45" si="114">AS30</f>
        <v>20509255.065335732</v>
      </c>
      <c r="AU45" s="1">
        <f t="shared" ref="AU45:BG45" si="115">AU30</f>
        <v>0</v>
      </c>
      <c r="AV45" s="1">
        <f t="shared" si="115"/>
        <v>0</v>
      </c>
      <c r="AW45" s="1">
        <f t="shared" si="115"/>
        <v>0</v>
      </c>
      <c r="AX45" s="1">
        <f t="shared" si="115"/>
        <v>0</v>
      </c>
      <c r="AY45" s="1">
        <f t="shared" si="115"/>
        <v>0</v>
      </c>
      <c r="AZ45" s="1">
        <f t="shared" si="115"/>
        <v>0</v>
      </c>
      <c r="BA45" s="1">
        <f t="shared" si="115"/>
        <v>0</v>
      </c>
      <c r="BB45" s="1">
        <f t="shared" si="115"/>
        <v>0</v>
      </c>
      <c r="BC45" s="1">
        <f t="shared" si="115"/>
        <v>0</v>
      </c>
      <c r="BD45" s="1">
        <f t="shared" si="115"/>
        <v>0</v>
      </c>
      <c r="BE45" s="1">
        <f t="shared" si="115"/>
        <v>0</v>
      </c>
      <c r="BF45" s="1">
        <f t="shared" si="115"/>
        <v>241.1999217508517</v>
      </c>
      <c r="BG45" s="1">
        <f t="shared" si="115"/>
        <v>837.39443380116791</v>
      </c>
      <c r="BH45" s="1">
        <f t="shared" ref="BH45" si="116">BH30</f>
        <v>6507.8296673516907</v>
      </c>
      <c r="BJ45" s="1">
        <f t="shared" ref="BJ45:BV45" si="117">BJ30</f>
        <v>10637302.038534142</v>
      </c>
      <c r="BK45" s="1">
        <f t="shared" si="117"/>
        <v>11639474.957007458</v>
      </c>
      <c r="BL45" s="1">
        <f t="shared" si="117"/>
        <v>14156338.38166769</v>
      </c>
      <c r="BM45" s="1">
        <f t="shared" si="117"/>
        <v>18368773.76526203</v>
      </c>
      <c r="BN45" s="1">
        <f t="shared" si="117"/>
        <v>20550586.452826668</v>
      </c>
      <c r="BO45" s="1">
        <f t="shared" si="117"/>
        <v>23449614.379188381</v>
      </c>
      <c r="BP45" s="1">
        <f t="shared" si="117"/>
        <v>24036749.739767022</v>
      </c>
      <c r="BQ45" s="1">
        <f t="shared" si="117"/>
        <v>21088484.802532651</v>
      </c>
      <c r="BR45" s="1">
        <f t="shared" si="117"/>
        <v>21681853.375248425</v>
      </c>
      <c r="BS45" s="1">
        <f t="shared" si="117"/>
        <v>13988865.304311041</v>
      </c>
      <c r="BT45" s="1">
        <f t="shared" si="117"/>
        <v>13950794.166850612</v>
      </c>
      <c r="BU45" s="1">
        <f t="shared" si="117"/>
        <v>15062510.739409706</v>
      </c>
      <c r="BV45" s="1">
        <f t="shared" si="117"/>
        <v>14965742.641260363</v>
      </c>
      <c r="BW45" s="1">
        <f t="shared" ref="BW45" si="118">BW30</f>
        <v>15899982.766357223</v>
      </c>
      <c r="BY45" s="1">
        <f t="shared" ref="BY45:CK45" si="119">BY30</f>
        <v>3019081.6440762188</v>
      </c>
      <c r="BZ45" s="1">
        <f t="shared" si="119"/>
        <v>2954605.1591449096</v>
      </c>
      <c r="CA45" s="38">
        <f t="shared" si="119"/>
        <v>3127248.3600139855</v>
      </c>
      <c r="CB45" s="1">
        <f t="shared" si="119"/>
        <v>3875842.5299475398</v>
      </c>
      <c r="CC45" s="1">
        <f t="shared" si="119"/>
        <v>4017698.6561372457</v>
      </c>
      <c r="CD45" s="1">
        <f t="shared" si="119"/>
        <v>6992716.822022913</v>
      </c>
      <c r="CE45" s="1">
        <f t="shared" si="119"/>
        <v>6332972.3385292199</v>
      </c>
      <c r="CF45" s="1">
        <f t="shared" si="119"/>
        <v>5955942.2619361347</v>
      </c>
      <c r="CG45" s="1">
        <f t="shared" si="119"/>
        <v>5993415.3243758418</v>
      </c>
      <c r="CH45" s="1">
        <f t="shared" si="119"/>
        <v>5430908.5137649132</v>
      </c>
      <c r="CI45" s="1">
        <f t="shared" si="119"/>
        <v>3001988.9564974811</v>
      </c>
      <c r="CJ45" s="1">
        <f t="shared" si="119"/>
        <v>3150983.5617407821</v>
      </c>
      <c r="CK45" s="1">
        <f t="shared" si="119"/>
        <v>3395433.0109353391</v>
      </c>
      <c r="CL45" s="1">
        <f t="shared" ref="CL45" si="120">CL30</f>
        <v>3761970.5659716446</v>
      </c>
    </row>
    <row r="46" spans="1:90" x14ac:dyDescent="0.35">
      <c r="A46" s="59" t="s">
        <v>77</v>
      </c>
      <c r="B46" s="1">
        <f>B43-B44+B45</f>
        <v>72915057.535316467</v>
      </c>
      <c r="C46" s="1">
        <f t="shared" ref="C46:N46" si="121">C43-C44+C45</f>
        <v>86620882.549376607</v>
      </c>
      <c r="D46" s="1">
        <f t="shared" si="121"/>
        <v>99733400.418342814</v>
      </c>
      <c r="E46" s="1">
        <f t="shared" si="121"/>
        <v>119984308.8840048</v>
      </c>
      <c r="F46" s="1">
        <f t="shared" si="121"/>
        <v>126456289.85189641</v>
      </c>
      <c r="G46" s="1">
        <f t="shared" si="121"/>
        <v>144663847.49243751</v>
      </c>
      <c r="H46" s="1">
        <f t="shared" si="121"/>
        <v>155032006.17047167</v>
      </c>
      <c r="I46" s="1">
        <f t="shared" si="121"/>
        <v>158818425.4561542</v>
      </c>
      <c r="J46" s="1">
        <f t="shared" si="121"/>
        <v>179750892.33963689</v>
      </c>
      <c r="K46" s="1">
        <f t="shared" si="121"/>
        <v>237907068.91732311</v>
      </c>
      <c r="L46" s="1">
        <f t="shared" si="121"/>
        <v>294585878.7331481</v>
      </c>
      <c r="M46" s="1">
        <f t="shared" si="121"/>
        <v>249247060.59292257</v>
      </c>
      <c r="N46" s="1">
        <f t="shared" si="121"/>
        <v>240608674.33617246</v>
      </c>
      <c r="O46" s="1">
        <f t="shared" ref="O46" si="122">O43-O44+O45</f>
        <v>247809239.38107479</v>
      </c>
      <c r="Q46" s="1">
        <f t="shared" ref="Q46:AC46" si="123">Q43-Q44+Q45</f>
        <v>6935881.3215786004</v>
      </c>
      <c r="R46" s="1">
        <f t="shared" si="123"/>
        <v>8329408.9000363834</v>
      </c>
      <c r="S46" s="1">
        <f t="shared" si="123"/>
        <v>9562378.9054765329</v>
      </c>
      <c r="T46" s="1">
        <f t="shared" si="123"/>
        <v>11870521.235813305</v>
      </c>
      <c r="U46" s="1">
        <f t="shared" si="123"/>
        <v>12773048.971088313</v>
      </c>
      <c r="V46" s="1">
        <f t="shared" si="123"/>
        <v>11095997.992311485</v>
      </c>
      <c r="W46" s="1">
        <f t="shared" si="123"/>
        <v>12449261.821346562</v>
      </c>
      <c r="X46" s="1">
        <f t="shared" si="123"/>
        <v>14000180.955664514</v>
      </c>
      <c r="Y46" s="1">
        <f t="shared" si="123"/>
        <v>19146938.310385585</v>
      </c>
      <c r="Z46" s="1">
        <f t="shared" si="123"/>
        <v>29485407.345141493</v>
      </c>
      <c r="AA46" s="1">
        <f t="shared" si="123"/>
        <v>32026516.306444086</v>
      </c>
      <c r="AB46" s="1">
        <f t="shared" si="123"/>
        <v>29734281.782461494</v>
      </c>
      <c r="AC46" s="1">
        <f t="shared" si="123"/>
        <v>28074040.078131955</v>
      </c>
      <c r="AD46" s="1">
        <f t="shared" ref="AD46" si="124">AD43-AD44+AD45</f>
        <v>27329818.03840825</v>
      </c>
      <c r="AF46" s="1">
        <f t="shared" ref="AF46:AR46" si="125">AF43-AF44+AF45</f>
        <v>46511433.551005051</v>
      </c>
      <c r="AG46" s="1">
        <f t="shared" si="125"/>
        <v>55254176.009850428</v>
      </c>
      <c r="AH46" s="1">
        <f t="shared" si="125"/>
        <v>63618456.64219287</v>
      </c>
      <c r="AI46" s="1">
        <f t="shared" si="125"/>
        <v>76536210.742461175</v>
      </c>
      <c r="AJ46" s="1">
        <f t="shared" si="125"/>
        <v>80664591.393956289</v>
      </c>
      <c r="AK46" s="1">
        <f t="shared" si="125"/>
        <v>92278922.314753383</v>
      </c>
      <c r="AL46" s="1">
        <f t="shared" si="125"/>
        <v>98892616.930108935</v>
      </c>
      <c r="AM46" s="1">
        <f t="shared" si="125"/>
        <v>101307917.62320594</v>
      </c>
      <c r="AN46" s="1">
        <f t="shared" si="125"/>
        <v>94560647.55949375</v>
      </c>
      <c r="AO46" s="1">
        <f t="shared" si="125"/>
        <v>65318233.015402168</v>
      </c>
      <c r="AP46" s="1">
        <f t="shared" si="125"/>
        <v>80879602.09717688</v>
      </c>
      <c r="AQ46" s="1">
        <f t="shared" si="125"/>
        <v>78336755.399221987</v>
      </c>
      <c r="AR46" s="1">
        <f t="shared" si="125"/>
        <v>82229263.329545468</v>
      </c>
      <c r="AS46" s="1">
        <f t="shared" ref="AS46" si="126">AS43-AS44+AS45</f>
        <v>91497093.631881312</v>
      </c>
      <c r="AU46" s="1">
        <f t="shared" ref="AU46:BG46" si="127">AU43-AU44+AU45</f>
        <v>0</v>
      </c>
      <c r="AV46" s="1">
        <f t="shared" si="127"/>
        <v>0</v>
      </c>
      <c r="AW46" s="1">
        <f t="shared" si="127"/>
        <v>0</v>
      </c>
      <c r="AX46" s="1">
        <f t="shared" si="127"/>
        <v>0</v>
      </c>
      <c r="AY46" s="1">
        <f t="shared" si="127"/>
        <v>0</v>
      </c>
      <c r="AZ46" s="1">
        <f t="shared" si="127"/>
        <v>0</v>
      </c>
      <c r="BA46" s="1">
        <f t="shared" si="127"/>
        <v>0</v>
      </c>
      <c r="BB46" s="1">
        <f t="shared" si="127"/>
        <v>0</v>
      </c>
      <c r="BC46" s="1">
        <f t="shared" si="127"/>
        <v>0</v>
      </c>
      <c r="BD46" s="1">
        <f t="shared" si="127"/>
        <v>0</v>
      </c>
      <c r="BE46" s="1">
        <f t="shared" si="127"/>
        <v>0</v>
      </c>
      <c r="BF46" s="1">
        <f t="shared" si="127"/>
        <v>989.30033543091827</v>
      </c>
      <c r="BG46" s="1">
        <f t="shared" si="127"/>
        <v>3540.9634916133841</v>
      </c>
      <c r="BH46" s="1">
        <f t="shared" ref="BH46" si="128">BH43-BH44+BH45</f>
        <v>28677.281062808528</v>
      </c>
      <c r="BJ46" s="1">
        <f t="shared" ref="BJ46:BV46" si="129">BJ43-BJ44+BJ45</f>
        <v>36220748.442465484</v>
      </c>
      <c r="BK46" s="1">
        <f t="shared" si="129"/>
        <v>43201860.6143011</v>
      </c>
      <c r="BL46" s="1">
        <f t="shared" si="129"/>
        <v>49687978.283397719</v>
      </c>
      <c r="BM46" s="1">
        <f t="shared" si="129"/>
        <v>60482071.332750432</v>
      </c>
      <c r="BN46" s="1">
        <f t="shared" si="129"/>
        <v>64248864.850821182</v>
      </c>
      <c r="BO46" s="1">
        <f t="shared" si="129"/>
        <v>66736569.785595149</v>
      </c>
      <c r="BP46" s="1">
        <f t="shared" si="129"/>
        <v>72592906.145359695</v>
      </c>
      <c r="BQ46" s="1">
        <f t="shared" si="129"/>
        <v>76764122.123530418</v>
      </c>
      <c r="BR46" s="1">
        <f t="shared" si="129"/>
        <v>75329002.030388832</v>
      </c>
      <c r="BS46" s="1">
        <f t="shared" si="129"/>
        <v>57771753.566435739</v>
      </c>
      <c r="BT46" s="1">
        <f t="shared" si="129"/>
        <v>67882018.507623374</v>
      </c>
      <c r="BU46" s="1">
        <f t="shared" si="129"/>
        <v>62585155.221487693</v>
      </c>
      <c r="BV46" s="1">
        <f t="shared" si="129"/>
        <v>63588815.552814998</v>
      </c>
      <c r="BW46" s="1">
        <f t="shared" ref="BW46" si="130">BW43-BW44+BW45</f>
        <v>70528286.857884079</v>
      </c>
      <c r="BY46" s="1">
        <f t="shared" ref="BY46:CK46" si="131">BY43-BY44+BY45</f>
        <v>26109634.025016867</v>
      </c>
      <c r="BZ46" s="1">
        <f t="shared" si="131"/>
        <v>31939137.62374977</v>
      </c>
      <c r="CA46" s="38">
        <f t="shared" si="131"/>
        <v>34290700.723107837</v>
      </c>
      <c r="CB46" s="1">
        <f t="shared" si="131"/>
        <v>38016801.790430725</v>
      </c>
      <c r="CC46" s="1">
        <f t="shared" si="131"/>
        <v>39017314.56959229</v>
      </c>
      <c r="CD46" s="1">
        <f t="shared" si="131"/>
        <v>77323765.803464875</v>
      </c>
      <c r="CE46" s="1">
        <f t="shared" si="131"/>
        <v>50035344.730960421</v>
      </c>
      <c r="CF46" s="1">
        <f t="shared" si="131"/>
        <v>61721794.725439943</v>
      </c>
      <c r="CG46" s="1">
        <f t="shared" si="131"/>
        <v>55328331.047603428</v>
      </c>
      <c r="CH46" s="1">
        <f t="shared" si="131"/>
        <v>50670848.235318355</v>
      </c>
      <c r="CI46" s="1">
        <f t="shared" si="131"/>
        <v>33711208.19203648</v>
      </c>
      <c r="CJ46" s="1">
        <f t="shared" si="131"/>
        <v>58881572.635569453</v>
      </c>
      <c r="CK46" s="1">
        <f t="shared" si="131"/>
        <v>62272549.370202914</v>
      </c>
      <c r="CL46" s="1">
        <f t="shared" ref="CL46" si="132">CL43-CL44+CL45</f>
        <v>61665729.379582003</v>
      </c>
    </row>
    <row r="47" spans="1:90"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59" t="s">
        <v>79</v>
      </c>
      <c r="B49" s="1">
        <f>B39-B46</f>
        <v>6061965.3524199277</v>
      </c>
      <c r="C49" s="1">
        <f t="shared" ref="C49:N49" si="133">C39-C46</f>
        <v>836487.62452057004</v>
      </c>
      <c r="D49" s="1">
        <f t="shared" si="133"/>
        <v>18282792.323070705</v>
      </c>
      <c r="E49" s="1">
        <f t="shared" si="133"/>
        <v>-7091124.721085161</v>
      </c>
      <c r="F49" s="1">
        <f t="shared" si="133"/>
        <v>25276467.168716103</v>
      </c>
      <c r="G49" s="1">
        <f t="shared" si="133"/>
        <v>13000435.876231015</v>
      </c>
      <c r="H49" s="1">
        <f t="shared" si="133"/>
        <v>3238501.1848051846</v>
      </c>
      <c r="I49" s="1">
        <f t="shared" si="133"/>
        <v>15983784.977283984</v>
      </c>
      <c r="J49" s="1">
        <f t="shared" si="133"/>
        <v>4956595.3062925041</v>
      </c>
      <c r="K49" s="1">
        <f t="shared" si="133"/>
        <v>22254011.474399</v>
      </c>
      <c r="L49" s="1">
        <f t="shared" si="133"/>
        <v>34918902.318448544</v>
      </c>
      <c r="M49" s="1">
        <f t="shared" si="133"/>
        <v>43846944.074571133</v>
      </c>
      <c r="N49" s="1">
        <f t="shared" si="133"/>
        <v>24685297.078051686</v>
      </c>
      <c r="O49" s="1">
        <f t="shared" ref="O49" si="134">O39-O46</f>
        <v>22057459.862590611</v>
      </c>
      <c r="Q49" s="1">
        <f t="shared" ref="Q49:AC49" si="135">Q39-Q46</f>
        <v>571183.54002538975</v>
      </c>
      <c r="R49" s="1">
        <f t="shared" si="135"/>
        <v>78110.058688012883</v>
      </c>
      <c r="S49" s="1">
        <f t="shared" si="135"/>
        <v>1666906.0511528384</v>
      </c>
      <c r="T49" s="1">
        <f t="shared" si="135"/>
        <v>-664695.05927648582</v>
      </c>
      <c r="U49" s="1">
        <f t="shared" si="135"/>
        <v>2391141.3759452552</v>
      </c>
      <c r="V49" s="1">
        <f t="shared" si="135"/>
        <v>1000103.3010780457</v>
      </c>
      <c r="W49" s="1">
        <f t="shared" si="135"/>
        <v>250353.7925593555</v>
      </c>
      <c r="X49" s="1">
        <f t="shared" si="135"/>
        <v>1336565.8197449967</v>
      </c>
      <c r="Y49" s="1">
        <f t="shared" si="135"/>
        <v>-230597.57667047903</v>
      </c>
      <c r="Z49" s="1">
        <f t="shared" si="135"/>
        <v>2561563.9823097996</v>
      </c>
      <c r="AA49" s="1">
        <f t="shared" si="135"/>
        <v>4317538.1832399741</v>
      </c>
      <c r="AB49" s="1">
        <f t="shared" si="135"/>
        <v>5351287.7286508754</v>
      </c>
      <c r="AC49" s="1">
        <f t="shared" si="135"/>
        <v>2905234.5346219689</v>
      </c>
      <c r="AD49" s="1">
        <f t="shared" ref="AD49" si="136">AD39-AD46</f>
        <v>2462806.8935505375</v>
      </c>
      <c r="AF49" s="1">
        <f t="shared" ref="AF49:AR49" si="137">AF39-AF46</f>
        <v>3866837.7727194503</v>
      </c>
      <c r="AG49" s="1">
        <f t="shared" si="137"/>
        <v>533583.04689381272</v>
      </c>
      <c r="AH49" s="1">
        <f t="shared" si="137"/>
        <v>11662322.008721679</v>
      </c>
      <c r="AI49" s="1">
        <f t="shared" si="137"/>
        <v>-4523323.2670343816</v>
      </c>
      <c r="AJ49" s="1">
        <f t="shared" si="137"/>
        <v>16123483.44582288</v>
      </c>
      <c r="AK49" s="1">
        <f t="shared" si="137"/>
        <v>8292785.1918454468</v>
      </c>
      <c r="AL49" s="1">
        <f t="shared" si="137"/>
        <v>2065791.8645810187</v>
      </c>
      <c r="AM49" s="1">
        <f t="shared" si="137"/>
        <v>10195819.327227622</v>
      </c>
      <c r="AN49" s="1">
        <f t="shared" si="137"/>
        <v>19140566.50121735</v>
      </c>
      <c r="AO49" s="1">
        <f t="shared" si="137"/>
        <v>6109918.1021702886</v>
      </c>
      <c r="AP49" s="1">
        <f t="shared" si="137"/>
        <v>9587108.9861189574</v>
      </c>
      <c r="AQ49" s="1">
        <f t="shared" si="137"/>
        <v>13780813.80298762</v>
      </c>
      <c r="AR49" s="1">
        <f t="shared" si="137"/>
        <v>8436328.4050313085</v>
      </c>
      <c r="AS49" s="1">
        <f t="shared" ref="AS49" si="138">AS39-AS46</f>
        <v>8144141.3377867043</v>
      </c>
      <c r="AU49" s="1">
        <f t="shared" ref="AU49:BG49" si="139">AU39-AU46</f>
        <v>0</v>
      </c>
      <c r="AV49" s="1">
        <f t="shared" si="139"/>
        <v>0</v>
      </c>
      <c r="AW49" s="1">
        <f t="shared" si="139"/>
        <v>0</v>
      </c>
      <c r="AX49" s="1">
        <f t="shared" si="139"/>
        <v>0</v>
      </c>
      <c r="AY49" s="1">
        <f t="shared" si="139"/>
        <v>0</v>
      </c>
      <c r="AZ49" s="1">
        <f t="shared" si="139"/>
        <v>0</v>
      </c>
      <c r="BA49" s="1">
        <f t="shared" si="139"/>
        <v>0</v>
      </c>
      <c r="BB49" s="1">
        <f t="shared" si="139"/>
        <v>0</v>
      </c>
      <c r="BC49" s="1">
        <f t="shared" si="139"/>
        <v>0</v>
      </c>
      <c r="BD49" s="1">
        <f t="shared" si="139"/>
        <v>0</v>
      </c>
      <c r="BE49" s="1">
        <f t="shared" si="139"/>
        <v>0</v>
      </c>
      <c r="BF49" s="1">
        <f t="shared" si="139"/>
        <v>178.04468201630857</v>
      </c>
      <c r="BG49" s="1">
        <f t="shared" si="139"/>
        <v>366.43566059749355</v>
      </c>
      <c r="BH49" s="1">
        <f t="shared" ref="BH49" si="140">BH39-BH46</f>
        <v>2584.2325547325418</v>
      </c>
      <c r="BJ49" s="1">
        <f t="shared" ref="BJ49:BV49" si="141">BJ39-BJ46</f>
        <v>3000819.9012342542</v>
      </c>
      <c r="BK49" s="1">
        <f t="shared" si="141"/>
        <v>412721.27338007838</v>
      </c>
      <c r="BL49" s="1">
        <f t="shared" si="141"/>
        <v>8943147.8277013153</v>
      </c>
      <c r="BM49" s="1">
        <f t="shared" si="141"/>
        <v>-3503623.4338291958</v>
      </c>
      <c r="BN49" s="1">
        <f t="shared" si="141"/>
        <v>12530713.2642643</v>
      </c>
      <c r="BO49" s="1">
        <f t="shared" si="141"/>
        <v>6003046.7303327769</v>
      </c>
      <c r="BP49" s="1">
        <f t="shared" si="141"/>
        <v>1497750.0762032121</v>
      </c>
      <c r="BQ49" s="1">
        <f t="shared" si="141"/>
        <v>7586355.4959880114</v>
      </c>
      <c r="BR49" s="1">
        <f t="shared" si="141"/>
        <v>13977188.486950159</v>
      </c>
      <c r="BS49" s="1">
        <f t="shared" si="141"/>
        <v>5243882.4540797174</v>
      </c>
      <c r="BT49" s="1">
        <f t="shared" si="141"/>
        <v>8471165.3024629354</v>
      </c>
      <c r="BU49" s="1">
        <f t="shared" si="141"/>
        <v>11118577.135093801</v>
      </c>
      <c r="BV49" s="1">
        <f t="shared" si="141"/>
        <v>6548863.4384503737</v>
      </c>
      <c r="BW49" s="1">
        <f t="shared" ref="BW49" si="142">BW39-BW46</f>
        <v>6313818.1521010399</v>
      </c>
      <c r="BY49" s="1">
        <f t="shared" ref="BY49:CK49" si="143">BY39-BY46</f>
        <v>851693.43205408379</v>
      </c>
      <c r="BZ49" s="1">
        <f t="shared" si="143"/>
        <v>104766.61603051797</v>
      </c>
      <c r="CA49" s="38">
        <f t="shared" si="143"/>
        <v>1975612.8755553886</v>
      </c>
      <c r="CB49" s="1">
        <f t="shared" si="143"/>
        <v>-739270.50805301219</v>
      </c>
      <c r="CC49" s="1">
        <f t="shared" si="143"/>
        <v>2449790.4212047979</v>
      </c>
      <c r="CD49" s="1">
        <f t="shared" si="143"/>
        <v>1790119.2393100858</v>
      </c>
      <c r="CE49" s="1">
        <f t="shared" si="143"/>
        <v>394612.8284945488</v>
      </c>
      <c r="CF49" s="1">
        <f t="shared" si="143"/>
        <v>2142586.1428982243</v>
      </c>
      <c r="CG49" s="1">
        <f t="shared" si="143"/>
        <v>2318115.6560010016</v>
      </c>
      <c r="CH49" s="1">
        <f t="shared" si="143"/>
        <v>2035836.734825626</v>
      </c>
      <c r="CI49" s="1">
        <f t="shared" si="143"/>
        <v>1822860.0022703484</v>
      </c>
      <c r="CJ49" s="1">
        <f t="shared" si="143"/>
        <v>2325937.1819707975</v>
      </c>
      <c r="CK49" s="1">
        <f t="shared" si="143"/>
        <v>1485808.465108633</v>
      </c>
      <c r="CL49" s="1">
        <f t="shared" ref="CL49" si="144">CL39-CL46</f>
        <v>1493863.1315600798</v>
      </c>
    </row>
    <row r="50" spans="1:90" x14ac:dyDescent="0.35">
      <c r="A50" s="59" t="s">
        <v>80</v>
      </c>
      <c r="B50" s="1">
        <f>B49*WACC!C42</f>
        <v>1818589.6057254295</v>
      </c>
      <c r="C50" s="1">
        <f>C49*WACC!D42</f>
        <v>250946.28735609527</v>
      </c>
      <c r="D50" s="1">
        <f>D49*WACC!E42</f>
        <v>5484837.6969195558</v>
      </c>
      <c r="E50" s="1">
        <f>E49*WACC!F42</f>
        <v>-2127337.4163249061</v>
      </c>
      <c r="F50" s="1">
        <f>F49*WACC!G42</f>
        <v>7582940.1506125424</v>
      </c>
      <c r="G50" s="1">
        <f>G49*WACC!H42</f>
        <v>3900130.7628681273</v>
      </c>
      <c r="H50" s="1">
        <f>H49*WACC!I42</f>
        <v>971550.35544126213</v>
      </c>
      <c r="I50" s="1">
        <f>I49*WACC!J42</f>
        <v>4795135.4931837479</v>
      </c>
      <c r="J50" s="1">
        <f>J49*WACC!K42</f>
        <v>1486978.5918873025</v>
      </c>
      <c r="K50" s="1">
        <f>K49*WACC!L42</f>
        <v>6676203.4423176851</v>
      </c>
      <c r="L50" s="1">
        <f>L49*WACC!M42</f>
        <v>10475670.695531402</v>
      </c>
      <c r="M50" s="1">
        <f>M49*WACC!N42</f>
        <v>13154083.222367369</v>
      </c>
      <c r="N50" s="1">
        <f>N49*WACC!O42</f>
        <v>7405589.1234132703</v>
      </c>
      <c r="O50" s="1">
        <f>O49*WACC!P42</f>
        <v>6617237.958775186</v>
      </c>
      <c r="Q50" s="1">
        <f>Q49*WACC!C42</f>
        <v>171355.0620075652</v>
      </c>
      <c r="R50" s="1">
        <f>R49*WACC!D42</f>
        <v>23433.017606396792</v>
      </c>
      <c r="S50" s="1">
        <f>S49*WACC!E42</f>
        <v>500071.8153457006</v>
      </c>
      <c r="T50" s="1">
        <f>T49*WACC!F42</f>
        <v>-199408.51778288555</v>
      </c>
      <c r="U50" s="1">
        <f>U49*WACC!G42</f>
        <v>717342.41278335999</v>
      </c>
      <c r="V50" s="1">
        <f>V49*WACC!H42</f>
        <v>300030.99032332317</v>
      </c>
      <c r="W50" s="1">
        <f>W49*WACC!I42</f>
        <v>75106.137767783977</v>
      </c>
      <c r="X50" s="1">
        <f>X49*WACC!J42</f>
        <v>400969.74592337798</v>
      </c>
      <c r="Y50" s="1">
        <f>Y49*WACC!K42</f>
        <v>-69179.273001122827</v>
      </c>
      <c r="Z50" s="1">
        <f>Z49*WACC!L42</f>
        <v>768469.19469270797</v>
      </c>
      <c r="AA50" s="1">
        <f>AA49*WACC!M42</f>
        <v>1295261.4549716013</v>
      </c>
      <c r="AB50" s="1">
        <f>AB49*WACC!N42</f>
        <v>1605386.318594778</v>
      </c>
      <c r="AC50" s="1">
        <f>AC49*WACC!O42</f>
        <v>871570.36038632761</v>
      </c>
      <c r="AD50" s="1">
        <f>AD49*WACC!P42</f>
        <v>738842.0680649383</v>
      </c>
      <c r="AF50" s="1">
        <f>AF49*WACC!C42</f>
        <v>1160051.3318154849</v>
      </c>
      <c r="AG50" s="1">
        <f>AG49*WACC!D42</f>
        <v>160074.9140680955</v>
      </c>
      <c r="AH50" s="1">
        <f>AH49*WACC!E42</f>
        <v>3498696.6026154477</v>
      </c>
      <c r="AI50" s="1">
        <f>AI49*WACC!F42</f>
        <v>-1356996.9801099049</v>
      </c>
      <c r="AJ50" s="1">
        <f>AJ49*WACC!G42</f>
        <v>4837045.0337454043</v>
      </c>
      <c r="AK50" s="1">
        <f>AK49*WACC!H42</f>
        <v>2487835.5575528829</v>
      </c>
      <c r="AL50" s="1">
        <f>AL49*WACC!I42</f>
        <v>619737.55937411857</v>
      </c>
      <c r="AM50" s="1">
        <f>AM49*WACC!J42</f>
        <v>3058745.7981673633</v>
      </c>
      <c r="AN50" s="1">
        <f>AN49*WACC!K42</f>
        <v>5742169.9503634721</v>
      </c>
      <c r="AO50" s="1">
        <f>AO49*WACC!L42</f>
        <v>1832975.4306505334</v>
      </c>
      <c r="AP50" s="1">
        <f>AP49*WACC!M42</f>
        <v>2876132.6958348192</v>
      </c>
      <c r="AQ50" s="1">
        <f>AQ49*WACC!N42</f>
        <v>4134244.1408950384</v>
      </c>
      <c r="AR50" s="1">
        <f>AR49*WACC!O42</f>
        <v>2530898.5215086285</v>
      </c>
      <c r="AS50" s="1">
        <f>AS49*WACC!P42</f>
        <v>2443242.4013352739</v>
      </c>
      <c r="AU50" s="1">
        <f>AU49*WACC!C42</f>
        <v>0</v>
      </c>
      <c r="AV50" s="1">
        <f>AV49*WACC!D42</f>
        <v>0</v>
      </c>
      <c r="AW50" s="1">
        <f>AW49*WACC!E42</f>
        <v>0</v>
      </c>
      <c r="AX50" s="1">
        <f>AX49*WACC!F42</f>
        <v>0</v>
      </c>
      <c r="AY50" s="1">
        <f>AY49*WACC!G42</f>
        <v>0</v>
      </c>
      <c r="AZ50" s="1">
        <f>AZ49*WACC!H42</f>
        <v>0</v>
      </c>
      <c r="BA50" s="1">
        <f>BA49*WACC!I42</f>
        <v>0</v>
      </c>
      <c r="BB50" s="1">
        <f>BB49*WACC!J42</f>
        <v>0</v>
      </c>
      <c r="BC50" s="1">
        <f>BC49*WACC!K42</f>
        <v>0</v>
      </c>
      <c r="BD50" s="1">
        <f>BD49*WACC!L42</f>
        <v>0</v>
      </c>
      <c r="BE50" s="1">
        <f>BE49*WACC!M42</f>
        <v>0</v>
      </c>
      <c r="BF50" s="1">
        <f>BF49*WACC!N42</f>
        <v>53.413404604876447</v>
      </c>
      <c r="BG50" s="1">
        <f>BG49*WACC!O42</f>
        <v>109.93069817921489</v>
      </c>
      <c r="BH50" s="1">
        <f>BH49*WACC!P42</f>
        <v>775.26976641952854</v>
      </c>
      <c r="BJ50" s="1">
        <f>BJ49*WACC!C42</f>
        <v>900245.97037000454</v>
      </c>
      <c r="BK50" s="1">
        <f>BK49*WACC!D42</f>
        <v>123816.38201398613</v>
      </c>
      <c r="BL50" s="1">
        <f>BL49*WACC!E42</f>
        <v>2682944.3483095849</v>
      </c>
      <c r="BM50" s="1">
        <f>BM49*WACC!F42</f>
        <v>-1051087.0301484414</v>
      </c>
      <c r="BN50" s="1">
        <f>BN49*WACC!G42</f>
        <v>3759213.9792781556</v>
      </c>
      <c r="BO50" s="1">
        <f>BO49*WACC!H42</f>
        <v>1800914.0190992896</v>
      </c>
      <c r="BP50" s="1">
        <f>BP49*WACC!I42</f>
        <v>449325.02286082803</v>
      </c>
      <c r="BQ50" s="1">
        <f>BQ49*WACC!J42</f>
        <v>2275906.6487957165</v>
      </c>
      <c r="BR50" s="1">
        <f>BR49*WACC!K42</f>
        <v>4193156.5460837819</v>
      </c>
      <c r="BS50" s="1">
        <f>BS49*WACC!L42</f>
        <v>1573164.7362234404</v>
      </c>
      <c r="BT50" s="1">
        <f>BT49*WACC!M42</f>
        <v>2541349.5907381135</v>
      </c>
      <c r="BU50" s="1">
        <f>BU49*WACC!N42</f>
        <v>3335573.1405271334</v>
      </c>
      <c r="BV50" s="1">
        <f>BV49*WACC!O42</f>
        <v>1964659.031534519</v>
      </c>
      <c r="BW50" s="1">
        <f>BW49*WACC!P42</f>
        <v>1894145.4456297404</v>
      </c>
      <c r="BY50" s="1">
        <f>BY49*WACC!C42</f>
        <v>255508.02961614801</v>
      </c>
      <c r="BZ50" s="1">
        <f>BZ49*WACC!D42</f>
        <v>31429.984809145903</v>
      </c>
      <c r="CA50" s="38">
        <f>CA49*WACC!E42</f>
        <v>592683.86266643775</v>
      </c>
      <c r="CB50" s="1">
        <f>CB49*WACC!F42</f>
        <v>-221781.15241583672</v>
      </c>
      <c r="CC50" s="1">
        <f>CC49*WACC!G42</f>
        <v>734937.12636121758</v>
      </c>
      <c r="CD50" s="1">
        <f>CD49*WACC!H42</f>
        <v>537035.77179286361</v>
      </c>
      <c r="CE50" s="1">
        <f>CE49*WACC!I42</f>
        <v>118383.84854832891</v>
      </c>
      <c r="CF50" s="1">
        <f>CF49*WACC!J42</f>
        <v>642775.84286927327</v>
      </c>
      <c r="CG50" s="1">
        <f>CG49*WACC!K42</f>
        <v>695434.69680009061</v>
      </c>
      <c r="CH50" s="1">
        <f>CH49*WACC!L42</f>
        <v>610751.02044750343</v>
      </c>
      <c r="CI50" s="1">
        <f>CI49*WACC!M42</f>
        <v>546858.00068093941</v>
      </c>
      <c r="CJ50" s="1">
        <f>CJ49*WACC!N42</f>
        <v>697781.15459102858</v>
      </c>
      <c r="CK50" s="1">
        <f>CK49*WACC!O42</f>
        <v>445742.53953245538</v>
      </c>
      <c r="CL50" s="1">
        <f>CL49*WACC!P42</f>
        <v>448158.93946788867</v>
      </c>
    </row>
    <row r="51" spans="1:90" x14ac:dyDescent="0.35">
      <c r="A51" s="59" t="s">
        <v>81</v>
      </c>
      <c r="B51" s="1">
        <f>B50*WACC!C43</f>
        <v>727435.84229017189</v>
      </c>
      <c r="C51" s="1">
        <f>C50*WACC!D43</f>
        <v>100378.51494243811</v>
      </c>
      <c r="D51" s="1">
        <f>D50*WACC!E43</f>
        <v>2193935.0787678226</v>
      </c>
      <c r="E51" s="1">
        <f>E50*WACC!F43</f>
        <v>-850934.96652996249</v>
      </c>
      <c r="F51" s="1">
        <f>F50*WACC!G43</f>
        <v>3033176.0602450171</v>
      </c>
      <c r="G51" s="1">
        <f>G50*WACC!H43</f>
        <v>1560052.3051472511</v>
      </c>
      <c r="H51" s="1">
        <f>H50*WACC!I43</f>
        <v>388620.14217650489</v>
      </c>
      <c r="I51" s="1">
        <f>I50*WACC!J43</f>
        <v>1918054.1972734993</v>
      </c>
      <c r="J51" s="1">
        <f>J50*WACC!K43</f>
        <v>594791.43675492099</v>
      </c>
      <c r="K51" s="1">
        <f>K50*WACC!L43</f>
        <v>2670481.376927074</v>
      </c>
      <c r="L51" s="1">
        <f>L50*WACC!M43</f>
        <v>4190268.2782125608</v>
      </c>
      <c r="M51" s="1">
        <f>M50*WACC!N43</f>
        <v>5261633.288946948</v>
      </c>
      <c r="N51" s="1">
        <f>N50*WACC!O43</f>
        <v>2962235.6493653082</v>
      </c>
      <c r="O51" s="1">
        <f>O50*WACC!P43</f>
        <v>2646895.1835100744</v>
      </c>
      <c r="Q51" s="1">
        <f>Q50*WACC!C43</f>
        <v>68542.024803026085</v>
      </c>
      <c r="R51" s="1">
        <f>R50*WACC!D43</f>
        <v>9373.2070425587171</v>
      </c>
      <c r="S51" s="1">
        <f>S50*WACC!E43</f>
        <v>200028.72613828024</v>
      </c>
      <c r="T51" s="1">
        <f>T50*WACC!F43</f>
        <v>-79763.40711315423</v>
      </c>
      <c r="U51" s="1">
        <f>U50*WACC!G43</f>
        <v>286936.96511334402</v>
      </c>
      <c r="V51" s="1">
        <f>V50*WACC!H43</f>
        <v>120012.39612932928</v>
      </c>
      <c r="W51" s="1">
        <f>W50*WACC!I43</f>
        <v>30042.455107113594</v>
      </c>
      <c r="X51" s="1">
        <f>X50*WACC!J43</f>
        <v>160387.8983693512</v>
      </c>
      <c r="Y51" s="1">
        <f>Y50*WACC!K43</f>
        <v>-27671.709200449131</v>
      </c>
      <c r="Z51" s="1">
        <f>Z50*WACC!L43</f>
        <v>307387.67787708319</v>
      </c>
      <c r="AA51" s="1">
        <f>AA50*WACC!M43</f>
        <v>518104.58198864054</v>
      </c>
      <c r="AB51" s="1">
        <f>AB50*WACC!N43</f>
        <v>642154.52743791125</v>
      </c>
      <c r="AC51" s="1">
        <f>AC50*WACC!O43</f>
        <v>348628.14415453107</v>
      </c>
      <c r="AD51" s="1">
        <f>AD50*WACC!P43</f>
        <v>295536.82722597534</v>
      </c>
      <c r="AF51" s="1">
        <f>AF50*WACC!C43</f>
        <v>464020.53272619401</v>
      </c>
      <c r="AG51" s="1">
        <f>AG50*WACC!D43</f>
        <v>64029.965627238205</v>
      </c>
      <c r="AH51" s="1">
        <f>AH50*WACC!E43</f>
        <v>1399478.6410461792</v>
      </c>
      <c r="AI51" s="1">
        <f>AI50*WACC!F43</f>
        <v>-542798.79204396193</v>
      </c>
      <c r="AJ51" s="1">
        <f>AJ50*WACC!G43</f>
        <v>1934818.0134981619</v>
      </c>
      <c r="AK51" s="1">
        <f>AK50*WACC!H43</f>
        <v>995134.22302115324</v>
      </c>
      <c r="AL51" s="1">
        <f>AL50*WACC!I43</f>
        <v>247895.02374964743</v>
      </c>
      <c r="AM51" s="1">
        <f>AM50*WACC!J43</f>
        <v>1223498.3192669454</v>
      </c>
      <c r="AN51" s="1">
        <f>AN50*WACC!K43</f>
        <v>2296867.9801453887</v>
      </c>
      <c r="AO51" s="1">
        <f>AO50*WACC!L43</f>
        <v>733190.17226021341</v>
      </c>
      <c r="AP51" s="1">
        <f>AP50*WACC!M43</f>
        <v>1150453.0783339278</v>
      </c>
      <c r="AQ51" s="1">
        <f>AQ50*WACC!N43</f>
        <v>1653697.6563580155</v>
      </c>
      <c r="AR51" s="1">
        <f>AR50*WACC!O43</f>
        <v>1012359.4086034514</v>
      </c>
      <c r="AS51" s="1">
        <f>AS50*WACC!P43</f>
        <v>977296.96053410962</v>
      </c>
      <c r="AU51" s="1">
        <f>AU50*WACC!C43</f>
        <v>0</v>
      </c>
      <c r="AV51" s="1">
        <f>AV50*WACC!D43</f>
        <v>0</v>
      </c>
      <c r="AW51" s="1">
        <f>AW50*WACC!E43</f>
        <v>0</v>
      </c>
      <c r="AX51" s="1">
        <f>AX50*WACC!F43</f>
        <v>0</v>
      </c>
      <c r="AY51" s="1">
        <f>AY50*WACC!G43</f>
        <v>0</v>
      </c>
      <c r="AZ51" s="1">
        <f>AZ50*WACC!H43</f>
        <v>0</v>
      </c>
      <c r="BA51" s="1">
        <f>BA50*WACC!I43</f>
        <v>0</v>
      </c>
      <c r="BB51" s="1">
        <f>BB50*WACC!J43</f>
        <v>0</v>
      </c>
      <c r="BC51" s="1">
        <f>BC50*WACC!K43</f>
        <v>0</v>
      </c>
      <c r="BD51" s="1">
        <f>BD50*WACC!L43</f>
        <v>0</v>
      </c>
      <c r="BE51" s="1">
        <f>BE50*WACC!M43</f>
        <v>0</v>
      </c>
      <c r="BF51" s="1">
        <f>BF50*WACC!N43</f>
        <v>21.36536184195058</v>
      </c>
      <c r="BG51" s="1">
        <f>BG50*WACC!O43</f>
        <v>43.972279271685956</v>
      </c>
      <c r="BH51" s="1">
        <f>BH50*WACC!P43</f>
        <v>310.10790656781143</v>
      </c>
      <c r="BJ51" s="1">
        <f>BJ50*WACC!C43</f>
        <v>360098.38814800186</v>
      </c>
      <c r="BK51" s="1">
        <f>BK50*WACC!D43</f>
        <v>49526.55280559446</v>
      </c>
      <c r="BL51" s="1">
        <f>BL50*WACC!E43</f>
        <v>1073177.739323834</v>
      </c>
      <c r="BM51" s="1">
        <f>BM50*WACC!F43</f>
        <v>-420434.81205937662</v>
      </c>
      <c r="BN51" s="1">
        <f>BN50*WACC!G43</f>
        <v>1503685.5917112622</v>
      </c>
      <c r="BO51" s="1">
        <f>BO50*WACC!H43</f>
        <v>720365.60763971589</v>
      </c>
      <c r="BP51" s="1">
        <f>BP50*WACC!I43</f>
        <v>179730.00914433121</v>
      </c>
      <c r="BQ51" s="1">
        <f>BQ50*WACC!J43</f>
        <v>910362.65951828659</v>
      </c>
      <c r="BR51" s="1">
        <f>BR50*WACC!K43</f>
        <v>1677262.6184335127</v>
      </c>
      <c r="BS51" s="1">
        <f>BS50*WACC!L43</f>
        <v>629265.89448937622</v>
      </c>
      <c r="BT51" s="1">
        <f>BT50*WACC!M43</f>
        <v>1016539.8362952454</v>
      </c>
      <c r="BU51" s="1">
        <f>BU50*WACC!N43</f>
        <v>1334229.2562108533</v>
      </c>
      <c r="BV51" s="1">
        <f>BV50*WACC!O43</f>
        <v>785863.61261380767</v>
      </c>
      <c r="BW51" s="1">
        <f>BW50*WACC!P43</f>
        <v>757658.17825189617</v>
      </c>
      <c r="BY51" s="1">
        <f>BY50*WACC!C43</f>
        <v>102203.21184645921</v>
      </c>
      <c r="BZ51" s="1">
        <f>BZ50*WACC!D43</f>
        <v>12571.993923658361</v>
      </c>
      <c r="CA51" s="38">
        <f>CA50*WACC!E43</f>
        <v>237073.54506657511</v>
      </c>
      <c r="CB51" s="1">
        <f>CB50*WACC!F43</f>
        <v>-88712.460966334693</v>
      </c>
      <c r="CC51" s="1">
        <f>CC50*WACC!G43</f>
        <v>293974.85054448707</v>
      </c>
      <c r="CD51" s="1">
        <f>CD50*WACC!H43</f>
        <v>214814.30871714547</v>
      </c>
      <c r="CE51" s="1">
        <f>CE50*WACC!I43</f>
        <v>47353.539419331566</v>
      </c>
      <c r="CF51" s="1">
        <f>CF50*WACC!J43</f>
        <v>257110.33714770933</v>
      </c>
      <c r="CG51" s="1">
        <f>CG50*WACC!K43</f>
        <v>278173.87872003624</v>
      </c>
      <c r="CH51" s="1">
        <f>CH50*WACC!L43</f>
        <v>244300.40817900139</v>
      </c>
      <c r="CI51" s="1">
        <f>CI50*WACC!M43</f>
        <v>218743.20027237578</v>
      </c>
      <c r="CJ51" s="1">
        <f>CJ50*WACC!N43</f>
        <v>279112.46183641144</v>
      </c>
      <c r="CK51" s="1">
        <f>CK50*WACC!O43</f>
        <v>178297.01581298216</v>
      </c>
      <c r="CL51" s="1">
        <f>CL50*WACC!P43</f>
        <v>179263.57578715548</v>
      </c>
    </row>
    <row r="52" spans="1:90" x14ac:dyDescent="0.35">
      <c r="A52" s="59" t="s">
        <v>82</v>
      </c>
      <c r="B52" s="1">
        <f>(B29+B30+B43-B34-B46)*WACC!C42/(1-(1-WACC!C43)*WACC!C42)</f>
        <v>1818589.6057254232</v>
      </c>
      <c r="C52" s="1">
        <f>(C29+C30+C43-C34-C46)*WACC!D42/(1-(1-WACC!D43)*WACC!D42)</f>
        <v>250946.28735609018</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971550.35544125992</v>
      </c>
      <c r="I52" s="1">
        <f>(I29+I30+I43-I34-I46)*WACC!J42/(1-(1-WACC!J43)*WACC!J42)</f>
        <v>4795135.4931837516</v>
      </c>
      <c r="J52" s="1">
        <f>(J29+J30+J43-J34-J46)*WACC!K42/(1-(1-WACC!K43)*WACC!K42)</f>
        <v>1486978.591887302</v>
      </c>
      <c r="K52" s="1">
        <f>(K29+K30+K43-K34-K46)*WACC!L42/(1-(1-WACC!L43)*WACC!L42)</f>
        <v>6676203.4423177047</v>
      </c>
      <c r="L52" s="1">
        <f>(L29+L30+L43-L34-L46)*WACC!M42/(1-(1-WACC!M43)*WACC!M42)</f>
        <v>10475670.695531407</v>
      </c>
      <c r="M52" s="1">
        <f>(M29+M30+M43-M34-M46)*WACC!N42/(1-(1-WACC!N43)*WACC!N42)</f>
        <v>13154083.222367393</v>
      </c>
      <c r="N52" s="1">
        <f>(N29+N30+N43-N34-N46)*WACC!O42/(1-(1-WACC!O43)*WACC!O42)</f>
        <v>7405589.123413261</v>
      </c>
      <c r="O52" s="1">
        <f>(O29+O30+O43-O34-O46)*WACC!P42/(1-(1-WACC!P43)*WACC!P42)</f>
        <v>6617237.9587751916</v>
      </c>
      <c r="Q52" s="1">
        <f>(Q29+Q30+Q43-Q34-Q46)*WACC!C42/(1-(1-WACC!C43)*WACC!C42)</f>
        <v>171355.06200756511</v>
      </c>
      <c r="R52" s="1">
        <f>(R29+R30+R43-R34-R46)*WACC!D42/(1-(1-WACC!D43)*WACC!D42)</f>
        <v>23433.017606396777</v>
      </c>
      <c r="S52" s="1">
        <f>(S29+S30+S43-S34-S46)*WACC!E42/(1-(1-WACC!E43)*WACC!E42)</f>
        <v>500071.8153457006</v>
      </c>
      <c r="T52" s="1">
        <f>(T29+T30+T43-T34-T46)*WACC!F42/(1-(1-WACC!F43)*WACC!F42)</f>
        <v>-199408.51778288526</v>
      </c>
      <c r="U52" s="1">
        <f>(U29+U30+U43-U34-U46)*WACC!G42/(1-(1-WACC!G43)*WACC!G42)</f>
        <v>717342.41278336057</v>
      </c>
      <c r="V52" s="1">
        <f>(V29+V30+V43-V34-V46)*WACC!H42/(1-(1-WACC!H43)*WACC!H42)</f>
        <v>300030.99032332341</v>
      </c>
      <c r="W52" s="1">
        <f>(W29+W30+W43-W34-W46)*WACC!I42/(1-(1-WACC!I43)*WACC!I42)</f>
        <v>75106.137767784458</v>
      </c>
      <c r="X52" s="1">
        <f>(X29+X30+X43-X34-X46)*WACC!J42/(1-(1-WACC!J43)*WACC!J42)</f>
        <v>400969.74592337816</v>
      </c>
      <c r="Y52" s="1">
        <f>(Y29+Y30+Y43-Y34-Y46)*WACC!K42/(1-(1-WACC!K43)*WACC!K42)</f>
        <v>-69179.27300112274</v>
      </c>
      <c r="Z52" s="1">
        <f>(Z29+Z30+Z43-Z34-Z46)*WACC!L42/(1-(1-WACC!L43)*WACC!L42)</f>
        <v>768469.19469270925</v>
      </c>
      <c r="AA52" s="1">
        <f>(AA29+AA30+AA43-AA34-AA46)*WACC!M42/(1-(1-WACC!M43)*WACC!M42)</f>
        <v>1295261.4549716029</v>
      </c>
      <c r="AB52" s="1">
        <f>(AB29+AB30+AB43-AB34-AB46)*WACC!N42/(1-(1-WACC!N43)*WACC!N42)</f>
        <v>1605386.3185947784</v>
      </c>
      <c r="AC52" s="1">
        <f>(AC29+AC30+AC43-AC34-AC46)*WACC!O42/(1-(1-WACC!O43)*WACC!O42)</f>
        <v>871570.36038632877</v>
      </c>
      <c r="AD52" s="1">
        <f>(AD29+AD30+AD43-AD34-AD46)*WACC!P42/(1-(1-WACC!P43)*WACC!P42)</f>
        <v>738842.06806493946</v>
      </c>
      <c r="AF52" s="1">
        <f>(AF29+AF30+AF43-AF34-AF46)*WACC!C42/(1-(1-WACC!C43)*WACC!C42)</f>
        <v>1160051.3318154851</v>
      </c>
      <c r="AG52" s="1">
        <f>(AG29+AG30+AG43-AG34-AG46)*WACC!D42/(1-(1-WACC!D43)*WACC!D42)</f>
        <v>160074.9140680928</v>
      </c>
      <c r="AH52" s="1">
        <f>(AH29+AH30+AH43-AH34-AH46)*WACC!E42/(1-(1-WACC!E43)*WACC!E42)</f>
        <v>3498696.6026154491</v>
      </c>
      <c r="AI52" s="1">
        <f>(AI29+AI30+AI43-AI34-AI46)*WACC!F42/(1-(1-WACC!F43)*WACC!F42)</f>
        <v>-1356996.9801099037</v>
      </c>
      <c r="AJ52" s="1">
        <f>(AJ29+AJ30+AJ43-AJ34-AJ46)*WACC!G42/(1-(1-WACC!G43)*WACC!G42)</f>
        <v>4837045.0337454062</v>
      </c>
      <c r="AK52" s="1">
        <f>(AK29+AK30+AK43-AK34-AK46)*WACC!H42/(1-(1-WACC!H43)*WACC!H42)</f>
        <v>2487835.5575528741</v>
      </c>
      <c r="AL52" s="1">
        <f>(AL29+AL30+AL43-AL34-AL46)*WACC!I42/(1-(1-WACC!I43)*WACC!I42)</f>
        <v>619737.55937412276</v>
      </c>
      <c r="AM52" s="1">
        <f>(AM29+AM30+AM43-AM34-AM46)*WACC!J42/(1-(1-WACC!J43)*WACC!J42)</f>
        <v>3058745.7981673689</v>
      </c>
      <c r="AN52" s="1">
        <f>(AN29+AN30+AN43-AN34-AN46)*WACC!K42/(1-(1-WACC!K43)*WACC!K42)</f>
        <v>5742169.950363474</v>
      </c>
      <c r="AO52" s="1">
        <f>(AO29+AO30+AO43-AO34-AO46)*WACC!L42/(1-(1-WACC!L43)*WACC!L42)</f>
        <v>1832975.4306505378</v>
      </c>
      <c r="AP52" s="1">
        <f>(AP29+AP30+AP43-AP34-AP46)*WACC!M42/(1-(1-WACC!M43)*WACC!M42)</f>
        <v>2876132.6958348211</v>
      </c>
      <c r="AQ52" s="1">
        <f>(AQ29+AQ30+AQ43-AQ34-AQ46)*WACC!N42/(1-(1-WACC!N43)*WACC!N42)</f>
        <v>4134244.1408950444</v>
      </c>
      <c r="AR52" s="1">
        <f>(AR29+AR30+AR43-AR34-AR46)*WACC!O42/(1-(1-WACC!O43)*WACC!O42)</f>
        <v>2530898.5215086238</v>
      </c>
      <c r="AS52" s="1">
        <f>(AS29+AS30+AS43-AS34-AS46)*WACC!P42/(1-(1-WACC!P43)*WACC!P42)</f>
        <v>2443242.4013352757</v>
      </c>
      <c r="AU52" s="38">
        <f>(AU29+AU30+AU43-AU34-AU46)*WACC!C42/(1-(1-WACC!C43)*WACC!C42)</f>
        <v>0</v>
      </c>
      <c r="AV52" s="38">
        <f>(AV29+AV30+AV43-AV34-AV46)*WACC!D42/(1-(1-WACC!D43)*WACC!D42)</f>
        <v>0</v>
      </c>
      <c r="AW52" s="38">
        <f>(AW29+AW30+AW43-AW34-AW46)*WACC!E42/(1-(1-WACC!E43)*WACC!E42)</f>
        <v>0</v>
      </c>
      <c r="AX52" s="38">
        <f>(AX29+AX30+AX43-AX34-AX46)*WACC!F42/(1-(1-WACC!F43)*WACC!F42)</f>
        <v>0</v>
      </c>
      <c r="AY52" s="38">
        <f>(AY29+AY30+AY43-AY34-AY46)*WACC!G42/(1-(1-WACC!G43)*WACC!G42)</f>
        <v>0</v>
      </c>
      <c r="AZ52" s="38">
        <f>(AZ29+AZ30+AZ43-AZ34-AZ46)*WACC!H42/(1-(1-WACC!H43)*WACC!H42)</f>
        <v>0</v>
      </c>
      <c r="BA52" s="38">
        <f>(BA29+BA30+BA43-BA34-BA46)*WACC!I42/(1-(1-WACC!I43)*WACC!I42)</f>
        <v>0</v>
      </c>
      <c r="BB52" s="38">
        <f>(BB29+BB30+BB43-BB34-BB46)*WACC!J42/(1-(1-WACC!J43)*WACC!J42)</f>
        <v>0</v>
      </c>
      <c r="BC52" s="38">
        <f>(BC29+BC30+BC43-BC34-BC46)*WACC!K42/(1-(1-WACC!K43)*WACC!K42)</f>
        <v>0</v>
      </c>
      <c r="BD52" s="38">
        <f>(BD29+BD30+BD43-BD34-BD46)*WACC!L42/(1-(1-WACC!L43)*WACC!L42)</f>
        <v>0</v>
      </c>
      <c r="BE52" s="38">
        <f>(BE29+BE30+BE43-BE34-BE46)*WACC!M42/(1-(1-WACC!M43)*WACC!M42)</f>
        <v>0</v>
      </c>
      <c r="BF52" s="38">
        <f>(BF29+BF30+BF43-BF34-BF46)*WACC!N42/(1-(1-WACC!N43)*WACC!N42)</f>
        <v>53.41340460487644</v>
      </c>
      <c r="BG52" s="38">
        <f>(BG29+BG30+BG43-BG34-BG46)*WACC!O42/(1-(1-WACC!O43)*WACC!O42)</f>
        <v>109.93069817921469</v>
      </c>
      <c r="BH52" s="38">
        <f>(BH29+BH30+BH43-BH34-BH46)*WACC!P42/(1-(1-WACC!P43)*WACC!P42)</f>
        <v>775.26976641953013</v>
      </c>
      <c r="BJ52" s="38">
        <f>(BJ29+BJ30+BJ43-BJ34-BJ46)*WACC!C42/(1-(1-WACC!C43)*WACC!C42)</f>
        <v>900245.97037000558</v>
      </c>
      <c r="BK52" s="38">
        <f>(BK29+BK30+BK43-BK34-BK46)*WACC!D42/(1-(1-WACC!D43)*WACC!D42)</f>
        <v>123816.38201398715</v>
      </c>
      <c r="BL52" s="38">
        <f>(BL29+BL30+BL43-BL34-BL46)*WACC!E42/(1-(1-WACC!E43)*WACC!E42)</f>
        <v>2682944.3483095872</v>
      </c>
      <c r="BM52" s="38">
        <f>(BM29+BM30+BM43-BM34-BM46)*WACC!F42/(1-(1-WACC!F43)*WACC!F42)</f>
        <v>-1051087.030148441</v>
      </c>
      <c r="BN52" s="38">
        <f>(BN29+BN30+BN43-BN34-BN46)*WACC!G42/(1-(1-WACC!G43)*WACC!G42)</f>
        <v>3759213.9792781495</v>
      </c>
      <c r="BO52" s="38">
        <f>(BO29+BO30+BO43-BO34-BO46)*WACC!H42/(1-(1-WACC!H43)*WACC!H42)</f>
        <v>1800914.0190992926</v>
      </c>
      <c r="BP52" s="38">
        <f>(BP29+BP30+BP43-BP34-BP46)*WACC!I42/(1-(1-WACC!I43)*WACC!I42)</f>
        <v>449325.02286083082</v>
      </c>
      <c r="BQ52" s="38">
        <f>(BQ29+BQ30+BQ43-BQ34-BQ46)*WACC!J42/(1-(1-WACC!J43)*WACC!J42)</f>
        <v>2275906.6487957137</v>
      </c>
      <c r="BR52" s="38">
        <f>(BR29+BR30+BR43-BR34-BR46)*WACC!K42/(1-(1-WACC!K43)*WACC!K42)</f>
        <v>4193156.5460837809</v>
      </c>
      <c r="BS52" s="38">
        <f>(BS29+BS30+BS43-BS34-BS46)*WACC!L42/(1-(1-WACC!L43)*WACC!L42)</f>
        <v>1573164.7362234422</v>
      </c>
      <c r="BT52" s="38">
        <f>(BT29+BT30+BT43-BT34-BT46)*WACC!M42/(1-(1-WACC!M43)*WACC!M42)</f>
        <v>2541349.5907381126</v>
      </c>
      <c r="BU52" s="38">
        <f>(BU29+BU30+BU43-BU34-BU46)*WACC!N42/(1-(1-WACC!N43)*WACC!N42)</f>
        <v>3335573.1405271334</v>
      </c>
      <c r="BV52" s="38">
        <f>(BV29+BV30+BV43-BV34-BV46)*WACC!O42/(1-(1-WACC!O43)*WACC!O42)</f>
        <v>1964659.0315345193</v>
      </c>
      <c r="BW52" s="38">
        <f>(BW29+BW30+BW43-BW34-BW46)*WACC!P42/(1-(1-WACC!P43)*WACC!P42)</f>
        <v>1894145.4456297369</v>
      </c>
      <c r="BY52" s="38">
        <f>(BY29+BY30+BY43-BY34-BY46)*WACC!C42/(1-(1-WACC!C43)*WACC!C42)</f>
        <v>255508.02961614844</v>
      </c>
      <c r="BZ52" s="38">
        <f>(BZ29+BZ30+BZ43-BZ34-BZ46)*WACC!D42/(1-(1-WACC!D43)*WACC!D42)</f>
        <v>31429.984809145484</v>
      </c>
      <c r="CA52" s="38">
        <f>(CA29+CA30+CA43-CA34-CA46)*WACC!E42/(1-(1-WACC!E43)*WACC!E42)</f>
        <v>592683.86266643752</v>
      </c>
      <c r="CB52" s="38">
        <f>(CB29+CB30+CB43-CB34-CB46)*WACC!F42/(1-(1-WACC!F43)*WACC!F42)</f>
        <v>-221781.15241583725</v>
      </c>
      <c r="CC52" s="38">
        <f>(CC29+CC30+CC43-CC34-CC46)*WACC!G42/(1-(1-WACC!G43)*WACC!G42)</f>
        <v>734937.12636121735</v>
      </c>
      <c r="CD52" s="38">
        <f>(CD29+CD30+CD43-CD34-CD46)*WACC!H42/(1-(1-WACC!H43)*WACC!H42)</f>
        <v>537035.77179286571</v>
      </c>
      <c r="CE52" s="38">
        <f>(CE29+CE30+CE43-CE34-CE46)*WACC!I42/(1-(1-WACC!I43)*WACC!I42)</f>
        <v>118383.84854832802</v>
      </c>
      <c r="CF52" s="38">
        <f>(CF29+CF30+CF43-CF34-CF46)*WACC!J42/(1-(1-WACC!J43)*WACC!J42)</f>
        <v>642775.84286927141</v>
      </c>
      <c r="CG52" s="38">
        <f>(CG29+CG30+CG43-CG34-CG46)*WACC!K42/(1-(1-WACC!K43)*WACC!K42)</f>
        <v>695434.69680009119</v>
      </c>
      <c r="CH52" s="38">
        <f>(CH29+CH30+CH43-CH34-CH46)*WACC!L42/(1-(1-WACC!L43)*WACC!L42)</f>
        <v>610751.02044750424</v>
      </c>
      <c r="CI52" s="38">
        <f>(CI29+CI30+CI43-CI34-CI46)*WACC!M42/(1-(1-WACC!M43)*WACC!M42)</f>
        <v>546858.00068093918</v>
      </c>
      <c r="CJ52" s="38">
        <f>(CJ29+CJ30+CJ43-CJ34-CJ46)*WACC!N42/(1-(1-WACC!N43)*WACC!N42)</f>
        <v>697781.154591028</v>
      </c>
      <c r="CK52" s="38">
        <f>(CK29+CK30+CK43-CK34-CK46)*WACC!O42/(1-(1-WACC!O43)*WACC!O42)</f>
        <v>445742.53953245754</v>
      </c>
      <c r="CL52" s="38">
        <f>(CL29+CL30+CL43-CL34-CL46)*WACC!P42/(1-(1-WACC!P43)*WACC!P42)</f>
        <v>448158.93946789065</v>
      </c>
    </row>
    <row r="53" spans="1:90" x14ac:dyDescent="0.35">
      <c r="A53" s="59" t="s">
        <v>83</v>
      </c>
      <c r="B53" s="1">
        <f>B50-B51</f>
        <v>1091153.7634352576</v>
      </c>
      <c r="C53" s="1">
        <f t="shared" ref="C53:N53" si="145">C50-C51</f>
        <v>150567.77241365716</v>
      </c>
      <c r="D53" s="1">
        <f t="shared" si="145"/>
        <v>3290902.6181517332</v>
      </c>
      <c r="E53" s="1">
        <f t="shared" si="145"/>
        <v>-1276402.4497949434</v>
      </c>
      <c r="F53" s="1">
        <f t="shared" si="145"/>
        <v>4549764.0903675258</v>
      </c>
      <c r="G53" s="1">
        <f t="shared" si="145"/>
        <v>2340078.4577208762</v>
      </c>
      <c r="H53" s="1">
        <f t="shared" si="145"/>
        <v>582930.2132647573</v>
      </c>
      <c r="I53" s="1">
        <f t="shared" si="145"/>
        <v>2877081.2959102485</v>
      </c>
      <c r="J53" s="1">
        <f t="shared" si="145"/>
        <v>892187.15513238148</v>
      </c>
      <c r="K53" s="1">
        <f t="shared" si="145"/>
        <v>4005722.0653906111</v>
      </c>
      <c r="L53" s="1">
        <f t="shared" si="145"/>
        <v>6285402.4173188414</v>
      </c>
      <c r="M53" s="1">
        <f t="shared" si="145"/>
        <v>7892449.9334204206</v>
      </c>
      <c r="N53" s="1">
        <f t="shared" si="145"/>
        <v>4443353.4740479626</v>
      </c>
      <c r="O53" s="1">
        <f t="shared" ref="O53" si="146">O50-O51</f>
        <v>3970342.7752651116</v>
      </c>
      <c r="Q53" s="1">
        <f t="shared" ref="Q53:AC53" si="147">Q50-Q51</f>
        <v>102813.03720453911</v>
      </c>
      <c r="R53" s="1">
        <f t="shared" si="147"/>
        <v>14059.810563838075</v>
      </c>
      <c r="S53" s="1">
        <f t="shared" si="147"/>
        <v>300043.08920742036</v>
      </c>
      <c r="T53" s="1">
        <f t="shared" si="147"/>
        <v>-119645.11066973132</v>
      </c>
      <c r="U53" s="1">
        <f t="shared" si="147"/>
        <v>430405.44767001597</v>
      </c>
      <c r="V53" s="1">
        <f t="shared" si="147"/>
        <v>180018.59419399389</v>
      </c>
      <c r="W53" s="1">
        <f t="shared" si="147"/>
        <v>45063.682660670383</v>
      </c>
      <c r="X53" s="1">
        <f t="shared" si="147"/>
        <v>240581.84755402678</v>
      </c>
      <c r="Y53" s="1">
        <f t="shared" si="147"/>
        <v>-41507.563800673699</v>
      </c>
      <c r="Z53" s="1">
        <f t="shared" si="147"/>
        <v>461081.51681562478</v>
      </c>
      <c r="AA53" s="1">
        <f t="shared" si="147"/>
        <v>777156.87298296066</v>
      </c>
      <c r="AB53" s="1">
        <f t="shared" si="147"/>
        <v>963231.7911568667</v>
      </c>
      <c r="AC53" s="1">
        <f t="shared" si="147"/>
        <v>522942.21623179654</v>
      </c>
      <c r="AD53" s="1">
        <f t="shared" ref="AD53" si="148">AD50-AD51</f>
        <v>443305.24083896296</v>
      </c>
      <c r="AF53" s="1">
        <f t="shared" ref="AF53:AR53" si="149">AF50-AF51</f>
        <v>696030.7990892909</v>
      </c>
      <c r="AG53" s="1">
        <f t="shared" si="149"/>
        <v>96044.94844085729</v>
      </c>
      <c r="AH53" s="1">
        <f t="shared" si="149"/>
        <v>2099217.9615692683</v>
      </c>
      <c r="AI53" s="1">
        <f t="shared" si="149"/>
        <v>-814198.18806594296</v>
      </c>
      <c r="AJ53" s="1">
        <f t="shared" si="149"/>
        <v>2902227.0202472424</v>
      </c>
      <c r="AK53" s="1">
        <f t="shared" si="149"/>
        <v>1492701.3345317296</v>
      </c>
      <c r="AL53" s="1">
        <f t="shared" si="149"/>
        <v>371842.53562447114</v>
      </c>
      <c r="AM53" s="1">
        <f t="shared" si="149"/>
        <v>1835247.4789004179</v>
      </c>
      <c r="AN53" s="1">
        <f t="shared" si="149"/>
        <v>3445301.9702180834</v>
      </c>
      <c r="AO53" s="1">
        <f t="shared" si="149"/>
        <v>1099785.25839032</v>
      </c>
      <c r="AP53" s="1">
        <f t="shared" si="149"/>
        <v>1725679.6175008914</v>
      </c>
      <c r="AQ53" s="1">
        <f t="shared" si="149"/>
        <v>2480546.4845370231</v>
      </c>
      <c r="AR53" s="1">
        <f t="shared" si="149"/>
        <v>1518539.1129051771</v>
      </c>
      <c r="AS53" s="1">
        <f t="shared" ref="AS53" si="150">AS50-AS51</f>
        <v>1465945.4408011641</v>
      </c>
      <c r="AU53" s="1">
        <f>AU50-AU51</f>
        <v>0</v>
      </c>
      <c r="AV53" s="1">
        <f t="shared" ref="AV53:BG53" si="151">AV50-AV51</f>
        <v>0</v>
      </c>
      <c r="AW53" s="1">
        <f t="shared" si="151"/>
        <v>0</v>
      </c>
      <c r="AX53" s="1">
        <f t="shared" si="151"/>
        <v>0</v>
      </c>
      <c r="AY53" s="1">
        <f t="shared" si="151"/>
        <v>0</v>
      </c>
      <c r="AZ53" s="1">
        <f t="shared" si="151"/>
        <v>0</v>
      </c>
      <c r="BA53" s="1">
        <f t="shared" si="151"/>
        <v>0</v>
      </c>
      <c r="BB53" s="1">
        <f t="shared" si="151"/>
        <v>0</v>
      </c>
      <c r="BC53" s="1">
        <f t="shared" si="151"/>
        <v>0</v>
      </c>
      <c r="BD53" s="1">
        <f t="shared" si="151"/>
        <v>0</v>
      </c>
      <c r="BE53" s="1">
        <f t="shared" si="151"/>
        <v>0</v>
      </c>
      <c r="BF53" s="1">
        <f t="shared" si="151"/>
        <v>32.048042762925867</v>
      </c>
      <c r="BG53" s="1">
        <f t="shared" si="151"/>
        <v>65.958418907528937</v>
      </c>
      <c r="BH53" s="1">
        <f t="shared" ref="BH53" si="152">BH50-BH51</f>
        <v>465.16185985171711</v>
      </c>
      <c r="BJ53" s="1">
        <f>BJ50-BJ51</f>
        <v>540147.58222200267</v>
      </c>
      <c r="BK53" s="1">
        <f t="shared" ref="BK53:BV53" si="153">BK50-BK51</f>
        <v>74289.829208391675</v>
      </c>
      <c r="BL53" s="1">
        <f t="shared" si="153"/>
        <v>1609766.6089857509</v>
      </c>
      <c r="BM53" s="1">
        <f t="shared" si="153"/>
        <v>-630652.21808906482</v>
      </c>
      <c r="BN53" s="1">
        <f t="shared" si="153"/>
        <v>2255528.3875668934</v>
      </c>
      <c r="BO53" s="1">
        <f t="shared" si="153"/>
        <v>1080548.4114595735</v>
      </c>
      <c r="BP53" s="1">
        <f t="shared" si="153"/>
        <v>269595.01371649682</v>
      </c>
      <c r="BQ53" s="1">
        <f t="shared" si="153"/>
        <v>1365543.9892774299</v>
      </c>
      <c r="BR53" s="1">
        <f t="shared" si="153"/>
        <v>2515893.9276502691</v>
      </c>
      <c r="BS53" s="1">
        <f t="shared" si="153"/>
        <v>943898.84173406416</v>
      </c>
      <c r="BT53" s="1">
        <f t="shared" si="153"/>
        <v>1524809.7544428681</v>
      </c>
      <c r="BU53" s="1">
        <f t="shared" si="153"/>
        <v>2001343.88431628</v>
      </c>
      <c r="BV53" s="1">
        <f t="shared" si="153"/>
        <v>1178795.4189207114</v>
      </c>
      <c r="BW53" s="1">
        <f t="shared" ref="BW53" si="154">BW50-BW51</f>
        <v>1136487.2673778441</v>
      </c>
      <c r="BY53" s="1">
        <f>BY50-BY51</f>
        <v>153304.81776968879</v>
      </c>
      <c r="BZ53" s="1">
        <f t="shared" ref="BZ53:CK53" si="155">BZ50-BZ51</f>
        <v>18857.990885487539</v>
      </c>
      <c r="CA53" s="38">
        <f t="shared" si="155"/>
        <v>355610.31759986264</v>
      </c>
      <c r="CB53" s="1">
        <f t="shared" si="155"/>
        <v>-133068.69144950202</v>
      </c>
      <c r="CC53" s="1">
        <f t="shared" si="155"/>
        <v>440962.27581673051</v>
      </c>
      <c r="CD53" s="1">
        <f t="shared" si="155"/>
        <v>322221.46307571814</v>
      </c>
      <c r="CE53" s="1">
        <f t="shared" si="155"/>
        <v>71030.309128997353</v>
      </c>
      <c r="CF53" s="1">
        <f t="shared" si="155"/>
        <v>385665.50572156394</v>
      </c>
      <c r="CG53" s="1">
        <f t="shared" si="155"/>
        <v>417260.81808005436</v>
      </c>
      <c r="CH53" s="1">
        <f t="shared" si="155"/>
        <v>366450.61226850201</v>
      </c>
      <c r="CI53" s="1">
        <f t="shared" si="155"/>
        <v>328114.80040856363</v>
      </c>
      <c r="CJ53" s="1">
        <f t="shared" si="155"/>
        <v>418668.69275461714</v>
      </c>
      <c r="CK53" s="1">
        <f t="shared" si="155"/>
        <v>267445.52371947322</v>
      </c>
      <c r="CL53" s="1">
        <f t="shared" ref="CL53" si="156">CL50-CL51</f>
        <v>268895.36368073319</v>
      </c>
    </row>
    <row r="54" spans="1:90" x14ac:dyDescent="0.35">
      <c r="A54" s="59"/>
      <c r="B54" s="1"/>
      <c r="C54" s="1"/>
      <c r="D54" s="1"/>
      <c r="E54" s="1"/>
      <c r="F54" s="1"/>
      <c r="G54" s="1"/>
      <c r="H54" s="1"/>
      <c r="I54" s="1"/>
      <c r="J54" s="1"/>
      <c r="K54" s="1"/>
      <c r="L54" s="1"/>
      <c r="M54" s="1"/>
      <c r="N54" s="1"/>
      <c r="O54" s="1"/>
      <c r="Q54" s="1"/>
      <c r="R54" s="1"/>
      <c r="S54" s="1"/>
      <c r="T54" s="1"/>
      <c r="U54" s="1"/>
      <c r="V54" s="1"/>
      <c r="W54" s="1"/>
      <c r="X54" s="1"/>
      <c r="Y54" s="1"/>
      <c r="Z54" s="1"/>
      <c r="AA54" s="1"/>
      <c r="AB54" s="1"/>
      <c r="AC54" s="1"/>
      <c r="AD54" s="1"/>
      <c r="AF54" s="1"/>
      <c r="AG54" s="1"/>
      <c r="AH54" s="1"/>
      <c r="AI54" s="1"/>
      <c r="AJ54" s="1"/>
      <c r="AK54" s="1"/>
      <c r="AL54" s="1"/>
      <c r="AM54" s="1"/>
      <c r="AN54" s="1"/>
      <c r="AO54" s="1"/>
      <c r="AP54" s="1"/>
      <c r="AQ54" s="1"/>
      <c r="AR54" s="1"/>
      <c r="AS54" s="1"/>
      <c r="AU54" s="1"/>
      <c r="AV54" s="1"/>
      <c r="AW54" s="1"/>
      <c r="AX54" s="1"/>
      <c r="AY54" s="1"/>
      <c r="AZ54" s="1"/>
      <c r="BA54" s="1"/>
      <c r="BB54" s="1"/>
      <c r="BC54" s="1"/>
      <c r="BD54" s="1"/>
      <c r="BE54" s="1"/>
      <c r="BF54" s="1"/>
      <c r="BG54" s="1"/>
      <c r="BH54" s="1"/>
      <c r="BJ54" s="1"/>
      <c r="BK54" s="1"/>
      <c r="BL54" s="1"/>
      <c r="BM54" s="1"/>
      <c r="BN54" s="1"/>
      <c r="BO54" s="1"/>
      <c r="BP54" s="1"/>
      <c r="BQ54" s="1"/>
      <c r="BR54" s="1"/>
      <c r="BS54" s="1"/>
      <c r="BT54" s="1"/>
      <c r="BU54" s="1"/>
      <c r="BV54" s="1"/>
      <c r="BW54" s="1"/>
      <c r="BY54" s="1"/>
      <c r="BZ54" s="1"/>
      <c r="CA54" s="38"/>
      <c r="CB54" s="1"/>
      <c r="CC54" s="1"/>
      <c r="CD54" s="1"/>
      <c r="CE54" s="1"/>
      <c r="CF54" s="1"/>
      <c r="CG54" s="1"/>
      <c r="CH54" s="1"/>
      <c r="CI54" s="1"/>
      <c r="CJ54" s="1"/>
      <c r="CK54" s="1"/>
      <c r="CL54" s="1"/>
    </row>
    <row r="55" spans="1:90" s="58" customFormat="1" x14ac:dyDescent="0.35">
      <c r="A55" s="60" t="s">
        <v>84</v>
      </c>
      <c r="B55" s="41">
        <f>B33-B34+B53</f>
        <v>44659767.556178764</v>
      </c>
      <c r="C55" s="41">
        <f t="shared" ref="C55:N55" si="157">C33-C34+C53</f>
        <v>43536755.252479531</v>
      </c>
      <c r="D55" s="41">
        <f t="shared" si="157"/>
        <v>68143506.31145139</v>
      </c>
      <c r="E55" s="41">
        <f t="shared" si="157"/>
        <v>53714787.935686715</v>
      </c>
      <c r="F55" s="41">
        <f t="shared" si="157"/>
        <v>92441821.569843948</v>
      </c>
      <c r="G55" s="41">
        <f t="shared" si="157"/>
        <v>95510794.679751664</v>
      </c>
      <c r="H55" s="41">
        <f t="shared" si="157"/>
        <v>89905945.878179401</v>
      </c>
      <c r="I55" s="41">
        <f t="shared" si="157"/>
        <v>97737566.978252336</v>
      </c>
      <c r="J55" s="41">
        <f t="shared" si="157"/>
        <v>104277866.03665859</v>
      </c>
      <c r="K55" s="41">
        <f t="shared" si="157"/>
        <v>140954335.72673133</v>
      </c>
      <c r="L55" s="41">
        <f t="shared" si="157"/>
        <v>193988822.69335267</v>
      </c>
      <c r="M55" s="41">
        <f t="shared" si="157"/>
        <v>175508285.46698806</v>
      </c>
      <c r="N55" s="41">
        <f t="shared" si="157"/>
        <v>156854815.01464474</v>
      </c>
      <c r="O55" s="41">
        <f t="shared" ref="O55" si="158">O33-O34+O53</f>
        <v>158596235.73879063</v>
      </c>
      <c r="P55" s="40"/>
      <c r="Q55" s="41">
        <f t="shared" ref="Q55:AC55" si="159">Q33-Q34+Q53</f>
        <v>4273550.6059658481</v>
      </c>
      <c r="R55" s="41">
        <f t="shared" si="159"/>
        <v>4306272.6180012729</v>
      </c>
      <c r="S55" s="41">
        <f t="shared" si="159"/>
        <v>6682217.8933313973</v>
      </c>
      <c r="T55" s="41">
        <f t="shared" si="159"/>
        <v>5658668.4074476464</v>
      </c>
      <c r="U55" s="41">
        <f t="shared" si="159"/>
        <v>9555296.9827622939</v>
      </c>
      <c r="V55" s="41">
        <f t="shared" si="159"/>
        <v>7314730.12990792</v>
      </c>
      <c r="W55" s="41">
        <f t="shared" si="159"/>
        <v>7414662.400749038</v>
      </c>
      <c r="X55" s="41">
        <f t="shared" si="159"/>
        <v>8892592.9971009344</v>
      </c>
      <c r="Y55" s="41">
        <f t="shared" si="159"/>
        <v>11432456.707830081</v>
      </c>
      <c r="Z55" s="41">
        <f t="shared" si="159"/>
        <v>18325593.321804028</v>
      </c>
      <c r="AA55" s="41">
        <f t="shared" si="159"/>
        <v>19588220.663230821</v>
      </c>
      <c r="AB55" s="41">
        <f t="shared" si="159"/>
        <v>20734854.096325316</v>
      </c>
      <c r="AC55" s="41">
        <f t="shared" si="159"/>
        <v>18216973.997889418</v>
      </c>
      <c r="AD55" s="41">
        <f t="shared" ref="AD55" si="160">AD33-AD34+AD53</f>
        <v>17368816.103765551</v>
      </c>
      <c r="AE55" s="40"/>
      <c r="AF55" s="41">
        <f t="shared" ref="AF55:AR55" si="161">AF33-AF34+AF53</f>
        <v>28487803.223448753</v>
      </c>
      <c r="AG55" s="41">
        <f t="shared" si="161"/>
        <v>27771450.334127337</v>
      </c>
      <c r="AH55" s="41">
        <f t="shared" si="161"/>
        <v>43467731.808377668</v>
      </c>
      <c r="AI55" s="41">
        <f t="shared" si="161"/>
        <v>34263866.397786811</v>
      </c>
      <c r="AJ55" s="41">
        <f t="shared" si="161"/>
        <v>58967266.660897128</v>
      </c>
      <c r="AK55" s="41">
        <f t="shared" si="161"/>
        <v>60924919.081347711</v>
      </c>
      <c r="AL55" s="41">
        <f t="shared" si="161"/>
        <v>57349669.175366268</v>
      </c>
      <c r="AM55" s="41">
        <f t="shared" si="161"/>
        <v>62345344.097740941</v>
      </c>
      <c r="AN55" s="41">
        <f t="shared" si="161"/>
        <v>62396351.560943291</v>
      </c>
      <c r="AO55" s="41">
        <f t="shared" si="161"/>
        <v>38699514.845981352</v>
      </c>
      <c r="AP55" s="41">
        <f t="shared" si="161"/>
        <v>53260322.111199252</v>
      </c>
      <c r="AQ55" s="41">
        <f t="shared" si="161"/>
        <v>55161130.472142726</v>
      </c>
      <c r="AR55" s="41">
        <f t="shared" si="161"/>
        <v>53605947.18345663</v>
      </c>
      <c r="AS55" s="41">
        <f t="shared" ref="AS55" si="162">AS33-AS34+AS53</f>
        <v>58557520.564199954</v>
      </c>
      <c r="AT55" s="40"/>
      <c r="AU55" s="41">
        <f t="shared" ref="AU55:BG55" si="163">AU33-AU34+AU53</f>
        <v>0</v>
      </c>
      <c r="AV55" s="41">
        <f t="shared" si="163"/>
        <v>0</v>
      </c>
      <c r="AW55" s="41">
        <f t="shared" si="163"/>
        <v>0</v>
      </c>
      <c r="AX55" s="41">
        <f t="shared" si="163"/>
        <v>0</v>
      </c>
      <c r="AY55" s="41">
        <f t="shared" si="163"/>
        <v>0</v>
      </c>
      <c r="AZ55" s="41">
        <f t="shared" si="163"/>
        <v>0</v>
      </c>
      <c r="BA55" s="41">
        <f t="shared" si="163"/>
        <v>0</v>
      </c>
      <c r="BB55" s="41">
        <f t="shared" si="163"/>
        <v>0</v>
      </c>
      <c r="BC55" s="41">
        <f t="shared" si="163"/>
        <v>0</v>
      </c>
      <c r="BD55" s="41">
        <f t="shared" si="163"/>
        <v>0</v>
      </c>
      <c r="BE55" s="41">
        <f t="shared" si="163"/>
        <v>0</v>
      </c>
      <c r="BF55" s="41">
        <f t="shared" si="163"/>
        <v>689.87703360991213</v>
      </c>
      <c r="BG55" s="41">
        <f t="shared" si="163"/>
        <v>2297.6970779650214</v>
      </c>
      <c r="BH55" s="41">
        <f t="shared" ref="BH55" si="164">BH33-BH34+BH53</f>
        <v>18225.164193772642</v>
      </c>
      <c r="BI55" s="40"/>
      <c r="BJ55" s="41">
        <f t="shared" ref="BJ55:BV55" si="165">BJ33-BJ34+BJ53</f>
        <v>22233694.483027283</v>
      </c>
      <c r="BK55" s="41">
        <f t="shared" si="165"/>
        <v>21944240.825086053</v>
      </c>
      <c r="BL55" s="41">
        <f t="shared" si="165"/>
        <v>34235574.303352408</v>
      </c>
      <c r="BM55" s="41">
        <f t="shared" si="165"/>
        <v>27739247.637551412</v>
      </c>
      <c r="BN55" s="41">
        <f t="shared" si="165"/>
        <v>47386320.491523236</v>
      </c>
      <c r="BO55" s="41">
        <f t="shared" si="165"/>
        <v>44039786.709841028</v>
      </c>
      <c r="BP55" s="41">
        <f t="shared" si="165"/>
        <v>42473243.931474157</v>
      </c>
      <c r="BQ55" s="41">
        <f t="shared" si="165"/>
        <v>47773422.669549599</v>
      </c>
      <c r="BR55" s="41">
        <f t="shared" si="165"/>
        <v>49673395.370142192</v>
      </c>
      <c r="BS55" s="41">
        <f t="shared" si="165"/>
        <v>34926041.590503439</v>
      </c>
      <c r="BT55" s="41">
        <f t="shared" si="165"/>
        <v>43477634.804988854</v>
      </c>
      <c r="BU55" s="41">
        <f t="shared" si="165"/>
        <v>43886696.836550459</v>
      </c>
      <c r="BV55" s="41">
        <f t="shared" si="165"/>
        <v>41369411.613473706</v>
      </c>
      <c r="BW55" s="41">
        <f t="shared" ref="BW55" si="166">BW33-BW34+BW53</f>
        <v>44991589.282138966</v>
      </c>
      <c r="BX55" s="40"/>
      <c r="BY55" s="41">
        <f t="shared" ref="BY55:CK55" si="167">BY33-BY34+BY53</f>
        <v>22139824.978449401</v>
      </c>
      <c r="BZ55" s="41">
        <f t="shared" si="167"/>
        <v>26543028.835995328</v>
      </c>
      <c r="CA55" s="41">
        <f t="shared" si="167"/>
        <v>30877141.107476674</v>
      </c>
      <c r="CB55" s="41">
        <f t="shared" si="167"/>
        <v>31108010.259205934</v>
      </c>
      <c r="CC55" s="41">
        <f t="shared" si="167"/>
        <v>35720638.731804341</v>
      </c>
      <c r="CD55" s="41">
        <f t="shared" si="167"/>
        <v>70555544.618536204</v>
      </c>
      <c r="CE55" s="41">
        <f t="shared" si="167"/>
        <v>42099704.941409171</v>
      </c>
      <c r="CF55" s="41">
        <f t="shared" si="167"/>
        <v>53534059.395099059</v>
      </c>
      <c r="CG55" s="41">
        <f t="shared" si="167"/>
        <v>46690934.844354242</v>
      </c>
      <c r="CH55" s="41">
        <f t="shared" si="167"/>
        <v>41801438.960580736</v>
      </c>
      <c r="CI55" s="41">
        <f t="shared" si="167"/>
        <v>28459773.077359088</v>
      </c>
      <c r="CJ55" s="41">
        <f t="shared" si="167"/>
        <v>54969971.441043742</v>
      </c>
      <c r="CK55" s="41">
        <f t="shared" si="167"/>
        <v>57231403.105202563</v>
      </c>
      <c r="CL55" s="41">
        <f t="shared" ref="CL55" si="168">CL33-CL34+CL53</f>
        <v>55623691.092890054</v>
      </c>
    </row>
    <row r="57" spans="1:90" x14ac:dyDescent="0.35">
      <c r="CA57" s="55"/>
    </row>
    <row r="58" spans="1:90" x14ac:dyDescent="0.35">
      <c r="CA58" s="55"/>
    </row>
    <row r="59" spans="1:90" x14ac:dyDescent="0.35">
      <c r="CA59" s="55"/>
    </row>
    <row r="60" spans="1:90" x14ac:dyDescent="0.35">
      <c r="CA60" s="55"/>
    </row>
    <row r="61" spans="1:90" x14ac:dyDescent="0.35">
      <c r="CA61" s="55"/>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249977111117893"/>
  </sheetPr>
  <dimension ref="A1:DZ61"/>
  <sheetViews>
    <sheetView topLeftCell="B1" workbookViewId="0">
      <selection activeCell="B12" sqref="B12:O12"/>
    </sheetView>
  </sheetViews>
  <sheetFormatPr defaultColWidth="9.1796875" defaultRowHeight="14.5" x14ac:dyDescent="0.35"/>
  <cols>
    <col min="1" max="1" width="52"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1" width="15.26953125" style="55" bestFit="1" customWidth="1"/>
    <col min="12" max="13" width="14.26953125" style="55" bestFit="1" customWidth="1"/>
    <col min="14" max="14" width="13.54296875" style="55" bestFit="1" customWidth="1"/>
    <col min="15" max="15" width="13.54296875" style="55" customWidth="1"/>
    <col min="16" max="16" width="5.1796875" style="55" bestFit="1" customWidth="1"/>
    <col min="17" max="17" width="17.7265625" style="55" customWidth="1"/>
    <col min="18" max="18" width="14.453125" style="55" bestFit="1" customWidth="1"/>
    <col min="19" max="22" width="14" style="55" bestFit="1" customWidth="1"/>
    <col min="23" max="25" width="14.453125" style="55" bestFit="1" customWidth="1"/>
    <col min="26" max="26" width="13.26953125" style="55" bestFit="1" customWidth="1"/>
    <col min="27" max="27" width="14.453125" style="55" customWidth="1"/>
    <col min="28" max="29" width="13.54296875" style="55" bestFit="1" customWidth="1"/>
    <col min="30" max="30" width="13.54296875" style="55" customWidth="1"/>
    <col min="31" max="31" width="5.1796875" style="55"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4" width="12" style="55" bestFit="1" customWidth="1"/>
    <col min="45" max="45" width="12" style="55" customWidth="1"/>
    <col min="46" max="46" width="7.54296875" style="55" customWidth="1"/>
    <col min="47" max="48" width="12.54296875" style="55" bestFit="1" customWidth="1"/>
    <col min="49" max="57" width="15.7265625" style="55" customWidth="1"/>
    <col min="58" max="59" width="11" style="55" bestFit="1" customWidth="1"/>
    <col min="60" max="60" width="11" style="55" customWidth="1"/>
    <col min="61" max="61" width="6.81640625" style="55" customWidth="1"/>
    <col min="62" max="62" width="16.7265625" style="55" bestFit="1" customWidth="1"/>
    <col min="63"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4" width="12" style="55" bestFit="1" customWidth="1"/>
    <col min="75" max="75" width="12" style="55" customWidth="1"/>
    <col min="76" max="76" width="6.7265625" style="55" customWidth="1"/>
    <col min="77" max="78" width="14" style="55" bestFit="1" customWidth="1"/>
    <col min="79" max="79" width="14" style="58" bestFit="1" customWidth="1"/>
    <col min="80" max="85" width="14.453125" style="55" bestFit="1" customWidth="1"/>
    <col min="86" max="87" width="15.26953125" style="55" bestFit="1" customWidth="1"/>
    <col min="88" max="89" width="13.6328125" style="55" bestFit="1" customWidth="1"/>
    <col min="90" max="98" width="11.54296875" style="55" bestFit="1" customWidth="1"/>
    <col min="99" max="99" width="5.1796875" style="55" bestFit="1" customWidth="1"/>
    <col min="100" max="109" width="11.54296875" style="55" bestFit="1" customWidth="1"/>
    <col min="110" max="110" width="14.81640625" style="55" customWidth="1"/>
    <col min="111" max="16384" width="9.1796875" style="55"/>
  </cols>
  <sheetData>
    <row r="1" spans="1:109" x14ac:dyDescent="0.35">
      <c r="A1" s="56" t="s">
        <v>43</v>
      </c>
    </row>
    <row r="2" spans="1:109"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4">
        <v>2017</v>
      </c>
      <c r="N2" s="104">
        <v>2018</v>
      </c>
      <c r="O2" s="104">
        <v>2019</v>
      </c>
    </row>
    <row r="3" spans="1:109" x14ac:dyDescent="0.35">
      <c r="A3" s="59" t="s">
        <v>48</v>
      </c>
      <c r="B3" s="98">
        <f t="shared" ref="B3:O3" si="0">SUM(B17,Q17,AF17,AU17,BJ17,BY17)</f>
        <v>744355867.50215316</v>
      </c>
      <c r="C3" s="98">
        <f t="shared" si="0"/>
        <v>821591924.70156205</v>
      </c>
      <c r="D3" s="98">
        <f t="shared" si="0"/>
        <v>873953159.44513476</v>
      </c>
      <c r="E3" s="98">
        <f t="shared" si="0"/>
        <v>946076777.46461296</v>
      </c>
      <c r="F3" s="98">
        <f t="shared" si="0"/>
        <v>1050237728.5714093</v>
      </c>
      <c r="G3" s="98">
        <f t="shared" si="0"/>
        <v>1152146604.5872953</v>
      </c>
      <c r="H3" s="98">
        <f t="shared" si="0"/>
        <v>1251526161.1447821</v>
      </c>
      <c r="I3" s="98">
        <f t="shared" si="0"/>
        <v>1334192260.7127016</v>
      </c>
      <c r="J3" s="98">
        <f t="shared" si="0"/>
        <v>1370445290.0181603</v>
      </c>
      <c r="K3" s="98">
        <f t="shared" si="0"/>
        <v>1429838830.8700733</v>
      </c>
      <c r="L3" s="98">
        <f t="shared" si="0"/>
        <v>1477502273.8718667</v>
      </c>
      <c r="M3" s="98">
        <f t="shared" si="0"/>
        <v>1514902768.7652884</v>
      </c>
      <c r="N3" s="98">
        <f t="shared" si="0"/>
        <v>1527678386.28826</v>
      </c>
      <c r="O3" s="98">
        <f t="shared" si="0"/>
        <v>1639159738.034641</v>
      </c>
      <c r="P3" s="1"/>
      <c r="Q3" s="1"/>
      <c r="R3" s="1"/>
      <c r="S3" s="1"/>
      <c r="T3" s="1"/>
      <c r="U3" s="1"/>
      <c r="V3" s="1"/>
      <c r="W3" s="1"/>
      <c r="X3" s="1"/>
      <c r="Y3" s="1"/>
      <c r="Z3" s="1"/>
      <c r="AA3" s="1"/>
      <c r="AB3" s="1"/>
      <c r="AC3" s="1"/>
      <c r="AD3" s="1"/>
      <c r="AE3" s="1"/>
      <c r="AF3" s="1"/>
      <c r="AG3" s="1"/>
    </row>
    <row r="4" spans="1:109" x14ac:dyDescent="0.35">
      <c r="A4" s="59" t="s">
        <v>45</v>
      </c>
      <c r="B4" s="99">
        <f t="shared" ref="B4:N4" si="1">B17/B$3</f>
        <v>0.42177986651785992</v>
      </c>
      <c r="C4" s="99">
        <f t="shared" si="1"/>
        <v>0.42529041221944314</v>
      </c>
      <c r="D4" s="99">
        <f t="shared" si="1"/>
        <v>0.43132044849403334</v>
      </c>
      <c r="E4" s="99">
        <f t="shared" si="1"/>
        <v>0.43534938503638276</v>
      </c>
      <c r="F4" s="99">
        <f t="shared" si="1"/>
        <v>0.43590648618358047</v>
      </c>
      <c r="G4" s="99">
        <f t="shared" si="1"/>
        <v>0.43687029703862423</v>
      </c>
      <c r="H4" s="99">
        <f t="shared" si="1"/>
        <v>0.43621652325887228</v>
      </c>
      <c r="I4" s="99">
        <f t="shared" si="1"/>
        <v>0.43481317153370985</v>
      </c>
      <c r="J4" s="99">
        <f t="shared" si="1"/>
        <v>0.43833065822775363</v>
      </c>
      <c r="K4" s="99">
        <f t="shared" si="1"/>
        <v>0.43846478982434367</v>
      </c>
      <c r="L4" s="99">
        <f t="shared" si="1"/>
        <v>0.44564103327877619</v>
      </c>
      <c r="M4" s="99">
        <f t="shared" si="1"/>
        <v>0.44743254955398903</v>
      </c>
      <c r="N4" s="99">
        <f t="shared" si="1"/>
        <v>0.44846944943033923</v>
      </c>
      <c r="O4" s="99">
        <f t="shared" ref="O4" si="2">O17/O$3</f>
        <v>0.45217798025689371</v>
      </c>
    </row>
    <row r="5" spans="1:109" x14ac:dyDescent="0.35">
      <c r="A5" s="67" t="s">
        <v>46</v>
      </c>
      <c r="B5" s="99">
        <f t="shared" ref="B5:O5" si="3">Q17/B$3</f>
        <v>7.5358989434175776E-3</v>
      </c>
      <c r="C5" s="99">
        <f t="shared" si="3"/>
        <v>9.0849765352675922E-3</v>
      </c>
      <c r="D5" s="99">
        <f t="shared" si="3"/>
        <v>9.7654414358621065E-3</v>
      </c>
      <c r="E5" s="99">
        <f t="shared" si="3"/>
        <v>9.3642888065918889E-3</v>
      </c>
      <c r="F5" s="99">
        <f t="shared" si="3"/>
        <v>8.5477277923583107E-3</v>
      </c>
      <c r="G5" s="99">
        <f t="shared" si="3"/>
        <v>7.7838453922681218E-3</v>
      </c>
      <c r="H5" s="99">
        <f t="shared" si="3"/>
        <v>7.2876586954050233E-3</v>
      </c>
      <c r="I5" s="99">
        <f t="shared" si="3"/>
        <v>7.6636874918302091E-3</v>
      </c>
      <c r="J5" s="99">
        <f t="shared" si="3"/>
        <v>8.4176070368333581E-3</v>
      </c>
      <c r="K5" s="99">
        <f t="shared" si="3"/>
        <v>8.6081085350912002E-3</v>
      </c>
      <c r="L5" s="99">
        <f t="shared" si="3"/>
        <v>8.5485120553495334E-3</v>
      </c>
      <c r="M5" s="99">
        <f t="shared" si="3"/>
        <v>8.4163157210125922E-3</v>
      </c>
      <c r="N5" s="99">
        <f t="shared" si="3"/>
        <v>8.8667651633730308E-3</v>
      </c>
      <c r="O5" s="99">
        <f t="shared" si="3"/>
        <v>8.6732880574357657E-3</v>
      </c>
    </row>
    <row r="6" spans="1:109" x14ac:dyDescent="0.35">
      <c r="A6" s="59" t="s">
        <v>49</v>
      </c>
      <c r="B6" s="99">
        <f t="shared" ref="B6:O6" si="4">AF17/B$3</f>
        <v>0.25544098737238341</v>
      </c>
      <c r="C6" s="99">
        <f t="shared" si="4"/>
        <v>0.2481772860574567</v>
      </c>
      <c r="D6" s="99">
        <f t="shared" si="4"/>
        <v>0.24648059060397529</v>
      </c>
      <c r="E6" s="99">
        <f t="shared" si="4"/>
        <v>0.25813402912940497</v>
      </c>
      <c r="F6" s="99">
        <f t="shared" si="4"/>
        <v>0.25798884385090076</v>
      </c>
      <c r="G6" s="99">
        <f t="shared" si="4"/>
        <v>0.25858918480097848</v>
      </c>
      <c r="H6" s="99">
        <f t="shared" si="4"/>
        <v>0.25863158302018091</v>
      </c>
      <c r="I6" s="99">
        <f t="shared" si="4"/>
        <v>0.26029029273468329</v>
      </c>
      <c r="J6" s="99">
        <f t="shared" si="4"/>
        <v>0.25747729092282778</v>
      </c>
      <c r="K6" s="99">
        <f t="shared" si="4"/>
        <v>0.25266631657819633</v>
      </c>
      <c r="L6" s="99">
        <f t="shared" si="4"/>
        <v>0.25152797364305723</v>
      </c>
      <c r="M6" s="99">
        <f t="shared" si="4"/>
        <v>0.24647744521150461</v>
      </c>
      <c r="N6" s="99">
        <f t="shared" si="4"/>
        <v>0.2505173710377957</v>
      </c>
      <c r="O6" s="99">
        <f t="shared" si="4"/>
        <v>0.24148518246654721</v>
      </c>
    </row>
    <row r="7" spans="1:109" x14ac:dyDescent="0.35">
      <c r="A7" s="67" t="s">
        <v>50</v>
      </c>
      <c r="B7" s="99">
        <f t="shared" ref="B7:O7" si="5">AU17/B$3</f>
        <v>8.3691202098248249E-3</v>
      </c>
      <c r="C7" s="99">
        <f t="shared" si="5"/>
        <v>8.7833517290059962E-3</v>
      </c>
      <c r="D7" s="99">
        <f t="shared" si="5"/>
        <v>8.9938005068558678E-3</v>
      </c>
      <c r="E7" s="99">
        <f t="shared" si="5"/>
        <v>8.7218285879625667E-3</v>
      </c>
      <c r="F7" s="99">
        <f t="shared" si="5"/>
        <v>8.1351537878676435E-3</v>
      </c>
      <c r="G7" s="99">
        <f t="shared" si="5"/>
        <v>7.773509786743028E-3</v>
      </c>
      <c r="H7" s="99">
        <f t="shared" si="5"/>
        <v>7.5814386905026458E-3</v>
      </c>
      <c r="I7" s="99">
        <f t="shared" si="5"/>
        <v>7.4658785572762022E-3</v>
      </c>
      <c r="J7" s="99">
        <f t="shared" si="5"/>
        <v>7.3289106590657144E-3</v>
      </c>
      <c r="K7" s="99">
        <f t="shared" si="5"/>
        <v>7.1220676366832748E-3</v>
      </c>
      <c r="L7" s="99">
        <f t="shared" si="5"/>
        <v>6.9216319872052474E-3</v>
      </c>
      <c r="M7" s="99">
        <f t="shared" si="5"/>
        <v>6.6780903593678265E-3</v>
      </c>
      <c r="N7" s="99">
        <f t="shared" si="5"/>
        <v>6.4654190710126585E-3</v>
      </c>
      <c r="O7" s="99">
        <f t="shared" si="5"/>
        <v>5.9521250184470563E-3</v>
      </c>
    </row>
    <row r="8" spans="1:109" x14ac:dyDescent="0.35">
      <c r="A8" s="59" t="s">
        <v>51</v>
      </c>
      <c r="B8" s="99">
        <f t="shared" ref="B8:O8" si="6">BJ17/B$3</f>
        <v>0.20469086090994315</v>
      </c>
      <c r="C8" s="99">
        <f t="shared" si="6"/>
        <v>0.20025422022187969</v>
      </c>
      <c r="D8" s="99">
        <f t="shared" si="6"/>
        <v>0.19802241422972125</v>
      </c>
      <c r="E8" s="99">
        <f t="shared" si="6"/>
        <v>0.19026388668406288</v>
      </c>
      <c r="F8" s="99">
        <f t="shared" si="6"/>
        <v>0.18732686256300579</v>
      </c>
      <c r="G8" s="99">
        <f t="shared" si="6"/>
        <v>0.18675805978115609</v>
      </c>
      <c r="H8" s="99">
        <f t="shared" si="6"/>
        <v>0.18871652522910093</v>
      </c>
      <c r="I8" s="99">
        <f t="shared" si="6"/>
        <v>0.19180480530969168</v>
      </c>
      <c r="J8" s="99">
        <f t="shared" si="6"/>
        <v>0.19218929625737541</v>
      </c>
      <c r="K8" s="99">
        <f t="shared" si="6"/>
        <v>0.19271843140381203</v>
      </c>
      <c r="L8" s="99">
        <f t="shared" si="6"/>
        <v>0.19282435569686793</v>
      </c>
      <c r="M8" s="99">
        <f t="shared" si="6"/>
        <v>0.1950782858730469</v>
      </c>
      <c r="N8" s="99">
        <f t="shared" si="6"/>
        <v>0.19126456719448864</v>
      </c>
      <c r="O8" s="99">
        <f t="shared" si="6"/>
        <v>0.18530498418342042</v>
      </c>
    </row>
    <row r="9" spans="1:109" x14ac:dyDescent="0.35">
      <c r="A9" s="59" t="s">
        <v>52</v>
      </c>
      <c r="B9" s="99">
        <f t="shared" ref="B9:O9" si="7">BY17/B$3</f>
        <v>0.10218326604657103</v>
      </c>
      <c r="C9" s="99">
        <f t="shared" si="7"/>
        <v>0.10840975323694689</v>
      </c>
      <c r="D9" s="99">
        <f t="shared" si="7"/>
        <v>0.1054173047295522</v>
      </c>
      <c r="E9" s="99">
        <f t="shared" si="7"/>
        <v>9.8166581755595006E-2</v>
      </c>
      <c r="F9" s="99">
        <f t="shared" si="7"/>
        <v>0.10209492582228698</v>
      </c>
      <c r="G9" s="99">
        <f t="shared" si="7"/>
        <v>0.10222510320023022</v>
      </c>
      <c r="H9" s="99">
        <f t="shared" si="7"/>
        <v>0.10156627110593816</v>
      </c>
      <c r="I9" s="99">
        <f t="shared" si="7"/>
        <v>9.7962164372808691E-2</v>
      </c>
      <c r="J9" s="99">
        <f t="shared" si="7"/>
        <v>9.6256236896144126E-2</v>
      </c>
      <c r="K9" s="99">
        <f t="shared" si="7"/>
        <v>0.10042028602187365</v>
      </c>
      <c r="L9" s="99">
        <f t="shared" si="7"/>
        <v>9.4536493338743824E-2</v>
      </c>
      <c r="M9" s="99">
        <f t="shared" si="7"/>
        <v>9.5917313281079095E-2</v>
      </c>
      <c r="N9" s="99">
        <f t="shared" si="7"/>
        <v>9.4416428102990724E-2</v>
      </c>
      <c r="O9" s="99">
        <f t="shared" si="7"/>
        <v>0.10640644001725583</v>
      </c>
    </row>
    <row r="10" spans="1:109" x14ac:dyDescent="0.35">
      <c r="A10" s="59" t="s">
        <v>53</v>
      </c>
      <c r="B10" s="100">
        <f>SUM(B4:B9)</f>
        <v>0.99999999999999989</v>
      </c>
      <c r="C10" s="100">
        <f t="shared" ref="C10:N10" si="8">SUM(C4:C9)</f>
        <v>1</v>
      </c>
      <c r="D10" s="100">
        <f t="shared" si="8"/>
        <v>1</v>
      </c>
      <c r="E10" s="100">
        <f t="shared" si="8"/>
        <v>1</v>
      </c>
      <c r="F10" s="100">
        <f t="shared" si="8"/>
        <v>0.99999999999999989</v>
      </c>
      <c r="G10" s="100">
        <f t="shared" si="8"/>
        <v>1.0000000000000002</v>
      </c>
      <c r="H10" s="100">
        <f t="shared" si="8"/>
        <v>1</v>
      </c>
      <c r="I10" s="100">
        <f t="shared" si="8"/>
        <v>1</v>
      </c>
      <c r="J10" s="100">
        <f t="shared" si="8"/>
        <v>1</v>
      </c>
      <c r="K10" s="100">
        <f t="shared" si="8"/>
        <v>1.0000000000000002</v>
      </c>
      <c r="L10" s="100">
        <f t="shared" si="8"/>
        <v>1</v>
      </c>
      <c r="M10" s="100">
        <f t="shared" si="8"/>
        <v>1</v>
      </c>
      <c r="N10" s="100">
        <f t="shared" si="8"/>
        <v>1</v>
      </c>
      <c r="O10" s="100">
        <f t="shared" ref="O10" si="9">SUM(O4:O9)</f>
        <v>1</v>
      </c>
    </row>
    <row r="11" spans="1:109" x14ac:dyDescent="0.35">
      <c r="A11" s="59"/>
    </row>
    <row r="12" spans="1:109" x14ac:dyDescent="0.35">
      <c r="A12" s="59" t="s">
        <v>193</v>
      </c>
      <c r="B12" s="1">
        <f>Opex!E49</f>
        <v>48648823.897879504</v>
      </c>
      <c r="C12" s="1">
        <f>Opex!F49</f>
        <v>50748109.417397797</v>
      </c>
      <c r="D12" s="1">
        <f>Opex!G49</f>
        <v>53289023.029777601</v>
      </c>
      <c r="E12" s="1">
        <f>Opex!H49</f>
        <v>61973705.9213752</v>
      </c>
      <c r="F12" s="1">
        <f>Opex!I49</f>
        <v>75037978.098049194</v>
      </c>
      <c r="G12" s="1">
        <f>Opex!J49</f>
        <v>74900179.665433407</v>
      </c>
      <c r="H12" s="1">
        <f>Opex!K49</f>
        <v>84369777.789408997</v>
      </c>
      <c r="I12" s="1">
        <f>Opex!L49</f>
        <v>70674636.040855005</v>
      </c>
      <c r="J12" s="1">
        <f>Opex!M49</f>
        <v>74075862.810526401</v>
      </c>
      <c r="K12" s="1">
        <f>Opex!N49</f>
        <v>64088129.960287198</v>
      </c>
      <c r="L12" s="1">
        <f>Opex!O49</f>
        <v>69929810.763066798</v>
      </c>
      <c r="M12" s="1">
        <f>Opex!P49</f>
        <v>93577683.630548</v>
      </c>
      <c r="N12" s="1">
        <f>Opex!Q49</f>
        <v>86416346.934444204</v>
      </c>
      <c r="O12" s="1">
        <f>Opex!R49</f>
        <v>78404001.088851899</v>
      </c>
    </row>
    <row r="13" spans="1:109" x14ac:dyDescent="0.35">
      <c r="A13" s="59"/>
    </row>
    <row r="14" spans="1:109" x14ac:dyDescent="0.35">
      <c r="A14" s="59"/>
      <c r="B14" s="1"/>
      <c r="C14" s="1"/>
      <c r="Q14" s="56" t="s">
        <v>9</v>
      </c>
      <c r="BJ14" s="56" t="s">
        <v>190</v>
      </c>
      <c r="BY14" s="56" t="s">
        <v>192</v>
      </c>
    </row>
    <row r="15" spans="1:109" s="56" customForma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row>
    <row r="16" spans="1:109"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6">
        <v>2018</v>
      </c>
      <c r="CL16" s="101">
        <v>2019</v>
      </c>
      <c r="CM16" s="106"/>
      <c r="CN16" s="106"/>
      <c r="CO16" s="106"/>
      <c r="CP16" s="106"/>
      <c r="CQ16" s="106"/>
      <c r="CR16" s="106"/>
      <c r="CS16" s="106"/>
      <c r="CT16" s="106"/>
      <c r="CU16" s="106"/>
      <c r="CV16" s="106"/>
      <c r="CW16" s="106"/>
      <c r="CX16" s="106"/>
      <c r="CY16" s="106"/>
      <c r="CZ16" s="106"/>
      <c r="DA16" s="106"/>
      <c r="DB16" s="106"/>
      <c r="DC16" s="106"/>
      <c r="DD16" s="106"/>
      <c r="DE16" s="106"/>
    </row>
    <row r="17" spans="1:130"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685117084.80532503</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741191939.66292298</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5609390.5954361502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7464143.3574790303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8534538.3962481208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8859336.1773883998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8977146.2210930996</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8968131.0393341798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9120695.5107936393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10224832.5401206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11535869.916851999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12308207.8438175</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12630446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12749899.9885648</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13545565.496378671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14216904.580125391</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190138997.75117701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203900454.119156</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215412490.90024701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244214610.432704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270949617.36273402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297932651.25144398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323684192.24804503</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347277294.10525799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352858540.63182497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361272110.69641602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371633153</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373389364.18910301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382709973.12419701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395832788.431113</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6229603.7340139598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7216330.8523648297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7860160.3683859399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8251519.4840983599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8543845.4357492104</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8956222.9065220896</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9488368.8602792993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9960917.3905388191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10043871.093680499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10183408.8630128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10226727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10116657.575471099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9877080.9730819594</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9756483.6859871093</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152362843.3423833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164527250.2217046</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173062314.5570181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180004244.7819505</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196737738.63857979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215172664.45617011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236183668.36455908</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255904486.81169713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263384915.84782499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275556296.64554101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284898424</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295524635.39506519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292190745.36579889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303744469.33060873</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76060713.642298698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89068577.81836459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92129786.528582692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92873123.322049797</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107223942.9942652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117778305.5557311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127112845.37900499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130700361.5488669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131913906.48919299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143584824.3611542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139677883.87186658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145305403.46203429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144237936.52347839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174417152.34388381</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row>
    <row r="18" spans="1:130"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13079507.9826471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13223763.419499099</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140234.76488590401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154507.76749981599</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252622.336528944</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326909.50494563201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189417.78526506401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237655.472542356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328345.038388571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166664.77040396599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288396.74792129901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360630.489823854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167985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167023.68985019799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258597.15947631901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253646.82569358329</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4753474.9437794304</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4220739.4002665197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6376209.7306473004</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9011519.1249667909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5717036.92635368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7895215.2581632696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11652630.9209296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5660619.8939156998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8821463.5157956202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10585272.843405001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4942721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4891400.6708772499</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7306281.3050982803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7062137.1709386799</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155740.09335034899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149378.048643952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232660.74690422401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304481.06896323001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180275.138694308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237339.90702283499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341581.27897005499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162362.95346578301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251096.77734201201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298373.87968627398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136015</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132528.214238671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188562.45494065501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174067.50554838701</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3809071.0835595932</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3405714.079589285</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5122644.5108877299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6642156.6324539594</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4151166.2852740251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5702075.6080885073</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8502612.0611241292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4171243.1350306617</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6584622.8961956203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8073799.4917143499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3789149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3871372.7236753646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5578186.9569834238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5419169.8364069387</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1901517.8410574701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1843719.5608401489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2727041.6812460502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3427018.2505836403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2262425.1971789999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3121125.0972268702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4576062.4336441802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2130415.893246531</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3297847.6622298202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4207035.3537818203</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1857715.939995826</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1903500.785352648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2753633.33363003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3111813.6011397587</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row>
    <row r="19" spans="1:130"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-37422589.965152398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-39399962.527181</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-180779.46043986801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-224152.54483160001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-252065.27531549701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-266203.17236956902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-277210.28619139199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-284668.21364206698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-296309.24147742201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-329190.31170626398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-364507.75365902903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-391013.65062092198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-409714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-415163.42344182398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-466973.61497830501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-479535.01942888403</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-4657634.6710676895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-5007529.8128051898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-5320409.2285392201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-5954020.1762647796</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-6582910.3211995903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-7195751.7160975598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-7815038.4283588203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-8437491.6068092193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-8716595.3127795998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-9076450.5190676693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-9493933</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-9620202.1232165601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-10439756.2897158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-10843051.7922886</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-151620.70314450099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-172197.43607892399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-187102.73193505101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-198574.91968908301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-209123.97911034999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-221045.431508829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-235728.49448409001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-250546.33349587399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-257529.01569231501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-266460.89538253302</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-274463</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-278113.80387314002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-309159.74203550501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-315061.88256527297</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-6208123.5845595729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-6736515.3207942937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-7178748.4127835343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-7622848.7642264841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-8363327.8699107869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-9117917.6116262656</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-9986396.3615491856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-10895105.841726828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-11433591.609402731</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-12155577.855855251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-12856445</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-13027435.372483999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-14226515.455323361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-14975657.710393431</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-17016855.218588382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-22075838.169572428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-20818508.378783669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-12103210.14727355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-16330569.08184376</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-20419915.8682689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-22633290.161716871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-21599423.052074682</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-22449141.216756899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-24461800.695304617</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-23806942.683481351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-19708591.44821075</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-8442933.1642112508</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-26807589.469920531</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row>
    <row r="20" spans="1:130" s="54" customFormat="1" x14ac:dyDescent="0.35">
      <c r="A20" s="52" t="s">
        <v>57</v>
      </c>
      <c r="B20" s="53">
        <f t="shared" ref="B20" si="10">SUM(B18:B19)</f>
        <v>-6938908.5840433994</v>
      </c>
      <c r="C20" s="53">
        <f t="shared" ref="C20:BR20" si="11">SUM(C18:C19)</f>
        <v>-9166273.9367254898</v>
      </c>
      <c r="D20" s="53">
        <f t="shared" si="11"/>
        <v>-6651218.1057261005</v>
      </c>
      <c r="E20" s="53">
        <f t="shared" si="11"/>
        <v>-4360960.7255318016</v>
      </c>
      <c r="F20" s="53">
        <f t="shared" si="11"/>
        <v>-12111095.53639375</v>
      </c>
      <c r="G20" s="53">
        <f t="shared" si="11"/>
        <v>-10573411.1714017</v>
      </c>
      <c r="H20" s="53">
        <f t="shared" si="11"/>
        <v>-6451274.2631072998</v>
      </c>
      <c r="I20" s="53">
        <f t="shared" si="11"/>
        <v>-18791658.416831918</v>
      </c>
      <c r="J20" s="53">
        <f t="shared" si="11"/>
        <v>-14833769.570756698</v>
      </c>
      <c r="K20" s="53">
        <f t="shared" si="11"/>
        <v>-13431054.1095277</v>
      </c>
      <c r="L20" s="53">
        <f t="shared" si="11"/>
        <v>-25293416</v>
      </c>
      <c r="M20" s="53">
        <f t="shared" si="11"/>
        <v>-25624082.996098053</v>
      </c>
      <c r="N20" s="53">
        <f t="shared" si="11"/>
        <v>-24343081.982505299</v>
      </c>
      <c r="O20" s="53">
        <f t="shared" ref="O20" si="12">SUM(O18:O19)</f>
        <v>-26176199.1076819</v>
      </c>
      <c r="P20" s="53">
        <f t="shared" si="11"/>
        <v>0</v>
      </c>
      <c r="Q20" s="53">
        <f t="shared" si="11"/>
        <v>-40544.695553964004</v>
      </c>
      <c r="R20" s="53">
        <f t="shared" si="11"/>
        <v>-69644.777331784018</v>
      </c>
      <c r="S20" s="53">
        <f t="shared" si="11"/>
        <v>557.06121344698477</v>
      </c>
      <c r="T20" s="53">
        <f t="shared" si="11"/>
        <v>60706.332576062996</v>
      </c>
      <c r="U20" s="53">
        <f t="shared" si="11"/>
        <v>-87792.500926327979</v>
      </c>
      <c r="V20" s="53">
        <f t="shared" si="11"/>
        <v>-47012.741099710984</v>
      </c>
      <c r="W20" s="53">
        <f t="shared" si="11"/>
        <v>32035.796911148995</v>
      </c>
      <c r="X20" s="53">
        <f t="shared" si="11"/>
        <v>-162525.54130229799</v>
      </c>
      <c r="Y20" s="53">
        <f t="shared" si="11"/>
        <v>-76111.005737730011</v>
      </c>
      <c r="Z20" s="53">
        <f t="shared" si="11"/>
        <v>-30383.160797067976</v>
      </c>
      <c r="AA20" s="53">
        <f t="shared" si="11"/>
        <v>-241729</v>
      </c>
      <c r="AB20" s="53">
        <f t="shared" si="11"/>
        <v>-248139.73359162599</v>
      </c>
      <c r="AC20" s="53">
        <f t="shared" si="11"/>
        <v>-208376.455501986</v>
      </c>
      <c r="AD20" s="53">
        <f t="shared" ref="AD20" si="13">SUM(AD18:AD19)</f>
        <v>-225888.19373530074</v>
      </c>
      <c r="AE20" s="53">
        <f t="shared" si="11"/>
        <v>0</v>
      </c>
      <c r="AF20" s="53">
        <f t="shared" si="11"/>
        <v>95840.272711740807</v>
      </c>
      <c r="AG20" s="53">
        <f t="shared" si="11"/>
        <v>-786790.41253867</v>
      </c>
      <c r="AH20" s="53">
        <f t="shared" si="11"/>
        <v>1055800.5021080803</v>
      </c>
      <c r="AI20" s="53">
        <f t="shared" si="11"/>
        <v>3057498.9487020113</v>
      </c>
      <c r="AJ20" s="53">
        <f t="shared" si="11"/>
        <v>-865873.39484591037</v>
      </c>
      <c r="AK20" s="53">
        <f t="shared" si="11"/>
        <v>699463.54206570983</v>
      </c>
      <c r="AL20" s="53">
        <f t="shared" si="11"/>
        <v>3837592.4925707793</v>
      </c>
      <c r="AM20" s="53">
        <f t="shared" si="11"/>
        <v>-2776871.7128935196</v>
      </c>
      <c r="AN20" s="53">
        <f t="shared" si="11"/>
        <v>104868.20301602036</v>
      </c>
      <c r="AO20" s="53">
        <f t="shared" si="11"/>
        <v>1508822.3243373316</v>
      </c>
      <c r="AP20" s="53">
        <f t="shared" si="11"/>
        <v>-4551212</v>
      </c>
      <c r="AQ20" s="53">
        <f t="shared" si="11"/>
        <v>-4728801.4523393102</v>
      </c>
      <c r="AR20" s="53">
        <f t="shared" si="11"/>
        <v>-3133474.9846175201</v>
      </c>
      <c r="AS20" s="53">
        <f t="shared" ref="AS20" si="14">SUM(AS18:AS19)</f>
        <v>-3780914.6213499196</v>
      </c>
      <c r="AT20" s="53">
        <f t="shared" si="11"/>
        <v>0</v>
      </c>
      <c r="AU20" s="53">
        <f t="shared" si="11"/>
        <v>4119.3902058480016</v>
      </c>
      <c r="AV20" s="53">
        <f t="shared" si="11"/>
        <v>-22819.387434971984</v>
      </c>
      <c r="AW20" s="53">
        <f t="shared" si="11"/>
        <v>45558.014969173004</v>
      </c>
      <c r="AX20" s="53">
        <f t="shared" si="11"/>
        <v>105906.149274147</v>
      </c>
      <c r="AY20" s="53">
        <f t="shared" si="11"/>
        <v>-28848.840416041989</v>
      </c>
      <c r="AZ20" s="53">
        <f t="shared" si="11"/>
        <v>16294.475514005986</v>
      </c>
      <c r="BA20" s="53">
        <f t="shared" si="11"/>
        <v>105852.78448596498</v>
      </c>
      <c r="BB20" s="53">
        <f t="shared" si="11"/>
        <v>-88183.380030090979</v>
      </c>
      <c r="BC20" s="53">
        <f t="shared" si="11"/>
        <v>-6432.2383503029996</v>
      </c>
      <c r="BD20" s="53">
        <f t="shared" si="11"/>
        <v>31912.984303740959</v>
      </c>
      <c r="BE20" s="53">
        <f t="shared" si="11"/>
        <v>-138448</v>
      </c>
      <c r="BF20" s="53">
        <f t="shared" si="11"/>
        <v>-145585.58963446901</v>
      </c>
      <c r="BG20" s="53">
        <f t="shared" si="11"/>
        <v>-120597.28709485001</v>
      </c>
      <c r="BH20" s="53">
        <f t="shared" ref="BH20" si="15">SUM(BH18:BH19)</f>
        <v>-140994.37701688596</v>
      </c>
      <c r="BI20" s="53">
        <f t="shared" si="11"/>
        <v>0</v>
      </c>
      <c r="BJ20" s="53">
        <f t="shared" si="11"/>
        <v>-2399052.5009999797</v>
      </c>
      <c r="BK20" s="53">
        <f t="shared" si="11"/>
        <v>-3330801.2412050087</v>
      </c>
      <c r="BL20" s="53">
        <f t="shared" si="11"/>
        <v>-2056103.9018958043</v>
      </c>
      <c r="BM20" s="53">
        <f t="shared" si="11"/>
        <v>-980692.13177252468</v>
      </c>
      <c r="BN20" s="53">
        <f t="shared" si="11"/>
        <v>-4212161.5846367618</v>
      </c>
      <c r="BO20" s="53">
        <f t="shared" si="11"/>
        <v>-3415842.0035377583</v>
      </c>
      <c r="BP20" s="53">
        <f t="shared" si="11"/>
        <v>-1483784.3004250564</v>
      </c>
      <c r="BQ20" s="53">
        <f t="shared" si="11"/>
        <v>-6723862.7066961667</v>
      </c>
      <c r="BR20" s="53">
        <f t="shared" si="11"/>
        <v>-4848968.7132071108</v>
      </c>
      <c r="BS20" s="53">
        <f t="shared" ref="BS20:CK20" si="16">SUM(BS18:BS19)</f>
        <v>-4081778.3641409008</v>
      </c>
      <c r="BT20" s="53">
        <f t="shared" si="16"/>
        <v>-9067296</v>
      </c>
      <c r="BU20" s="53">
        <f t="shared" si="16"/>
        <v>-9156062.6488086339</v>
      </c>
      <c r="BV20" s="53">
        <f t="shared" si="16"/>
        <v>-8648328.4983399361</v>
      </c>
      <c r="BW20" s="53">
        <f t="shared" ref="BW20" si="17">SUM(BW18:BW19)</f>
        <v>-9556487.8739864919</v>
      </c>
      <c r="BX20" s="53">
        <f t="shared" si="16"/>
        <v>0</v>
      </c>
      <c r="BY20" s="53">
        <f t="shared" si="16"/>
        <v>-15115337.377530912</v>
      </c>
      <c r="BZ20" s="53">
        <f t="shared" si="16"/>
        <v>-20232118.608732279</v>
      </c>
      <c r="CA20" s="53">
        <f t="shared" si="16"/>
        <v>-18091466.69753762</v>
      </c>
      <c r="CB20" s="53">
        <f t="shared" si="16"/>
        <v>-8676191.8966899104</v>
      </c>
      <c r="CC20" s="53">
        <f t="shared" si="16"/>
        <v>-14068143.884664759</v>
      </c>
      <c r="CD20" s="53">
        <f t="shared" si="16"/>
        <v>-17298790.77104203</v>
      </c>
      <c r="CE20" s="53">
        <f t="shared" si="16"/>
        <v>-18057227.728072692</v>
      </c>
      <c r="CF20" s="53">
        <f t="shared" si="16"/>
        <v>-19469007.15882815</v>
      </c>
      <c r="CG20" s="53">
        <f t="shared" si="16"/>
        <v>-19151293.554527078</v>
      </c>
      <c r="CH20" s="53">
        <f t="shared" si="16"/>
        <v>-20254765.341522798</v>
      </c>
      <c r="CI20" s="53">
        <f t="shared" si="16"/>
        <v>-21949226.743485525</v>
      </c>
      <c r="CJ20" s="53">
        <f t="shared" si="16"/>
        <v>-17805090.662858102</v>
      </c>
      <c r="CK20" s="53">
        <f t="shared" si="16"/>
        <v>-5689299.8305812208</v>
      </c>
      <c r="CL20" s="53">
        <f t="shared" ref="CL20" si="18">SUM(CL18:CL19)</f>
        <v>-23695775.868780773</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row>
    <row r="21" spans="1:130"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80417936.840103701</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53839598.055605799</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1895297.4575968501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1140039.81610086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324240.71992684202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57103.711128630901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78777.319167412905</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199577.21255917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1072101.2324158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1473562.9180336799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848448.93270329398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352620.82189221599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361184</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245503.33660025199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879715.53924871201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966432.36248729005</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13665616.095266899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12298827.193629701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27746319.030349601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23677507.981327299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27848907.283556402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25052077.454535201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19755509.364642002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8358118.2394603603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8308701.8615753204</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8852219.9947038405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6307423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11479010.477205601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16256290.2915338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13833923.610990601</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982607.72814501601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666648.90345608594</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345801.10074324999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186419.80237670301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441226.31118892302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515851.47824320197</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366695.74577355402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171137.08317176101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145970.00768257899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11404.8150719845</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28379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8004.6940719654904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0</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14563459.380321149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11865865.576517999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8998034.1268281788</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17714185.988401938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22647087.402227301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24426845.911927078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21204602.747562591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14204291.742823901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16802647.510923252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13374241.01732487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19701753</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15395422.67565614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20202052.463149969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17220316.272218488</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28123201.553596832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23293327.3189504</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19128447.909635406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23027011.568905242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24622506.446130559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26633330.594315961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21644743.897934541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21010989.280171882</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28311789.849186886</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15624260.46060157</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28321015.774017006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33131244.101327002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36337454.857306994</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18704121.241227381</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row>
    <row r="22" spans="1:130"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Description].&amp;["&amp;$A22&amp;"]")</f>
        <v>0</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0</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-114650.13035593199</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217702</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49665</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-8247</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0</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-865678.92920000001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-1281528.7315217173</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-1081826.5267714853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-1004270.79317381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-1312148.65974652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-505930.70191105298</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-1944903.6963815219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-4430065.9048675504</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2510421.5773014501</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723564.84100601298</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-748894</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-374181.78670600703</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-468939.20632060198</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-436276.167501527</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row>
    <row r="23" spans="1:130"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768855338.610847</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7464143.3574790303</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8534538.3962481208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8859336.1773883998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8977146.2210930996</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8968131.0393341798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9120695.5107936393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10224832.5401206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11535869.916851999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12308207.8438175</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12630445.504912701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12749901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forward]&amp;["&amp;$B$15&amp;"]","[Dim Submission].[Trading Name]","[Dim Submission].[Trading Name].&amp;["&amp;$A$1&amp;"]","[Dim Variable].[Row Description]","[Dim Variable].[Row Description].&amp;["&amp;$A23&amp;"]")</f>
        <v>768855338.610847</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203900454.119156</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215412490.90024701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244214610.432704</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270949617.36273402</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297932651.25144398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323684192.24804503</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347277294.10525799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352858540.63182497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361272110.69641602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371633153.01545697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373389364</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380139573.21396899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395832788.431113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405885797.420753</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7216330.8523648297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7860160.3683859399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8251519.4840983599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8543845.4357492104</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8956222.9065220896</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9488368.8602792993</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9960917.3905388191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10043871.093680499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10183408.8630128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10226726.6623885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10116658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9979076.6799085606</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9756483.6859871093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9615489.3089702204</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164527250.2217046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173062314.5570181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180004244.7819505</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196737738.63857979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215172664.45617011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236183668.36455908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255904486.81169713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263384915.84782499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275556296.64554101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284898424.29872513</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295524634</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301763995.42191327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303744469.33060873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311408297.72884142</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89068577.81836459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92129786.528582692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92873123.322049797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107223942.9942652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117778305.5557311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127112845.37900499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130700361.5488669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132242343.6702107</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143584824.3611542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139677884.32123899</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145300778.90239811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160257375.11379719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174417152.34388381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168989221.54882902</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row>
    <row r="24" spans="1:130" x14ac:dyDescent="0.35">
      <c r="A24" s="59"/>
    </row>
    <row r="25" spans="1:130" x14ac:dyDescent="0.35">
      <c r="A25" s="61" t="s">
        <v>59</v>
      </c>
    </row>
    <row r="26" spans="1:130" x14ac:dyDescent="0.35">
      <c r="A26" s="62" t="s">
        <v>60</v>
      </c>
      <c r="B26" s="4">
        <f>B17</f>
        <v>313954318.43684399</v>
      </c>
      <c r="C26" s="4">
        <f t="shared" ref="C26:BR26" si="19">C17</f>
        <v>349415168.33249301</v>
      </c>
      <c r="D26" s="4">
        <f t="shared" si="19"/>
        <v>376953868.69465297</v>
      </c>
      <c r="E26" s="4">
        <f t="shared" si="19"/>
        <v>411873943.26642197</v>
      </c>
      <c r="F26" s="4">
        <f t="shared" si="19"/>
        <v>457805437.91898799</v>
      </c>
      <c r="G26" s="4">
        <f t="shared" si="19"/>
        <v>503338629.37809402</v>
      </c>
      <c r="H26" s="4">
        <f t="shared" si="19"/>
        <v>545936390.78209996</v>
      </c>
      <c r="I26" s="4">
        <f t="shared" si="19"/>
        <v>580124368.31622005</v>
      </c>
      <c r="J26" s="4">
        <f t="shared" si="19"/>
        <v>600708186.03878498</v>
      </c>
      <c r="K26" s="4">
        <f t="shared" si="19"/>
        <v>626933982.460132</v>
      </c>
      <c r="L26" s="4">
        <f t="shared" si="19"/>
        <v>658435640</v>
      </c>
      <c r="M26" s="4">
        <f t="shared" si="19"/>
        <v>677816808.15505004</v>
      </c>
      <c r="N26" s="4">
        <f t="shared" si="19"/>
        <v>685117084.80532503</v>
      </c>
      <c r="O26" s="4">
        <f t="shared" ref="O26" si="20">O17</f>
        <v>741191939.66292298</v>
      </c>
      <c r="P26" s="4"/>
      <c r="Q26" s="4">
        <f t="shared" si="19"/>
        <v>5609390.5954361502</v>
      </c>
      <c r="R26" s="4">
        <f t="shared" si="19"/>
        <v>7464143.3574790303</v>
      </c>
      <c r="S26" s="4">
        <f t="shared" si="19"/>
        <v>8534538.3962481208</v>
      </c>
      <c r="T26" s="4">
        <f t="shared" si="19"/>
        <v>8859336.1773883998</v>
      </c>
      <c r="U26" s="4">
        <f t="shared" si="19"/>
        <v>8977146.2210930996</v>
      </c>
      <c r="V26" s="4">
        <f t="shared" si="19"/>
        <v>8968131.0393341798</v>
      </c>
      <c r="W26" s="4">
        <f t="shared" si="19"/>
        <v>9120695.5107936393</v>
      </c>
      <c r="X26" s="4">
        <f t="shared" si="19"/>
        <v>10224832.5401206</v>
      </c>
      <c r="Y26" s="4">
        <f t="shared" si="19"/>
        <v>11535869.916851999</v>
      </c>
      <c r="Z26" s="4">
        <f t="shared" si="19"/>
        <v>12308207.8438175</v>
      </c>
      <c r="AA26" s="4">
        <f t="shared" si="19"/>
        <v>12630446</v>
      </c>
      <c r="AB26" s="4">
        <f t="shared" si="19"/>
        <v>12749899.9885648</v>
      </c>
      <c r="AC26" s="4">
        <f t="shared" si="19"/>
        <v>13545565.496378671</v>
      </c>
      <c r="AD26" s="4">
        <f t="shared" ref="AD26" si="21">AD17</f>
        <v>14216904.580125391</v>
      </c>
      <c r="AE26" s="4"/>
      <c r="AF26" s="4">
        <f t="shared" si="19"/>
        <v>190138997.75117701</v>
      </c>
      <c r="AG26" s="4">
        <f t="shared" si="19"/>
        <v>203900454.119156</v>
      </c>
      <c r="AH26" s="4">
        <f t="shared" si="19"/>
        <v>215412490.90024701</v>
      </c>
      <c r="AI26" s="4">
        <f t="shared" si="19"/>
        <v>244214610.432704</v>
      </c>
      <c r="AJ26" s="4">
        <f t="shared" si="19"/>
        <v>270949617.36273402</v>
      </c>
      <c r="AK26" s="4">
        <f t="shared" si="19"/>
        <v>297932651.25144398</v>
      </c>
      <c r="AL26" s="4">
        <f t="shared" si="19"/>
        <v>323684192.24804503</v>
      </c>
      <c r="AM26" s="4">
        <f t="shared" si="19"/>
        <v>347277294.10525799</v>
      </c>
      <c r="AN26" s="4">
        <f t="shared" si="19"/>
        <v>352858540.63182497</v>
      </c>
      <c r="AO26" s="4">
        <f t="shared" si="19"/>
        <v>361272110.69641602</v>
      </c>
      <c r="AP26" s="4">
        <f t="shared" si="19"/>
        <v>371633153</v>
      </c>
      <c r="AQ26" s="4">
        <f t="shared" si="19"/>
        <v>373389364.18910301</v>
      </c>
      <c r="AR26" s="4">
        <f t="shared" si="19"/>
        <v>382709973.12419701</v>
      </c>
      <c r="AS26" s="4">
        <f t="shared" ref="AS26" si="22">AS17</f>
        <v>395832788.431113</v>
      </c>
      <c r="AT26" s="4"/>
      <c r="AU26" s="4">
        <f t="shared" si="19"/>
        <v>6229603.7340139598</v>
      </c>
      <c r="AV26" s="4">
        <f t="shared" si="19"/>
        <v>7216330.8523648297</v>
      </c>
      <c r="AW26" s="4">
        <f t="shared" si="19"/>
        <v>7860160.3683859399</v>
      </c>
      <c r="AX26" s="4">
        <f t="shared" si="19"/>
        <v>8251519.4840983599</v>
      </c>
      <c r="AY26" s="4">
        <f t="shared" si="19"/>
        <v>8543845.4357492104</v>
      </c>
      <c r="AZ26" s="4">
        <f t="shared" si="19"/>
        <v>8956222.9065220896</v>
      </c>
      <c r="BA26" s="4">
        <f t="shared" si="19"/>
        <v>9488368.8602792993</v>
      </c>
      <c r="BB26" s="4">
        <f t="shared" si="19"/>
        <v>9960917.3905388191</v>
      </c>
      <c r="BC26" s="4">
        <f t="shared" si="19"/>
        <v>10043871.093680499</v>
      </c>
      <c r="BD26" s="4">
        <f t="shared" si="19"/>
        <v>10183408.8630128</v>
      </c>
      <c r="BE26" s="4">
        <f t="shared" si="19"/>
        <v>10226727</v>
      </c>
      <c r="BF26" s="4">
        <f t="shared" si="19"/>
        <v>10116657.575471099</v>
      </c>
      <c r="BG26" s="4">
        <f t="shared" si="19"/>
        <v>9877080.9730819594</v>
      </c>
      <c r="BH26" s="4">
        <f t="shared" ref="BH26" si="23">BH17</f>
        <v>9756483.6859871093</v>
      </c>
      <c r="BI26" s="4"/>
      <c r="BJ26" s="4">
        <f t="shared" si="19"/>
        <v>152362843.3423833</v>
      </c>
      <c r="BK26" s="4">
        <f t="shared" si="19"/>
        <v>164527250.2217046</v>
      </c>
      <c r="BL26" s="4">
        <f t="shared" si="19"/>
        <v>173062314.5570181</v>
      </c>
      <c r="BM26" s="4">
        <f t="shared" si="19"/>
        <v>180004244.7819505</v>
      </c>
      <c r="BN26" s="4">
        <f t="shared" si="19"/>
        <v>196737738.63857979</v>
      </c>
      <c r="BO26" s="4">
        <f t="shared" si="19"/>
        <v>215172664.45617011</v>
      </c>
      <c r="BP26" s="4">
        <f t="shared" si="19"/>
        <v>236183668.36455908</v>
      </c>
      <c r="BQ26" s="4">
        <f t="shared" si="19"/>
        <v>255904486.81169713</v>
      </c>
      <c r="BR26" s="4">
        <f t="shared" si="19"/>
        <v>263384915.84782499</v>
      </c>
      <c r="BS26" s="4">
        <f t="shared" ref="BS26:BV26" si="24">BS17</f>
        <v>275556296.64554101</v>
      </c>
      <c r="BT26" s="4">
        <f t="shared" si="24"/>
        <v>284898424</v>
      </c>
      <c r="BU26" s="4">
        <f t="shared" si="24"/>
        <v>295524635.39506519</v>
      </c>
      <c r="BV26" s="4">
        <f t="shared" si="24"/>
        <v>292190745.36579889</v>
      </c>
      <c r="BW26" s="4">
        <f t="shared" ref="BW26" si="25">BW17</f>
        <v>303744469.33060873</v>
      </c>
      <c r="BX26" s="4"/>
      <c r="BY26" s="4">
        <f t="shared" ref="BY26:CK26" si="26">BY17</f>
        <v>76060713.642298698</v>
      </c>
      <c r="BZ26" s="4">
        <f t="shared" si="26"/>
        <v>89068577.81836459</v>
      </c>
      <c r="CA26" s="2">
        <f t="shared" si="26"/>
        <v>92129786.528582692</v>
      </c>
      <c r="CB26" s="4">
        <f t="shared" si="26"/>
        <v>92873123.322049797</v>
      </c>
      <c r="CC26" s="4">
        <f t="shared" si="26"/>
        <v>107223942.9942652</v>
      </c>
      <c r="CD26" s="4">
        <f t="shared" si="26"/>
        <v>117778305.5557311</v>
      </c>
      <c r="CE26" s="4">
        <f t="shared" si="26"/>
        <v>127112845.37900499</v>
      </c>
      <c r="CF26" s="4">
        <f t="shared" si="26"/>
        <v>130700361.5488669</v>
      </c>
      <c r="CG26" s="4">
        <f t="shared" si="26"/>
        <v>131913906.48919299</v>
      </c>
      <c r="CH26" s="4">
        <f t="shared" si="26"/>
        <v>143584824.3611542</v>
      </c>
      <c r="CI26" s="4">
        <f t="shared" si="26"/>
        <v>139677883.87186658</v>
      </c>
      <c r="CJ26" s="4">
        <f t="shared" si="26"/>
        <v>145305403.46203429</v>
      </c>
      <c r="CK26" s="4">
        <f t="shared" si="26"/>
        <v>144237936.52347839</v>
      </c>
      <c r="CL26" s="4">
        <f t="shared" ref="CL26" si="27">CL17</f>
        <v>174417152.34388381</v>
      </c>
    </row>
    <row r="27" spans="1:130" x14ac:dyDescent="0.35">
      <c r="A27" s="62" t="s">
        <v>61</v>
      </c>
      <c r="B27" s="4">
        <f>WACC!$C$14*B26</f>
        <v>125581727.37473761</v>
      </c>
      <c r="C27" s="4">
        <f>WACC!$D$14*C26</f>
        <v>139766067.3329972</v>
      </c>
      <c r="D27" s="4">
        <f>WACC!$E$14*D26</f>
        <v>150781547.4778612</v>
      </c>
      <c r="E27" s="4">
        <f>WACC!$F$14*E26</f>
        <v>164749577.3065688</v>
      </c>
      <c r="F27" s="4">
        <f>WACC!$G$14*F26</f>
        <v>183122175.16759521</v>
      </c>
      <c r="G27" s="4">
        <f>WACC!$H$14*G26</f>
        <v>201335451.75123763</v>
      </c>
      <c r="H27" s="4">
        <f>WACC!$I$14*H26</f>
        <v>218374556.31283998</v>
      </c>
      <c r="I27" s="4">
        <f>WACC!$J$14*I26</f>
        <v>232049747.32648802</v>
      </c>
      <c r="J27" s="4">
        <f>WACC!$K$14*J26</f>
        <v>240283274.41551399</v>
      </c>
      <c r="K27" s="4">
        <f>WACC!$L$14*K26</f>
        <v>250773592.98405281</v>
      </c>
      <c r="L27" s="4">
        <f>WACC!M$14*L26</f>
        <v>263374256</v>
      </c>
      <c r="M27" s="4">
        <f>WACC!N$14*M26</f>
        <v>271126723.26202005</v>
      </c>
      <c r="N27" s="4">
        <f>WACC!O$14*N26</f>
        <v>274046833.92213005</v>
      </c>
      <c r="O27" s="4">
        <f>WACC!P$14*O26</f>
        <v>296476775.86516923</v>
      </c>
      <c r="Q27" s="4">
        <f>WACC!$C$14*Q26</f>
        <v>2243756.2381744604</v>
      </c>
      <c r="R27" s="4">
        <f>WACC!$D$14*R26</f>
        <v>2985657.3429916124</v>
      </c>
      <c r="S27" s="4">
        <f>WACC!$E$14*S26</f>
        <v>3413815.3584992485</v>
      </c>
      <c r="T27" s="4">
        <f>WACC!$F$14*T26</f>
        <v>3543734.4709553602</v>
      </c>
      <c r="U27" s="4">
        <f>WACC!$G$14*U26</f>
        <v>3590858.48843724</v>
      </c>
      <c r="V27" s="4">
        <f>WACC!$H$14*V26</f>
        <v>3587252.4157336722</v>
      </c>
      <c r="W27" s="4">
        <f>WACC!$I$14*W26</f>
        <v>3648278.2043174561</v>
      </c>
      <c r="X27" s="4">
        <f>WACC!$J$14*X26</f>
        <v>4089933.01604824</v>
      </c>
      <c r="Y27" s="4">
        <f>WACC!$K$14*Y26</f>
        <v>4614347.9667408001</v>
      </c>
      <c r="Z27" s="4">
        <f>WACC!$L$14*Z26</f>
        <v>4923283.1375270002</v>
      </c>
      <c r="AA27" s="4">
        <f>WACC!M14*AA26</f>
        <v>5052178.4000000004</v>
      </c>
      <c r="AB27" s="4">
        <f>WACC!N$14*AB26</f>
        <v>5099959.9954259209</v>
      </c>
      <c r="AC27" s="4">
        <f>WACC!O$14*AC26</f>
        <v>5418226.1985514686</v>
      </c>
      <c r="AD27" s="4">
        <f>WACC!P$14*AD26</f>
        <v>5686761.8320501568</v>
      </c>
      <c r="AF27" s="4">
        <f>WACC!$C$14*AF26</f>
        <v>76055599.100470811</v>
      </c>
      <c r="AG27" s="4">
        <f>WACC!$D$14*AG26</f>
        <v>81560181.647662401</v>
      </c>
      <c r="AH27" s="4">
        <f>WACC!$E$14*AH26</f>
        <v>86164996.360098809</v>
      </c>
      <c r="AI27" s="4">
        <f>WACC!$F$14*AI26</f>
        <v>97685844.173081607</v>
      </c>
      <c r="AJ27" s="4">
        <f>WACC!$G$14*AJ26</f>
        <v>108379846.94509362</v>
      </c>
      <c r="AK27" s="4">
        <f>WACC!$H$14*AK26</f>
        <v>119173060.5005776</v>
      </c>
      <c r="AL27" s="4">
        <f>WACC!$I$14*AL26</f>
        <v>129473676.89921802</v>
      </c>
      <c r="AM27" s="4">
        <f>WACC!$J$14*AM26</f>
        <v>138910917.6421032</v>
      </c>
      <c r="AN27" s="4">
        <f>WACC!$K$14*AN26</f>
        <v>141143416.25272998</v>
      </c>
      <c r="AO27" s="4">
        <f>WACC!$L$14*AO26</f>
        <v>144508844.27856642</v>
      </c>
      <c r="AP27" s="4">
        <f>WACC!$M$14*AP26</f>
        <v>148653261.20000002</v>
      </c>
      <c r="AQ27" s="4">
        <f>WACC!N$14*AQ26</f>
        <v>149355745.67564121</v>
      </c>
      <c r="AR27" s="4">
        <f>WACC!O$14*AR26</f>
        <v>153083989.24967882</v>
      </c>
      <c r="AS27" s="4">
        <f>WACC!P$14*AS26</f>
        <v>158333115.3724452</v>
      </c>
      <c r="AU27" s="4">
        <f>WACC!$C$14*AU26</f>
        <v>2491841.4936055839</v>
      </c>
      <c r="AV27" s="4">
        <f>WACC!$D$14*AV26</f>
        <v>2886532.3409459321</v>
      </c>
      <c r="AW27" s="4">
        <f>WACC!$E$14*AW26</f>
        <v>3144064.147354376</v>
      </c>
      <c r="AX27" s="4">
        <f>WACC!$F$14*AX26</f>
        <v>3300607.7936393442</v>
      </c>
      <c r="AY27" s="4">
        <f>WACC!$G$14*AY26</f>
        <v>3417538.1742996844</v>
      </c>
      <c r="AZ27" s="4">
        <f>WACC!$H$14*AZ26</f>
        <v>3582489.1626088358</v>
      </c>
      <c r="BA27" s="4">
        <f>WACC!$I$14*BA26</f>
        <v>3795347.5441117198</v>
      </c>
      <c r="BB27" s="4">
        <f>WACC!$J$14*BB26</f>
        <v>3984366.9562155278</v>
      </c>
      <c r="BC27" s="4">
        <f>WACC!$K$14*BC26</f>
        <v>4017548.4374722</v>
      </c>
      <c r="BD27" s="4">
        <f>WACC!$L$14*BD26</f>
        <v>4073363.54520512</v>
      </c>
      <c r="BE27" s="4">
        <f>WACC!$M$14*BE26</f>
        <v>4090690.8000000003</v>
      </c>
      <c r="BF27" s="4">
        <f>WACC!N$14*BF26</f>
        <v>4046663.0301884399</v>
      </c>
      <c r="BG27" s="4">
        <f>WACC!O$14*BG26</f>
        <v>3950832.389232784</v>
      </c>
      <c r="BH27" s="4">
        <f>WACC!P$14*BH26</f>
        <v>3902593.4743948439</v>
      </c>
      <c r="BJ27" s="4">
        <f>WACC!$C$14*BJ26</f>
        <v>60945137.33695332</v>
      </c>
      <c r="BK27" s="4">
        <f>WACC!$D$14*BK26</f>
        <v>65810900.088681847</v>
      </c>
      <c r="BL27" s="4">
        <f>WACC!$E$14*BL26</f>
        <v>69224925.822807238</v>
      </c>
      <c r="BM27" s="4">
        <f>WACC!$F$14*BM26</f>
        <v>72001697.91278021</v>
      </c>
      <c r="BN27" s="4">
        <f>WACC!$G$14*BN26</f>
        <v>78695095.455431923</v>
      </c>
      <c r="BO27" s="4">
        <f>WACC!$H$14*BO26</f>
        <v>86069065.782468051</v>
      </c>
      <c r="BP27" s="4">
        <f>WACC!$I$14*BP26</f>
        <v>94473467.345823646</v>
      </c>
      <c r="BQ27" s="4">
        <f>WACC!$J$14*BQ26</f>
        <v>102361794.72467886</v>
      </c>
      <c r="BR27" s="4">
        <f>WACC!$K$14*BR26</f>
        <v>105353966.33913</v>
      </c>
      <c r="BS27" s="4">
        <f>WACC!$L$14*BS26</f>
        <v>110222518.65821642</v>
      </c>
      <c r="BT27" s="4">
        <f>WACC!$M$14*BT26</f>
        <v>113959369.60000001</v>
      </c>
      <c r="BU27" s="4">
        <f>WACC!N$14*BU26</f>
        <v>118209854.15802608</v>
      </c>
      <c r="BV27" s="4">
        <f>WACC!O$14*BV26</f>
        <v>116876298.14631957</v>
      </c>
      <c r="BW27" s="4">
        <f>WACC!P$14*BW26</f>
        <v>121497787.73224349</v>
      </c>
      <c r="BY27" s="4">
        <f>WACC!$C$14*BY26</f>
        <v>30424285.45691948</v>
      </c>
      <c r="BZ27" s="4">
        <f>WACC!$D$14*BZ26</f>
        <v>35627431.127345838</v>
      </c>
      <c r="CA27" s="4">
        <f>WACC!$E$14*CA26</f>
        <v>36851914.611433081</v>
      </c>
      <c r="CB27" s="4">
        <f>WACC!$F$14*CB26</f>
        <v>37149249.328819923</v>
      </c>
      <c r="CC27" s="4">
        <f>WACC!$G$14*CC26</f>
        <v>42889577.197706081</v>
      </c>
      <c r="CD27" s="4">
        <f>WACC!$H$14*CD26</f>
        <v>47111322.222292446</v>
      </c>
      <c r="CE27" s="4">
        <f>WACC!$I$14*CE26</f>
        <v>50845138.151602</v>
      </c>
      <c r="CF27" s="4">
        <f>WACC!$J$14*CF26</f>
        <v>52280144.619546764</v>
      </c>
      <c r="CG27" s="4">
        <f>WACC!$K$14*CG26</f>
        <v>52765562.595677197</v>
      </c>
      <c r="CH27" s="4">
        <f>WACC!$L$14*CH26</f>
        <v>57433929.744461685</v>
      </c>
      <c r="CI27" s="4">
        <f>WACC!$M$14*CI26</f>
        <v>55871153.548746638</v>
      </c>
      <c r="CJ27" s="4">
        <f>WACC!N$14*CJ26</f>
        <v>58122161.384813718</v>
      </c>
      <c r="CK27" s="4">
        <f>WACC!O$14*CK26</f>
        <v>57695174.609391361</v>
      </c>
      <c r="CL27" s="4">
        <f>WACC!P$14*CL26</f>
        <v>69766860.937553525</v>
      </c>
    </row>
    <row r="28" spans="1:130" x14ac:dyDescent="0.35">
      <c r="A28" s="62" t="s">
        <v>62</v>
      </c>
      <c r="B28" s="4">
        <f>WACC!$C$15*B26</f>
        <v>188372591.0621064</v>
      </c>
      <c r="C28" s="4">
        <f>WACC!$D$15*C26</f>
        <v>209649100.9994958</v>
      </c>
      <c r="D28" s="4">
        <f>WACC!$E$15*D26</f>
        <v>226172321.21679178</v>
      </c>
      <c r="E28" s="4">
        <f>WACC!$F$15*E26</f>
        <v>247124365.95985317</v>
      </c>
      <c r="F28" s="4">
        <f>WACC!$G$15*F26</f>
        <v>274683262.75139278</v>
      </c>
      <c r="G28" s="4">
        <f>WACC!$H$15*G26</f>
        <v>302003177.62685639</v>
      </c>
      <c r="H28" s="4">
        <f>WACC!$I$15*H26</f>
        <v>327561834.46925998</v>
      </c>
      <c r="I28" s="4">
        <f>WACC!$J$15*I26</f>
        <v>348074620.98973203</v>
      </c>
      <c r="J28" s="4">
        <f>WACC!$K$15*J26</f>
        <v>360424911.62327099</v>
      </c>
      <c r="K28" s="4">
        <f>WACC!$L$15*K26</f>
        <v>376160389.47607917</v>
      </c>
      <c r="L28" s="4">
        <f>WACC!M$15*L26</f>
        <v>395061384</v>
      </c>
      <c r="M28" s="4">
        <f>WACC!N$15*M26</f>
        <v>406690084.89302999</v>
      </c>
      <c r="N28" s="4">
        <f>WACC!O$15*N26</f>
        <v>411070250.88319498</v>
      </c>
      <c r="O28" s="4">
        <f>WACC!P$15*O26</f>
        <v>444715163.79775375</v>
      </c>
      <c r="Q28" s="4">
        <f>WACC!$C$15*Q26</f>
        <v>3365634.3572616898</v>
      </c>
      <c r="R28" s="4">
        <f>WACC!$D$15*R26</f>
        <v>4478486.0144874183</v>
      </c>
      <c r="S28" s="4">
        <f>WACC!$E$15*S26</f>
        <v>5120723.0377488723</v>
      </c>
      <c r="T28" s="4">
        <f>WACC!$F$15*T26</f>
        <v>5315601.7064330401</v>
      </c>
      <c r="U28" s="4">
        <f>WACC!$G$15*U26</f>
        <v>5386287.7326558596</v>
      </c>
      <c r="V28" s="4">
        <f>WACC!$H$15*V26</f>
        <v>5380878.6236005081</v>
      </c>
      <c r="W28" s="4">
        <f>WACC!$I$15*W26</f>
        <v>5472417.3064761832</v>
      </c>
      <c r="X28" s="4">
        <f>WACC!$J$15*X26</f>
        <v>6134899.5240723593</v>
      </c>
      <c r="Y28" s="4">
        <f>WACC!$K$15*Y26</f>
        <v>6921521.9501111992</v>
      </c>
      <c r="Z28" s="4">
        <f>WACC!$L$15*Z26</f>
        <v>7384924.7062905002</v>
      </c>
      <c r="AA28" s="4">
        <f>WACC!M15*AA26</f>
        <v>7578267.5999999996</v>
      </c>
      <c r="AB28" s="4">
        <f>WACC!N$15*AB26</f>
        <v>7649939.9931388795</v>
      </c>
      <c r="AC28" s="4">
        <f>WACC!O$15*AC26</f>
        <v>8127339.2978272028</v>
      </c>
      <c r="AD28" s="4">
        <f>WACC!P$15*AD26</f>
        <v>8530142.7480752338</v>
      </c>
      <c r="AF28" s="4">
        <f>WACC!$C$15*AF26</f>
        <v>114083398.6507062</v>
      </c>
      <c r="AG28" s="4">
        <f>WACC!$D$15*AG26</f>
        <v>122340272.4714936</v>
      </c>
      <c r="AH28" s="4">
        <f>WACC!$E$15*AH26</f>
        <v>129247494.5401482</v>
      </c>
      <c r="AI28" s="4">
        <f>WACC!$F$15*AI26</f>
        <v>146528766.2596224</v>
      </c>
      <c r="AJ28" s="4">
        <f>WACC!$G$15*AJ26</f>
        <v>162569770.41764042</v>
      </c>
      <c r="AK28" s="4">
        <f>WACC!$H$15*AK26</f>
        <v>178759590.75086638</v>
      </c>
      <c r="AL28" s="4">
        <f>WACC!$I$15*AL26</f>
        <v>194210515.348827</v>
      </c>
      <c r="AM28" s="4">
        <f>WACC!$J$15*AM26</f>
        <v>208366376.46315479</v>
      </c>
      <c r="AN28" s="4">
        <f>WACC!$K$15*AN26</f>
        <v>211715124.37909499</v>
      </c>
      <c r="AO28" s="4">
        <f>WACC!$L$15*AO26</f>
        <v>216763266.4178496</v>
      </c>
      <c r="AP28" s="4">
        <f>WACC!$M$15*AP26</f>
        <v>222979891.79999998</v>
      </c>
      <c r="AQ28" s="4">
        <f>WACC!N$15*AQ26</f>
        <v>224033618.5134618</v>
      </c>
      <c r="AR28" s="4">
        <f>WACC!O$15*AR26</f>
        <v>229625983.87451819</v>
      </c>
      <c r="AS28" s="4">
        <f>WACC!P$15*AS26</f>
        <v>237499673.05866781</v>
      </c>
      <c r="AU28" s="4">
        <f>WACC!$C$15*AU26</f>
        <v>3737762.2404083759</v>
      </c>
      <c r="AV28" s="4">
        <f>WACC!$D$15*AV26</f>
        <v>4329798.5114188977</v>
      </c>
      <c r="AW28" s="4">
        <f>WACC!$E$15*AW26</f>
        <v>4716096.2210315634</v>
      </c>
      <c r="AX28" s="4">
        <f>WACC!$F$15*AX26</f>
        <v>4950911.6904590158</v>
      </c>
      <c r="AY28" s="4">
        <f>WACC!$G$15*AY26</f>
        <v>5126307.2614495261</v>
      </c>
      <c r="AZ28" s="4">
        <f>WACC!$H$15*AZ26</f>
        <v>5373733.7439132538</v>
      </c>
      <c r="BA28" s="4">
        <f>WACC!$I$15*BA26</f>
        <v>5693021.316167579</v>
      </c>
      <c r="BB28" s="4">
        <f>WACC!$J$15*BB26</f>
        <v>5976550.4343232913</v>
      </c>
      <c r="BC28" s="4">
        <f>WACC!$K$15*BC26</f>
        <v>6026322.6562082991</v>
      </c>
      <c r="BD28" s="4">
        <f>WACC!$L$15*BD26</f>
        <v>6110045.31780768</v>
      </c>
      <c r="BE28" s="4">
        <f>WACC!$M$15*BE26</f>
        <v>6136036.2000000002</v>
      </c>
      <c r="BF28" s="4">
        <f>WACC!N$15*BF26</f>
        <v>6069994.5452826591</v>
      </c>
      <c r="BG28" s="4">
        <f>WACC!O$15*BG26</f>
        <v>5926248.5838491758</v>
      </c>
      <c r="BH28" s="4">
        <f>WACC!P$15*BH26</f>
        <v>5853890.2115922654</v>
      </c>
      <c r="BJ28" s="4">
        <f>WACC!$C$15*BJ26</f>
        <v>91417706.005429968</v>
      </c>
      <c r="BK28" s="4">
        <f>WACC!$D$15*BK26</f>
        <v>98716350.133022755</v>
      </c>
      <c r="BL28" s="4">
        <f>WACC!$E$15*BL26</f>
        <v>103837388.73421086</v>
      </c>
      <c r="BM28" s="4">
        <f>WACC!$F$15*BM26</f>
        <v>108002546.86917029</v>
      </c>
      <c r="BN28" s="4">
        <f>WACC!$G$15*BN26</f>
        <v>118042643.18314786</v>
      </c>
      <c r="BO28" s="4">
        <f>WACC!$H$15*BO26</f>
        <v>129103598.67370206</v>
      </c>
      <c r="BP28" s="4">
        <f>WACC!$I$15*BP26</f>
        <v>141710201.01873544</v>
      </c>
      <c r="BQ28" s="4">
        <f>WACC!$J$15*BQ26</f>
        <v>153542692.08701828</v>
      </c>
      <c r="BR28" s="4">
        <f>WACC!$K$15*BR26</f>
        <v>158030949.50869498</v>
      </c>
      <c r="BS28" s="4">
        <f>WACC!$L$15*BS26</f>
        <v>165333777.9873246</v>
      </c>
      <c r="BT28" s="4">
        <f>WACC!$M$15*BT26</f>
        <v>170939054.40000001</v>
      </c>
      <c r="BU28" s="4">
        <f>WACC!N$15*BU26</f>
        <v>177314781.23703912</v>
      </c>
      <c r="BV28" s="4">
        <f>WACC!O$15*BV26</f>
        <v>175314447.21947932</v>
      </c>
      <c r="BW28" s="4">
        <f>WACC!P$15*BW26</f>
        <v>182246681.59836522</v>
      </c>
      <c r="BY28" s="4">
        <f>WACC!$C$15*BY26</f>
        <v>45636428.185379215</v>
      </c>
      <c r="BZ28" s="4">
        <f>WACC!$D$15*BZ26</f>
        <v>53441146.691018753</v>
      </c>
      <c r="CA28" s="2">
        <f>WACC!$E$15*CA26</f>
        <v>55277871.917149611</v>
      </c>
      <c r="CB28" s="4">
        <f>WACC!$F$15*CB26</f>
        <v>55723873.993229873</v>
      </c>
      <c r="CC28" s="4">
        <f>WACC!$G$15*CC26</f>
        <v>64334365.796559118</v>
      </c>
      <c r="CD28" s="4">
        <f>WACC!$H$15*CD26</f>
        <v>70666983.333438665</v>
      </c>
      <c r="CE28" s="4">
        <f>WACC!$I$15*CE26</f>
        <v>76267707.227402985</v>
      </c>
      <c r="CF28" s="4">
        <f>WACC!$J$15*CF26</f>
        <v>78420216.929320142</v>
      </c>
      <c r="CG28" s="4">
        <f>WACC!$K$15*CG26</f>
        <v>79148343.893515795</v>
      </c>
      <c r="CH28" s="4">
        <f>WACC!$L$15*CH26</f>
        <v>86150894.616692513</v>
      </c>
      <c r="CI28" s="4">
        <f>WACC!$M$15*CI26</f>
        <v>83806730.323119953</v>
      </c>
      <c r="CJ28" s="4">
        <f>WACC!N$15*CJ26</f>
        <v>87183242.077220574</v>
      </c>
      <c r="CK28" s="4">
        <f>WACC!O$15*CK26</f>
        <v>86542761.914087027</v>
      </c>
      <c r="CL28" s="4">
        <f>WACC!P$15*CL26</f>
        <v>104650291.40633029</v>
      </c>
    </row>
    <row r="29" spans="1:130" x14ac:dyDescent="0.35">
      <c r="A29" s="62" t="s">
        <v>63</v>
      </c>
      <c r="B29" s="4">
        <f>(WACC!$C$3+WACC!$C$9*WACC!$C$16)*B27</f>
        <v>12529179.23659963</v>
      </c>
      <c r="C29" s="4">
        <f>(WACC!$D$3+WACC!$D$9*WACC!$D$16)*C27</f>
        <v>13895435.313811844</v>
      </c>
      <c r="D29" s="4">
        <f>(WACC!$E$3+WACC!$E$9*WACC!$E$16)*D27</f>
        <v>15604202.103875376</v>
      </c>
      <c r="E29" s="4">
        <f>(WACC!$F$3+WACC!$F$9*WACC!$F$16)*E27</f>
        <v>17655269.781864826</v>
      </c>
      <c r="F29" s="4">
        <f>(WACC!$G$3+WACC!$G$9*WACC!$G$16)*F27</f>
        <v>17525039.834526733</v>
      </c>
      <c r="G29" s="4">
        <f>(WACC!$H$3+WACC!$H$9*WACC!$H$16)*G27</f>
        <v>20311679.994511511</v>
      </c>
      <c r="H29" s="4">
        <f>(WACC!$I$3+WACC!$I$9*WACC!$I$16)*H27</f>
        <v>21571037.835898206</v>
      </c>
      <c r="I29" s="4">
        <f>(WACC!$J$3+WACC!$J$9*WACC!$J$16)*I27</f>
        <v>20010791.361292463</v>
      </c>
      <c r="J29" s="4">
        <f>(WACC!$K$3+WACC!$K$9*WACC!$K$16)*J27</f>
        <v>18819554.998826835</v>
      </c>
      <c r="K29" s="4">
        <f>(WACC!$L$3+WACC!$L$9*WACC!$L$16)*K27</f>
        <v>21482712.00665167</v>
      </c>
      <c r="L29" s="102">
        <f>(WACC!M$3+WACC!M$9*WACC!M$16)*L27</f>
        <v>19890225.632473253</v>
      </c>
      <c r="M29" s="102">
        <f>(WACC!N$3+WACC!N$9*WACC!N$16)*M27</f>
        <v>19503830.950161502</v>
      </c>
      <c r="N29" s="102">
        <f>(WACC!O$3+WACC!O$9*WACC!O$16)*N27</f>
        <v>19186741.234542497</v>
      </c>
      <c r="O29" s="102">
        <f>(WACC!P$3+WACC!P$9*WACC!P$16)*O27</f>
        <v>21541129.007004421</v>
      </c>
      <c r="Q29" s="4">
        <f>(WACC!$C$3+WACC!$C$9*WACC!$C$16)*Q27</f>
        <v>223857.59981974511</v>
      </c>
      <c r="R29" s="4">
        <f>(WACC!$D$3+WACC!$D$9*WACC!$D$16)*R27</f>
        <v>296831.76518019318</v>
      </c>
      <c r="S29" s="4">
        <f>(WACC!$E$3+WACC!$E$9*WACC!$E$16)*S27</f>
        <v>353291.67056835984</v>
      </c>
      <c r="T29" s="4">
        <f>(WACC!$F$3+WACC!$F$9*WACC!$F$16)*T27</f>
        <v>379761.75200490985</v>
      </c>
      <c r="U29" s="4">
        <f>(WACC!$G$3+WACC!$G$9*WACC!$G$16)*U27</f>
        <v>343650.01394515426</v>
      </c>
      <c r="V29" s="4">
        <f>(WACC!$H$3+WACC!$H$9*WACC!$H$16)*V27</f>
        <v>361899.12156130164</v>
      </c>
      <c r="W29" s="4">
        <f>(WACC!$I$3+WACC!$I$9*WACC!$I$16)*W27</f>
        <v>360376.90704440081</v>
      </c>
      <c r="X29" s="4">
        <f>(WACC!$J$3+WACC!$J$9*WACC!$J$16)*X27</f>
        <v>352695.04581986135</v>
      </c>
      <c r="Y29" s="4">
        <f>(WACC!$K$3+WACC!$K$9*WACC!$K$16)*Y27</f>
        <v>361406.6586825088</v>
      </c>
      <c r="Z29" s="4">
        <f>(WACC!$L$3+WACC!$L$9*WACC!$L$16)*Z27</f>
        <v>421756.82260700717</v>
      </c>
      <c r="AA29" s="4">
        <f>(WACC!M3+WACC!M9*WACC!M16)*AA27</f>
        <v>381544.38416907273</v>
      </c>
      <c r="AB29" s="4">
        <f>(WACC!N3+WACC!N9*WACC!N16)*AB27</f>
        <v>366871.8317642404</v>
      </c>
      <c r="AC29" s="109">
        <f>(WACC!O3+WACC!O9*WACC!O16)*AC27</f>
        <v>379344.29868788569</v>
      </c>
      <c r="AD29" s="109">
        <f>(WACC!P3+WACC!P9*WACC!P16)*AD27</f>
        <v>413183.35946830141</v>
      </c>
      <c r="AF29" s="4">
        <f>(WACC!$C$3+WACC!$C$9*WACC!$C$16)*AF27</f>
        <v>7588000.6828800431</v>
      </c>
      <c r="AG29" s="4">
        <f>(WACC!$D$3+WACC!$D$9*WACC!$D$16)*AG27</f>
        <v>8108650.761187111</v>
      </c>
      <c r="AH29" s="4">
        <f>(WACC!$E$3+WACC!$E$9*WACC!$E$16)*AH27</f>
        <v>8917112.4714718964</v>
      </c>
      <c r="AI29" s="4">
        <f>(WACC!$F$3+WACC!$F$9*WACC!$F$16)*AI27</f>
        <v>10468433.127058461</v>
      </c>
      <c r="AJ29" s="4">
        <f>(WACC!$G$3+WACC!$G$9*WACC!$G$16)*AJ27</f>
        <v>10372097.935350331</v>
      </c>
      <c r="AK29" s="4">
        <f>(WACC!$H$3+WACC!$H$9*WACC!$H$16)*AK27</f>
        <v>12022746.355893144</v>
      </c>
      <c r="AL29" s="4">
        <f>(WACC!$I$3+WACC!$I$9*WACC!$I$16)*AL27</f>
        <v>12789409.308037026</v>
      </c>
      <c r="AM29" s="4">
        <f>(WACC!$J$3+WACC!$J$9*WACC!$J$16)*AM27</f>
        <v>11978971.848785581</v>
      </c>
      <c r="AN29" s="4">
        <f>(WACC!$K$3+WACC!$K$9*WACC!$K$16)*AN27</f>
        <v>11054686.562566085</v>
      </c>
      <c r="AO29" s="4">
        <f>(WACC!$L$3+WACC!$L$9*WACC!$L$16)*AO27</f>
        <v>12379460.879869966</v>
      </c>
      <c r="AP29" s="4">
        <f>(WACC!$M$3+WACC!$M$9*WACC!$M$16)*AP27</f>
        <v>11226408.196368979</v>
      </c>
      <c r="AQ29" s="4">
        <f>(WACC!N$3+WACC!N$9*WACC!N$16)*AQ27</f>
        <v>10744087.414348509</v>
      </c>
      <c r="AR29" s="4">
        <f>(WACC!O$3+WACC!O$9*WACC!O$16)*AR27</f>
        <v>10717813.619111791</v>
      </c>
      <c r="AS29" s="4">
        <f>(WACC!P$3+WACC!P$9*WACC!P$16)*AS27</f>
        <v>11504017.656579794</v>
      </c>
      <c r="AU29" s="4">
        <f>(WACC!$C$3+WACC!$C$9*WACC!$C$16)*AU27</f>
        <v>248608.84903595413</v>
      </c>
      <c r="AV29" s="4">
        <f>(WACC!$D$3+WACC!$D$9*WACC!$D$16)*AV27</f>
        <v>286976.83343466761</v>
      </c>
      <c r="AW29" s="4">
        <f>(WACC!$E$3+WACC!$E$9*WACC!$E$16)*AW27</f>
        <v>325375.44018819492</v>
      </c>
      <c r="AX29" s="4">
        <f>(WACC!$F$3+WACC!$F$9*WACC!$F$16)*AX27</f>
        <v>353707.25675606827</v>
      </c>
      <c r="AY29" s="4">
        <f>(WACC!$G$3+WACC!$G$9*WACC!$G$16)*AY27</f>
        <v>327063.02546812547</v>
      </c>
      <c r="AZ29" s="4">
        <f>(WACC!$H$3+WACC!$H$9*WACC!$H$16)*AZ27</f>
        <v>361418.58188305324</v>
      </c>
      <c r="BA29" s="4">
        <f>(WACC!$I$3+WACC!$I$9*WACC!$I$16)*BA27</f>
        <v>374904.41586579412</v>
      </c>
      <c r="BB29" s="4">
        <f>(WACC!$J$3+WACC!$J$9*WACC!$J$16)*BB27</f>
        <v>343591.56511158921</v>
      </c>
      <c r="BC29" s="4">
        <f>(WACC!$K$3+WACC!$K$9*WACC!$K$16)*BC27</f>
        <v>314663.90643866302</v>
      </c>
      <c r="BD29" s="4">
        <f>(WACC!$L$3+WACC!$L$9*WACC!$L$16)*BD27</f>
        <v>348947.80945137225</v>
      </c>
      <c r="BE29" s="4">
        <f>(WACC!$M$3+WACC!$M$9*WACC!$M$16)*BE27</f>
        <v>308932.10384496546</v>
      </c>
      <c r="BF29" s="4">
        <f>(WACC!N$3+WACC!N$9*WACC!N$16)*BF27</f>
        <v>291101.63212052378</v>
      </c>
      <c r="BG29" s="4">
        <f>(WACC!O$3+WACC!O$9*WACC!O$16)*BG27</f>
        <v>276608.19002491439</v>
      </c>
      <c r="BH29" s="4">
        <f>(WACC!P$3+WACC!P$9*WACC!P$16)*BH27</f>
        <v>283550.94340362202</v>
      </c>
      <c r="BJ29" s="4">
        <f>(WACC!$C$3+WACC!$C$9*WACC!$C$16)*BJ27</f>
        <v>6080443.1126775127</v>
      </c>
      <c r="BK29" s="4">
        <f>(WACC!$D$3+WACC!$D$9*WACC!$D$16)*BK27</f>
        <v>6542869.2570082527</v>
      </c>
      <c r="BL29" s="4">
        <f>(WACC!$E$3+WACC!$E$9*WACC!$E$16)*BL27</f>
        <v>7164004.8217668552</v>
      </c>
      <c r="BM29" s="4">
        <f>(WACC!$F$3+WACC!$F$9*WACC!$F$16)*BM27</f>
        <v>7716010.0935311057</v>
      </c>
      <c r="BN29" s="4">
        <f>(WACC!$G$3+WACC!$G$9*WACC!$G$16)*BN27</f>
        <v>7531227.0694476543</v>
      </c>
      <c r="BO29" s="4">
        <f>(WACC!$H$3+WACC!$H$9*WACC!$H$16)*BO27</f>
        <v>8683057.5857056193</v>
      </c>
      <c r="BP29" s="4">
        <f>(WACC!$I$3+WACC!$I$9*WACC!$I$16)*BP27</f>
        <v>9332088.7424531505</v>
      </c>
      <c r="BQ29" s="4">
        <f>(WACC!$J$3+WACC!$J$9*WACC!$J$16)*BQ27</f>
        <v>8827161.163511347</v>
      </c>
      <c r="BR29" s="4">
        <f>(WACC!$K$3+WACC!$K$9*WACC!$K$16)*BR27</f>
        <v>8251572.1024975069</v>
      </c>
      <c r="BS29" s="4">
        <f>(WACC!$L$3+WACC!$L$9*WACC!$L$16)*BS27</f>
        <v>9442296.5225562304</v>
      </c>
      <c r="BT29" s="4">
        <f>(WACC!$M$3+WACC!$M$9*WACC!$M$16)*BT27</f>
        <v>8606298.9173794314</v>
      </c>
      <c r="BU29" s="4">
        <f>(WACC!N$3+WACC!N$9*WACC!N$16)*BU27</f>
        <v>8503569.7861227822</v>
      </c>
      <c r="BV29" s="4">
        <f>(WACC!O$3+WACC!O$9*WACC!O$16)*BV27</f>
        <v>8182817.720936955</v>
      </c>
      <c r="BW29" s="4">
        <f>(WACC!P$3+WACC!P$9*WACC!P$16)*BW27</f>
        <v>8827671.2803843301</v>
      </c>
      <c r="BY29" s="4">
        <f>(WACC!$C$3+WACC!$C$9*WACC!$C$16)*BY27</f>
        <v>3035404.3825001344</v>
      </c>
      <c r="BZ29" s="4">
        <f>(WACC!$D$3+WACC!$D$9*WACC!$D$16)*BZ27</f>
        <v>3542051.9019672158</v>
      </c>
      <c r="CA29" s="4">
        <f>(WACC!$E$3+WACC!$E$9*WACC!$E$16)*CA27</f>
        <v>3813760.5902737663</v>
      </c>
      <c r="CB29" s="4">
        <f>(WACC!$F$3+WACC!$F$9*WACC!$F$16)*CB27</f>
        <v>3981072.5454767263</v>
      </c>
      <c r="CC29" s="4">
        <f>(WACC!$G$3+WACC!$G$9*WACC!$G$16)*CC27</f>
        <v>4104590.5455628121</v>
      </c>
      <c r="CD29" s="4">
        <f>(WACC!$H$3+WACC!$H$9*WACC!$H$16)*CD27</f>
        <v>4752814.7317038067</v>
      </c>
      <c r="CE29" s="4">
        <f>(WACC!$I$3+WACC!$I$9*WACC!$I$16)*CE27</f>
        <v>5022482.551806286</v>
      </c>
      <c r="CF29" s="4">
        <f>(WACC!$J$3+WACC!$J$9*WACC!$J$16)*CF27</f>
        <v>4508374.0808733432</v>
      </c>
      <c r="CG29" s="4">
        <f>(WACC!$K$3+WACC!$K$9*WACC!$K$16)*CG27</f>
        <v>4132723.8016416514</v>
      </c>
      <c r="CH29" s="4">
        <f>(WACC!$L$3+WACC!$L$9*WACC!$L$16)*CH27</f>
        <v>4920121.6022334434</v>
      </c>
      <c r="CI29" s="4">
        <f>(WACC!$M$3+WACC!$M$9*WACC!$M$16)*CI27</f>
        <v>4219432.3291458273</v>
      </c>
      <c r="CJ29" s="102">
        <f>(WACC!N$3+WACC!N$9*WACC!N$16)*CJ27</f>
        <v>4181088.4462756645</v>
      </c>
      <c r="CK29" s="102">
        <f>(WACC!O$3+WACC!O$9*WACC!O$16)*CK27</f>
        <v>4039391.2597679771</v>
      </c>
      <c r="CL29" s="102">
        <f>(WACC!P$3+WACC!P$9*WACC!P$16)*CL27</f>
        <v>5069054.5574235553</v>
      </c>
    </row>
    <row r="30" spans="1:130" x14ac:dyDescent="0.35">
      <c r="A30" s="62" t="s">
        <v>64</v>
      </c>
      <c r="B30" s="4">
        <f>WACC!$C$7*B28</f>
        <v>12966705.024189182</v>
      </c>
      <c r="C30" s="4">
        <f>WACC!$D$7*C28</f>
        <v>13829342.848256374</v>
      </c>
      <c r="D30" s="4">
        <f>WACC!$E$7*D28</f>
        <v>15938596.690103497</v>
      </c>
      <c r="E30" s="4">
        <f>WACC!$F$7*E28</f>
        <v>21235339.211588647</v>
      </c>
      <c r="F30" s="4">
        <f>WACC!$G$7*F28</f>
        <v>22886446.690739132</v>
      </c>
      <c r="G30" s="4">
        <f>WACC!$H$7*G28</f>
        <v>28185908.970377013</v>
      </c>
      <c r="H30" s="4">
        <f>WACC!$I$7*H28</f>
        <v>30890801.029292263</v>
      </c>
      <c r="I30" s="4">
        <f>WACC!$J$7*I28</f>
        <v>26546231.876836821</v>
      </c>
      <c r="J30" s="4">
        <f>WACC!$K$7*J28</f>
        <v>21959752.017624572</v>
      </c>
      <c r="K30" s="4">
        <f>WACC!$L$7*K28</f>
        <v>22272208.604441296</v>
      </c>
      <c r="L30" s="4">
        <f>WACC!M$7*L28</f>
        <v>18659686.865337472</v>
      </c>
      <c r="M30" s="4">
        <f>WACC!N$7*M28</f>
        <v>20208937.869315095</v>
      </c>
      <c r="N30" s="4">
        <f>WACC!O$7*N28</f>
        <v>18873732.881178487</v>
      </c>
      <c r="O30" s="4">
        <f>WACC!P$7*O28</f>
        <v>18741285.211255282</v>
      </c>
      <c r="Q30" s="4">
        <f>WACC!$C$7*Q28</f>
        <v>231674.82956955448</v>
      </c>
      <c r="R30" s="4">
        <f>WACC!$D$7*R28</f>
        <v>295419.90993615909</v>
      </c>
      <c r="S30" s="4">
        <f>WACC!$E$7*S28</f>
        <v>360862.63262147293</v>
      </c>
      <c r="T30" s="4">
        <f>WACC!$F$7*T28</f>
        <v>456768.41662850388</v>
      </c>
      <c r="U30" s="4">
        <f>WACC!$G$7*U28</f>
        <v>448782.30227657151</v>
      </c>
      <c r="V30" s="4">
        <f>WACC!$H$7*V28</f>
        <v>502196.55388143938</v>
      </c>
      <c r="W30" s="4">
        <f>WACC!$I$7*W28</f>
        <v>516077.68785858207</v>
      </c>
      <c r="X30" s="4">
        <f>WACC!$J$7*X28</f>
        <v>467883.76826796838</v>
      </c>
      <c r="Y30" s="4">
        <f>WACC!$K$7*Y28</f>
        <v>421710.32219842146</v>
      </c>
      <c r="Z30" s="4">
        <f>WACC!$L$7*Z28</f>
        <v>437256.52192056214</v>
      </c>
      <c r="AA30" s="4">
        <f>WACC!M7*AA28</f>
        <v>357939.56616557727</v>
      </c>
      <c r="AB30" s="4">
        <f>WACC!N$7*AB28</f>
        <v>380135.06541718473</v>
      </c>
      <c r="AC30" s="4">
        <f>WACC!O$7*AC28</f>
        <v>373155.75771373883</v>
      </c>
      <c r="AD30" s="4">
        <f>WACC!P$7*AD28</f>
        <v>359479.17037320137</v>
      </c>
      <c r="AF30" s="4">
        <f>WACC!$C$7*AF28</f>
        <v>7852977.814447375</v>
      </c>
      <c r="AG30" s="4">
        <f>WACC!$D$7*AG28</f>
        <v>8070082.6480598897</v>
      </c>
      <c r="AH30" s="4">
        <f>WACC!$E$7*AH28</f>
        <v>9108204.2117222305</v>
      </c>
      <c r="AI30" s="4">
        <f>WACC!$F$7*AI28</f>
        <v>12591182.758094212</v>
      </c>
      <c r="AJ30" s="4">
        <f>WACC!$G$7*AJ28</f>
        <v>13545216.941581422</v>
      </c>
      <c r="AK30" s="4">
        <f>WACC!$H$7*AK28</f>
        <v>16683604.431179691</v>
      </c>
      <c r="AL30" s="4">
        <f>WACC!$I$7*AL28</f>
        <v>18315071.403716698</v>
      </c>
      <c r="AM30" s="4">
        <f>WACC!$J$7*AM28</f>
        <v>15891253.804138603</v>
      </c>
      <c r="AN30" s="4">
        <f>WACC!$K$7*AN28</f>
        <v>12899251.632764472</v>
      </c>
      <c r="AO30" s="4">
        <f>WACC!$L$7*AO28</f>
        <v>12834410.061523613</v>
      </c>
      <c r="AP30" s="4">
        <f>WACC!$M$7*AP28</f>
        <v>10531869.544239815</v>
      </c>
      <c r="AQ30" s="4">
        <f>WACC!N$7*AQ28</f>
        <v>11132510.098856319</v>
      </c>
      <c r="AR30" s="4">
        <f>WACC!O$7*AR28</f>
        <v>10542965.522107136</v>
      </c>
      <c r="AS30" s="4">
        <f>WACC!P$7*AS28</f>
        <v>10008763.974588936</v>
      </c>
      <c r="AU30" s="4">
        <f>WACC!$C$7*AU28</f>
        <v>257290.40593781779</v>
      </c>
      <c r="AV30" s="4">
        <f>WACC!$D$7*AV28</f>
        <v>285611.85234190931</v>
      </c>
      <c r="AW30" s="4">
        <f>WACC!$E$7*AW28</f>
        <v>332348.16362296138</v>
      </c>
      <c r="AX30" s="4">
        <f>WACC!$F$7*AX28</f>
        <v>425430.68849227385</v>
      </c>
      <c r="AY30" s="4">
        <f>WACC!$G$7*AY28</f>
        <v>427120.88346532721</v>
      </c>
      <c r="AZ30" s="4">
        <f>WACC!$H$7*AZ28</f>
        <v>501529.72338630439</v>
      </c>
      <c r="BA30" s="4">
        <f>WACC!$I$7*BA28</f>
        <v>536881.80437198037</v>
      </c>
      <c r="BB30" s="4">
        <f>WACC!$J$7*BB28</f>
        <v>455807.12894846796</v>
      </c>
      <c r="BC30" s="4">
        <f>WACC!$K$7*BC28</f>
        <v>367168.15858402645</v>
      </c>
      <c r="BD30" s="4">
        <f>WACC!$L$7*BD28</f>
        <v>361771.75403912738</v>
      </c>
      <c r="BE30" s="4">
        <f>WACC!$M$7*BE28</f>
        <v>289819.55393133353</v>
      </c>
      <c r="BF30" s="4">
        <f>WACC!$N$7*BF28</f>
        <v>301625.60433447425</v>
      </c>
      <c r="BG30" s="109">
        <f>WACC!O$7*BG28</f>
        <v>272095.66374292009</v>
      </c>
      <c r="BH30" s="109">
        <f>WACC!P$7*BH28</f>
        <v>246695.94154140312</v>
      </c>
      <c r="BJ30" s="4">
        <f>WACC!$C$7*BJ28</f>
        <v>6292775.5098385662</v>
      </c>
      <c r="BK30" s="4">
        <f>WACC!$D$7*BK28</f>
        <v>6511748.6514830021</v>
      </c>
      <c r="BL30" s="4">
        <f>WACC!$E$7*BL28</f>
        <v>7317527.8543553678</v>
      </c>
      <c r="BM30" s="4">
        <f>WACC!$F$7*BM28</f>
        <v>9280633.6986411158</v>
      </c>
      <c r="BN30" s="4">
        <f>WACC!$G$7*BN28</f>
        <v>9835243.0846511628</v>
      </c>
      <c r="BO30" s="4">
        <f>WACC!$H$7*BO28</f>
        <v>12049218.516704291</v>
      </c>
      <c r="BP30" s="4">
        <f>WACC!$I$7*BP28</f>
        <v>13364016.081371581</v>
      </c>
      <c r="BQ30" s="4">
        <f>WACC!$J$7*BQ28</f>
        <v>11710074.970550593</v>
      </c>
      <c r="BR30" s="4">
        <f>WACC!$K$7*BR28</f>
        <v>9628414.5474050771</v>
      </c>
      <c r="BS30" s="4">
        <f>WACC!$L$7*BS28</f>
        <v>9789303.9663822614</v>
      </c>
      <c r="BT30" s="4">
        <f>WACC!$M$7*BT28</f>
        <v>8073857.272167325</v>
      </c>
      <c r="BU30" s="4">
        <f>WACC!N$7*BU28</f>
        <v>8810992.7692804057</v>
      </c>
      <c r="BV30" s="4">
        <f>WACC!O$7*BV28</f>
        <v>8049324.9996145274</v>
      </c>
      <c r="BW30" s="4">
        <f>WACC!P$7*BW28</f>
        <v>7680280.1358783888</v>
      </c>
      <c r="BY30" s="4">
        <f>WACC!$C$7*BY28</f>
        <v>3141402.3627370731</v>
      </c>
      <c r="BZ30" s="4">
        <f>WACC!$D$7*BZ28</f>
        <v>3525204.4309783964</v>
      </c>
      <c r="CA30" s="2">
        <f>WACC!$E$7*CA28</f>
        <v>3895488.6328912722</v>
      </c>
      <c r="CB30" s="4">
        <f>WACC!$F$7*CB28</f>
        <v>4788339.5141306948</v>
      </c>
      <c r="CC30" s="4">
        <f>WACC!$G$7*CC28</f>
        <v>5360301.2372765895</v>
      </c>
      <c r="CD30" s="4">
        <f>WACC!$H$7*CD28</f>
        <v>6595338.4169634804</v>
      </c>
      <c r="CE30" s="4">
        <f>WACC!$I$7*CE28</f>
        <v>7192445.275986868</v>
      </c>
      <c r="CF30" s="4">
        <f>WACC!$J$7*CF28</f>
        <v>5980790.143556566</v>
      </c>
      <c r="CG30" s="4">
        <f>WACC!$K$7*CG28</f>
        <v>4822302.6446184674</v>
      </c>
      <c r="CH30" s="4">
        <f>WACC!$L$7*CH28</f>
        <v>5100937.6586266886</v>
      </c>
      <c r="CI30" s="4">
        <f>WACC!$M$7*CI28</f>
        <v>3958390.7928525889</v>
      </c>
      <c r="CJ30" s="4">
        <f>WACC!N$7*CJ28</f>
        <v>4332244.1038793176</v>
      </c>
      <c r="CK30" s="4">
        <f>WACC!O$7*CK28</f>
        <v>3973493.5030120425</v>
      </c>
      <c r="CL30" s="4">
        <f>WACC!P$7*CL28</f>
        <v>4410195.8249819409</v>
      </c>
    </row>
    <row r="31" spans="1:130" x14ac:dyDescent="0.35">
      <c r="A31" s="59"/>
    </row>
    <row r="32" spans="1:130" x14ac:dyDescent="0.35">
      <c r="A32" s="56" t="s">
        <v>65</v>
      </c>
    </row>
    <row r="33" spans="1:90" x14ac:dyDescent="0.35">
      <c r="A33" s="62" t="s">
        <v>66</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N33" s="1">
        <f>N17*WACC!O$21</f>
        <v>38060474.11572098</v>
      </c>
      <c r="O33" s="1">
        <f>O17*WACC!P$21</f>
        <v>40282414.2182597</v>
      </c>
      <c r="Q33" s="1">
        <f>Q17*WACC!$C$21</f>
        <v>455532.42938929959</v>
      </c>
      <c r="R33" s="1">
        <f>R17*WACC!$D$21</f>
        <v>592251.67511635215</v>
      </c>
      <c r="S33" s="1">
        <f>S17*WACC!$E$21</f>
        <v>714154.30318983283</v>
      </c>
      <c r="T33" s="1">
        <f>T17*WACC!$F$21</f>
        <v>836530.16863341362</v>
      </c>
      <c r="U33" s="1">
        <f>U17*WACC!$G$21</f>
        <v>792432.31622172589</v>
      </c>
      <c r="V33" s="1">
        <f>V17*WACC!$H$21</f>
        <v>864095.6754427409</v>
      </c>
      <c r="W33" s="1">
        <f>W17*WACC!$I$21</f>
        <v>876454.59490298294</v>
      </c>
      <c r="X33" s="1">
        <f>X17*WACC!$J$21</f>
        <v>820578.81408782979</v>
      </c>
      <c r="Y33" s="1">
        <f>Y17*WACC!$K$21</f>
        <v>783116.9808809302</v>
      </c>
      <c r="Z33" s="1">
        <f>Z17*WACC!$L$21</f>
        <v>859013.34452756925</v>
      </c>
      <c r="AA33" s="1">
        <f>AA17*WACC!M21</f>
        <v>739483.95033465</v>
      </c>
      <c r="AB33" s="1">
        <f>AB17*WACC!N$21</f>
        <v>747006.89718142513</v>
      </c>
      <c r="AC33" s="1">
        <f>AC17*WACC!O$21</f>
        <v>752500.05640162446</v>
      </c>
      <c r="AD33" s="1">
        <f>AD17*WACC!P$21</f>
        <v>772662.52984150278</v>
      </c>
      <c r="AF33" s="1">
        <f>AF17*WACC!$C$21</f>
        <v>15440978.497327417</v>
      </c>
      <c r="AG33" s="1">
        <f>AG17*WACC!$D$21</f>
        <v>16178733.409246998</v>
      </c>
      <c r="AH33" s="1">
        <f>AH17*WACC!$E$21</f>
        <v>18025316.683194127</v>
      </c>
      <c r="AI33" s="1">
        <f>AI17*WACC!$F$21</f>
        <v>23059615.885152671</v>
      </c>
      <c r="AJ33" s="1">
        <f>AJ17*WACC!$G$21</f>
        <v>23917314.876931753</v>
      </c>
      <c r="AK33" s="1">
        <f>AK17*WACC!$H$21</f>
        <v>28706350.787072837</v>
      </c>
      <c r="AL33" s="1">
        <f>AL17*WACC!$I$21</f>
        <v>31104480.711753726</v>
      </c>
      <c r="AM33" s="1">
        <f>AM17*WACC!$J$21</f>
        <v>27870225.652924184</v>
      </c>
      <c r="AN33" s="1">
        <f>AN17*WACC!$K$21</f>
        <v>23953938.195330553</v>
      </c>
      <c r="AO33" s="1">
        <f>AO17*WACC!$L$21</f>
        <v>25213870.941393577</v>
      </c>
      <c r="AP33" s="1">
        <f>AP17*WACC!$M$21</f>
        <v>21758277.740608793</v>
      </c>
      <c r="AQ33" s="1">
        <f>AQ17*WACC!N$21</f>
        <v>21876597.513204828</v>
      </c>
      <c r="AR33" s="1">
        <f>AR17*WACC!O$21</f>
        <v>21260779.141218923</v>
      </c>
      <c r="AS33" s="1">
        <f>AS17*WACC!P$21</f>
        <v>21512781.631168727</v>
      </c>
      <c r="AU33" s="1">
        <f>AU17*WACC!$C$21</f>
        <v>505899.25497377192</v>
      </c>
      <c r="AV33" s="1">
        <f>AV17*WACC!$D$21</f>
        <v>572588.68577657687</v>
      </c>
      <c r="AW33" s="1">
        <f>AW17*WACC!$E$21</f>
        <v>657723.60381115635</v>
      </c>
      <c r="AX33" s="1">
        <f>AX17*WACC!$F$21</f>
        <v>779137.94524834212</v>
      </c>
      <c r="AY33" s="1">
        <f>AY17*WACC!$G$21</f>
        <v>754183.90893345268</v>
      </c>
      <c r="AZ33" s="1">
        <f>AZ17*WACC!$H$21</f>
        <v>862948.30526935763</v>
      </c>
      <c r="BA33" s="1">
        <f>BA17*WACC!$I$21</f>
        <v>911786.22023777454</v>
      </c>
      <c r="BB33" s="1">
        <f>BB17*WACC!$J$21</f>
        <v>799398.69406005717</v>
      </c>
      <c r="BC33" s="1">
        <f>BC17*WACC!$K$21</f>
        <v>681832.06502268941</v>
      </c>
      <c r="BD33" s="1">
        <f>BD17*WACC!$L$21</f>
        <v>710719.56349049963</v>
      </c>
      <c r="BE33" s="1">
        <f>BE17*WACC!$M$21</f>
        <v>598751.65777629893</v>
      </c>
      <c r="BF33" s="1">
        <f>BF17*WACC!N$21</f>
        <v>592727.23645499803</v>
      </c>
      <c r="BG33" s="1">
        <f>BG17*WACC!O$21</f>
        <v>548703.85376783437</v>
      </c>
      <c r="BH33" s="1">
        <f>BH17*WACC!P$21</f>
        <v>530246.88494502509</v>
      </c>
      <c r="BJ33" s="1">
        <f>BJ17*WACC!$C$21</f>
        <v>12373218.622516079</v>
      </c>
      <c r="BK33" s="1">
        <f>BK17*WACC!$D$21</f>
        <v>13054617.908491252</v>
      </c>
      <c r="BL33" s="1">
        <f>BL17*WACC!$E$21</f>
        <v>14481532.676122224</v>
      </c>
      <c r="BM33" s="1">
        <f>BM17*WACC!$F$21</f>
        <v>16996643.79217222</v>
      </c>
      <c r="BN33" s="1">
        <f>BN17*WACC!$G$21</f>
        <v>17366470.15409882</v>
      </c>
      <c r="BO33" s="1">
        <f>BO17*WACC!$H$21</f>
        <v>20732276.10240991</v>
      </c>
      <c r="BP33" s="1">
        <f>BP17*WACC!$I$21</f>
        <v>22696104.82382473</v>
      </c>
      <c r="BQ33" s="1">
        <f>BQ17*WACC!$J$21</f>
        <v>20537236.13406194</v>
      </c>
      <c r="BR33" s="1">
        <f>BR17*WACC!$K$21</f>
        <v>17879986.649902582</v>
      </c>
      <c r="BS33" s="1">
        <f>BS17*WACC!$L$21</f>
        <v>19231600.488938492</v>
      </c>
      <c r="BT33" s="1">
        <f>BT17*WACC!$M$21</f>
        <v>16680156.189546755</v>
      </c>
      <c r="BU33" s="1">
        <f>BU17*WACC!N$21</f>
        <v>17314562.555403188</v>
      </c>
      <c r="BV33" s="1">
        <f>BV17*WACC!O$21</f>
        <v>16232142.72055148</v>
      </c>
      <c r="BW33" s="1">
        <f>BW17*WACC!P$21</f>
        <v>16507951.416262718</v>
      </c>
      <c r="BY33" s="1">
        <f>BY17*WACC!$C$21</f>
        <v>6176806.745237207</v>
      </c>
      <c r="BZ33" s="1">
        <f>BZ17*WACC!$D$21</f>
        <v>7067256.3329456113</v>
      </c>
      <c r="CA33" s="38">
        <f>CA17*WACC!$E$21</f>
        <v>7709249.223165038</v>
      </c>
      <c r="CB33" s="1">
        <f>CB17*WACC!$F$21</f>
        <v>8769412.0596074201</v>
      </c>
      <c r="CC33" s="1">
        <f>CC17*WACC!$G$21</f>
        <v>9464891.7828394026</v>
      </c>
      <c r="CD33" s="1">
        <f>CD17*WACC!$H$21</f>
        <v>11348153.148667287</v>
      </c>
      <c r="CE33" s="1">
        <f>CE17*WACC!$I$21</f>
        <v>12214927.827793153</v>
      </c>
      <c r="CF33" s="1">
        <f>CF17*WACC!$J$21</f>
        <v>10489164.224429909</v>
      </c>
      <c r="CG33" s="1">
        <f>CG17*WACC!$K$21</f>
        <v>8955026.4462601189</v>
      </c>
      <c r="CH33" s="1">
        <f>CH17*WACC!$L$21</f>
        <v>10021059.260860132</v>
      </c>
      <c r="CI33" s="1">
        <f>CI17*WACC!$M$21</f>
        <v>8177823.1219984153</v>
      </c>
      <c r="CJ33" s="1">
        <f>CJ17*WACC!N$21</f>
        <v>8513332.5501549821</v>
      </c>
      <c r="CK33" s="1">
        <f>CK17*WACC!O$21</f>
        <v>8012884.7627800182</v>
      </c>
      <c r="CL33" s="1">
        <f>CL17*WACC!P$21</f>
        <v>9479250.3824054953</v>
      </c>
    </row>
    <row r="34" spans="1:90" x14ac:dyDescent="0.35">
      <c r="A34" s="62" t="s">
        <v>67</v>
      </c>
      <c r="B34" s="1">
        <f>B20</f>
        <v>-6938908.5840433994</v>
      </c>
      <c r="C34" s="1">
        <f t="shared" ref="C34:N34" si="28">C20</f>
        <v>-9166273.9367254898</v>
      </c>
      <c r="D34" s="1">
        <f t="shared" si="28"/>
        <v>-6651218.1057261005</v>
      </c>
      <c r="E34" s="1">
        <f t="shared" si="28"/>
        <v>-4360960.7255318016</v>
      </c>
      <c r="F34" s="1">
        <f t="shared" si="28"/>
        <v>-12111095.53639375</v>
      </c>
      <c r="G34" s="1">
        <f t="shared" si="28"/>
        <v>-10573411.1714017</v>
      </c>
      <c r="H34" s="1">
        <f t="shared" si="28"/>
        <v>-6451274.2631072998</v>
      </c>
      <c r="I34" s="1">
        <f t="shared" si="28"/>
        <v>-18791658.416831918</v>
      </c>
      <c r="J34" s="1">
        <f t="shared" si="28"/>
        <v>-14833769.570756698</v>
      </c>
      <c r="K34" s="1">
        <f t="shared" si="28"/>
        <v>-13431054.1095277</v>
      </c>
      <c r="L34" s="1">
        <f t="shared" si="28"/>
        <v>-25293416</v>
      </c>
      <c r="M34" s="1">
        <f t="shared" si="28"/>
        <v>-25624082.996098053</v>
      </c>
      <c r="N34" s="1">
        <f t="shared" si="28"/>
        <v>-24343081.982505299</v>
      </c>
      <c r="O34" s="1">
        <f t="shared" ref="O34" si="29">O20</f>
        <v>-26176199.1076819</v>
      </c>
      <c r="Q34" s="1">
        <f t="shared" ref="Q34:AC34" si="30">Q20</f>
        <v>-40544.695553964004</v>
      </c>
      <c r="R34" s="1">
        <f t="shared" si="30"/>
        <v>-69644.777331784018</v>
      </c>
      <c r="S34" s="1">
        <f t="shared" si="30"/>
        <v>557.06121344698477</v>
      </c>
      <c r="T34" s="1">
        <f t="shared" si="30"/>
        <v>60706.332576062996</v>
      </c>
      <c r="U34" s="1">
        <f t="shared" si="30"/>
        <v>-87792.500926327979</v>
      </c>
      <c r="V34" s="1">
        <f t="shared" si="30"/>
        <v>-47012.741099710984</v>
      </c>
      <c r="W34" s="1">
        <f t="shared" si="30"/>
        <v>32035.796911148995</v>
      </c>
      <c r="X34" s="1">
        <f t="shared" si="30"/>
        <v>-162525.54130229799</v>
      </c>
      <c r="Y34" s="1">
        <f t="shared" si="30"/>
        <v>-76111.005737730011</v>
      </c>
      <c r="Z34" s="1">
        <f t="shared" si="30"/>
        <v>-30383.160797067976</v>
      </c>
      <c r="AA34" s="1">
        <f t="shared" si="30"/>
        <v>-241729</v>
      </c>
      <c r="AB34" s="1">
        <f t="shared" si="30"/>
        <v>-248139.73359162599</v>
      </c>
      <c r="AC34" s="1">
        <f t="shared" si="30"/>
        <v>-208376.455501986</v>
      </c>
      <c r="AD34" s="1">
        <f t="shared" ref="AD34" si="31">AD20</f>
        <v>-225888.19373530074</v>
      </c>
      <c r="AF34" s="1">
        <f t="shared" ref="AF34:AR34" si="32">AF20</f>
        <v>95840.272711740807</v>
      </c>
      <c r="AG34" s="1">
        <f t="shared" si="32"/>
        <v>-786790.41253867</v>
      </c>
      <c r="AH34" s="1">
        <f t="shared" si="32"/>
        <v>1055800.5021080803</v>
      </c>
      <c r="AI34" s="1">
        <f t="shared" si="32"/>
        <v>3057498.9487020113</v>
      </c>
      <c r="AJ34" s="1">
        <f t="shared" si="32"/>
        <v>-865873.39484591037</v>
      </c>
      <c r="AK34" s="1">
        <f t="shared" si="32"/>
        <v>699463.54206570983</v>
      </c>
      <c r="AL34" s="1">
        <f t="shared" si="32"/>
        <v>3837592.4925707793</v>
      </c>
      <c r="AM34" s="1">
        <f t="shared" si="32"/>
        <v>-2776871.7128935196</v>
      </c>
      <c r="AN34" s="1">
        <f t="shared" si="32"/>
        <v>104868.20301602036</v>
      </c>
      <c r="AO34" s="1">
        <f t="shared" si="32"/>
        <v>1508822.3243373316</v>
      </c>
      <c r="AP34" s="1">
        <f t="shared" si="32"/>
        <v>-4551212</v>
      </c>
      <c r="AQ34" s="1">
        <f t="shared" si="32"/>
        <v>-4728801.4523393102</v>
      </c>
      <c r="AR34" s="1">
        <f t="shared" si="32"/>
        <v>-3133474.9846175201</v>
      </c>
      <c r="AS34" s="1">
        <f t="shared" ref="AS34" si="33">AS20</f>
        <v>-3780914.6213499196</v>
      </c>
      <c r="AU34" s="1">
        <f t="shared" ref="AU34:BG34" si="34">AU20</f>
        <v>4119.3902058480016</v>
      </c>
      <c r="AV34" s="1">
        <f t="shared" si="34"/>
        <v>-22819.387434971984</v>
      </c>
      <c r="AW34" s="1">
        <f t="shared" si="34"/>
        <v>45558.014969173004</v>
      </c>
      <c r="AX34" s="1">
        <f t="shared" si="34"/>
        <v>105906.149274147</v>
      </c>
      <c r="AY34" s="1">
        <f t="shared" si="34"/>
        <v>-28848.840416041989</v>
      </c>
      <c r="AZ34" s="1">
        <f t="shared" si="34"/>
        <v>16294.475514005986</v>
      </c>
      <c r="BA34" s="1">
        <f t="shared" si="34"/>
        <v>105852.78448596498</v>
      </c>
      <c r="BB34" s="1">
        <f t="shared" si="34"/>
        <v>-88183.380030090979</v>
      </c>
      <c r="BC34" s="1">
        <f t="shared" si="34"/>
        <v>-6432.2383503029996</v>
      </c>
      <c r="BD34" s="1">
        <f t="shared" si="34"/>
        <v>31912.984303740959</v>
      </c>
      <c r="BE34" s="1">
        <f t="shared" si="34"/>
        <v>-138448</v>
      </c>
      <c r="BF34" s="1">
        <f t="shared" si="34"/>
        <v>-145585.58963446901</v>
      </c>
      <c r="BG34" s="1">
        <f t="shared" si="34"/>
        <v>-120597.28709485001</v>
      </c>
      <c r="BH34" s="1">
        <f t="shared" ref="BH34" si="35">BH20</f>
        <v>-140994.37701688596</v>
      </c>
      <c r="BJ34" s="1">
        <f t="shared" ref="BJ34:BV34" si="36">BJ20</f>
        <v>-2399052.5009999797</v>
      </c>
      <c r="BK34" s="1">
        <f t="shared" si="36"/>
        <v>-3330801.2412050087</v>
      </c>
      <c r="BL34" s="1">
        <f t="shared" si="36"/>
        <v>-2056103.9018958043</v>
      </c>
      <c r="BM34" s="1">
        <f t="shared" si="36"/>
        <v>-980692.13177252468</v>
      </c>
      <c r="BN34" s="1">
        <f t="shared" si="36"/>
        <v>-4212161.5846367618</v>
      </c>
      <c r="BO34" s="1">
        <f t="shared" si="36"/>
        <v>-3415842.0035377583</v>
      </c>
      <c r="BP34" s="1">
        <f t="shared" si="36"/>
        <v>-1483784.3004250564</v>
      </c>
      <c r="BQ34" s="1">
        <f t="shared" si="36"/>
        <v>-6723862.7066961667</v>
      </c>
      <c r="BR34" s="1">
        <f t="shared" si="36"/>
        <v>-4848968.7132071108</v>
      </c>
      <c r="BS34" s="1">
        <f t="shared" si="36"/>
        <v>-4081778.3641409008</v>
      </c>
      <c r="BT34" s="1">
        <f t="shared" si="36"/>
        <v>-9067296</v>
      </c>
      <c r="BU34" s="1">
        <f t="shared" si="36"/>
        <v>-9156062.6488086339</v>
      </c>
      <c r="BV34" s="1">
        <f t="shared" si="36"/>
        <v>-8648328.4983399361</v>
      </c>
      <c r="BW34" s="1">
        <f t="shared" ref="BW34" si="37">BW20</f>
        <v>-9556487.8739864919</v>
      </c>
      <c r="BY34" s="1">
        <f t="shared" ref="BY34:CK34" si="38">BY20</f>
        <v>-15115337.377530912</v>
      </c>
      <c r="BZ34" s="1">
        <f t="shared" si="38"/>
        <v>-20232118.608732279</v>
      </c>
      <c r="CA34" s="38">
        <f t="shared" si="38"/>
        <v>-18091466.69753762</v>
      </c>
      <c r="CB34" s="1">
        <f t="shared" si="38"/>
        <v>-8676191.8966899104</v>
      </c>
      <c r="CC34" s="1">
        <f t="shared" si="38"/>
        <v>-14068143.884664759</v>
      </c>
      <c r="CD34" s="1">
        <f t="shared" si="38"/>
        <v>-17298790.77104203</v>
      </c>
      <c r="CE34" s="1">
        <f t="shared" si="38"/>
        <v>-18057227.728072692</v>
      </c>
      <c r="CF34" s="1">
        <f t="shared" si="38"/>
        <v>-19469007.15882815</v>
      </c>
      <c r="CG34" s="1">
        <f t="shared" si="38"/>
        <v>-19151293.554527078</v>
      </c>
      <c r="CH34" s="1">
        <f t="shared" si="38"/>
        <v>-20254765.341522798</v>
      </c>
      <c r="CI34" s="1">
        <f t="shared" si="38"/>
        <v>-21949226.743485525</v>
      </c>
      <c r="CJ34" s="1">
        <f t="shared" si="38"/>
        <v>-17805090.662858102</v>
      </c>
      <c r="CK34" s="1">
        <f t="shared" si="38"/>
        <v>-5689299.8305812208</v>
      </c>
      <c r="CL34" s="1">
        <f t="shared" ref="CL34" si="39">CL20</f>
        <v>-23695775.868780773</v>
      </c>
    </row>
    <row r="35" spans="1:90" x14ac:dyDescent="0.35">
      <c r="A35" s="62" t="s">
        <v>68</v>
      </c>
      <c r="B35" s="1">
        <f>B12*B4</f>
        <v>20519094.449898493</v>
      </c>
      <c r="C35" s="1">
        <f t="shared" ref="C35:N35" si="40">C12*C4</f>
        <v>21582684.373482514</v>
      </c>
      <c r="D35" s="1">
        <f t="shared" si="40"/>
        <v>22984645.313012548</v>
      </c>
      <c r="E35" s="1">
        <f t="shared" si="40"/>
        <v>26980214.761296328</v>
      </c>
      <c r="F35" s="1">
        <f t="shared" si="40"/>
        <v>32709541.363041095</v>
      </c>
      <c r="G35" s="1">
        <f t="shared" si="40"/>
        <v>32721663.738684215</v>
      </c>
      <c r="H35" s="1">
        <f t="shared" si="40"/>
        <v>36803491.135419615</v>
      </c>
      <c r="I35" s="1">
        <f t="shared" si="40"/>
        <v>30730262.6439148</v>
      </c>
      <c r="J35" s="1">
        <f t="shared" si="40"/>
        <v>32469721.704526812</v>
      </c>
      <c r="K35" s="1">
        <f t="shared" si="40"/>
        <v>28100388.433272548</v>
      </c>
      <c r="L35" s="1">
        <f t="shared" si="40"/>
        <v>31163593.125442371</v>
      </c>
      <c r="M35" s="1">
        <f t="shared" si="40"/>
        <v>41869701.568172678</v>
      </c>
      <c r="N35" s="1">
        <f t="shared" si="40"/>
        <v>38755091.531471372</v>
      </c>
      <c r="O35" s="1">
        <f t="shared" ref="O35" si="41">O12*O4</f>
        <v>35452562.856416345</v>
      </c>
      <c r="Q35" s="1">
        <f t="shared" ref="Q35:AD35" si="42">B12*B5</f>
        <v>366612.62061053794</v>
      </c>
      <c r="R35" s="1">
        <f t="shared" si="42"/>
        <v>461045.3832662513</v>
      </c>
      <c r="S35" s="1">
        <f t="shared" si="42"/>
        <v>520390.83357160026</v>
      </c>
      <c r="T35" s="1">
        <f t="shared" si="42"/>
        <v>580339.6806625512</v>
      </c>
      <c r="U35" s="1">
        <f t="shared" si="42"/>
        <v>641404.21087106934</v>
      </c>
      <c r="V35" s="1">
        <f t="shared" si="42"/>
        <v>583011.41836883826</v>
      </c>
      <c r="W35" s="1">
        <f t="shared" si="42"/>
        <v>614858.14473637613</v>
      </c>
      <c r="X35" s="1">
        <f t="shared" si="42"/>
        <v>541628.32421595301</v>
      </c>
      <c r="Y35" s="1">
        <f t="shared" si="42"/>
        <v>623541.50405338954</v>
      </c>
      <c r="Z35" s="1">
        <f t="shared" si="42"/>
        <v>551677.57850918232</v>
      </c>
      <c r="AA35" s="1">
        <f t="shared" si="42"/>
        <v>597795.83033638808</v>
      </c>
      <c r="AB35" s="1">
        <f t="shared" si="42"/>
        <v>787579.32987572381</v>
      </c>
      <c r="AC35" s="1">
        <f t="shared" si="42"/>
        <v>766233.45454428764</v>
      </c>
      <c r="AD35" s="1">
        <f t="shared" si="42"/>
        <v>680020.48629911989</v>
      </c>
      <c r="AF35" s="1">
        <f t="shared" ref="AF35:AS35" si="43">B12*B6</f>
        <v>12426903.610979542</v>
      </c>
      <c r="AG35" s="1">
        <f t="shared" si="43"/>
        <v>12594528.067756645</v>
      </c>
      <c r="AH35" s="1">
        <f t="shared" si="43"/>
        <v>13134709.869088424</v>
      </c>
      <c r="AI35" s="1">
        <f t="shared" si="43"/>
        <v>15997522.409565443</v>
      </c>
      <c r="AJ35" s="1">
        <f t="shared" si="43"/>
        <v>19358961.214424923</v>
      </c>
      <c r="AK35" s="1">
        <f t="shared" si="43"/>
        <v>19368376.40113125</v>
      </c>
      <c r="AL35" s="1">
        <f t="shared" si="43"/>
        <v>21820689.18873575</v>
      </c>
      <c r="AM35" s="1">
        <f t="shared" si="43"/>
        <v>18395921.703991346</v>
      </c>
      <c r="AN35" s="1">
        <f t="shared" si="43"/>
        <v>19072852.479225386</v>
      </c>
      <c r="AO35" s="1">
        <f t="shared" si="43"/>
        <v>16192911.733450513</v>
      </c>
      <c r="AP35" s="1">
        <f t="shared" si="43"/>
        <v>17589303.598476645</v>
      </c>
      <c r="AQ35" s="1">
        <f t="shared" si="43"/>
        <v>23064788.390067905</v>
      </c>
      <c r="AR35" s="1">
        <f t="shared" si="43"/>
        <v>21648796.048707038</v>
      </c>
      <c r="AS35" s="1">
        <f t="shared" si="43"/>
        <v>18933404.509048767</v>
      </c>
      <c r="AU35" s="1">
        <f t="shared" ref="AU35:BH35" si="44">B12*B7</f>
        <v>407147.85526795225</v>
      </c>
      <c r="AV35" s="1">
        <f t="shared" si="44"/>
        <v>445738.49459508643</v>
      </c>
      <c r="AW35" s="1">
        <f t="shared" si="44"/>
        <v>479270.84233506781</v>
      </c>
      <c r="AX35" s="1">
        <f t="shared" si="44"/>
        <v>540524.04000703525</v>
      </c>
      <c r="AY35" s="1">
        <f t="shared" si="44"/>
        <v>610445.49175827415</v>
      </c>
      <c r="AZ35" s="1">
        <f t="shared" si="44"/>
        <v>582237.27965805773</v>
      </c>
      <c r="BA35" s="1">
        <f t="shared" si="44"/>
        <v>639644.29764173611</v>
      </c>
      <c r="BB35" s="1">
        <f t="shared" si="44"/>
        <v>527648.24976071925</v>
      </c>
      <c r="BC35" s="1">
        <f t="shared" si="44"/>
        <v>542895.38053155644</v>
      </c>
      <c r="BD35" s="1">
        <f t="shared" si="44"/>
        <v>456439.99628571322</v>
      </c>
      <c r="BE35" s="1">
        <f t="shared" si="44"/>
        <v>484028.41503685294</v>
      </c>
      <c r="BF35" s="1">
        <f t="shared" si="44"/>
        <v>624920.22690513509</v>
      </c>
      <c r="BG35" s="1">
        <f t="shared" si="44"/>
        <v>558717.89751720184</v>
      </c>
      <c r="BH35" s="1">
        <f t="shared" si="44"/>
        <v>466670.41642730561</v>
      </c>
      <c r="BJ35" s="1">
        <f t="shared" ref="BJ35:BW35" si="45">B12*B8</f>
        <v>9957969.6459131725</v>
      </c>
      <c r="BK35" s="1">
        <f t="shared" si="45"/>
        <v>10162523.079115625</v>
      </c>
      <c r="BL35" s="1">
        <f t="shared" si="45"/>
        <v>10552420.992299775</v>
      </c>
      <c r="BM35" s="1">
        <f t="shared" si="45"/>
        <v>11791358.160815967</v>
      </c>
      <c r="BN35" s="1">
        <f t="shared" si="45"/>
        <v>14056629.010179101</v>
      </c>
      <c r="BO35" s="1">
        <f t="shared" si="45"/>
        <v>13988212.231576344</v>
      </c>
      <c r="BP35" s="1">
        <f t="shared" si="45"/>
        <v>15921971.298768641</v>
      </c>
      <c r="BQ35" s="1">
        <f t="shared" si="45"/>
        <v>13555734.806149513</v>
      </c>
      <c r="BR35" s="1">
        <f t="shared" si="45"/>
        <v>14236587.943212956</v>
      </c>
      <c r="BS35" s="1">
        <f t="shared" si="45"/>
        <v>12350963.8775502</v>
      </c>
      <c r="BT35" s="1">
        <f t="shared" si="45"/>
        <v>13484170.704392256</v>
      </c>
      <c r="BU35" s="1">
        <f t="shared" si="45"/>
        <v>18254974.118617583</v>
      </c>
      <c r="BV35" s="1">
        <f t="shared" si="45"/>
        <v>16528385.194945246</v>
      </c>
      <c r="BW35" s="1">
        <f t="shared" si="45"/>
        <v>14528652.181686578</v>
      </c>
      <c r="BY35" s="1">
        <f t="shared" ref="BY35:CL35" si="46">B12*B9</f>
        <v>4971095.7152098045</v>
      </c>
      <c r="BZ35" s="1">
        <f t="shared" si="46"/>
        <v>5501590.0191816762</v>
      </c>
      <c r="CA35" s="38">
        <f t="shared" si="46"/>
        <v>5617585.1794701908</v>
      </c>
      <c r="CB35" s="1">
        <f t="shared" si="46"/>
        <v>6083746.869027881</v>
      </c>
      <c r="CC35" s="1">
        <f t="shared" si="46"/>
        <v>7660996.8077747272</v>
      </c>
      <c r="CD35" s="1">
        <f t="shared" si="46"/>
        <v>7656678.5960147148</v>
      </c>
      <c r="CE35" s="1">
        <f t="shared" si="46"/>
        <v>8569123.7241068743</v>
      </c>
      <c r="CF35" s="1">
        <f t="shared" si="46"/>
        <v>6923440.312822667</v>
      </c>
      <c r="CG35" s="1">
        <f t="shared" si="46"/>
        <v>7130263.7989763021</v>
      </c>
      <c r="CH35" s="1">
        <f t="shared" si="46"/>
        <v>6435748.3412190508</v>
      </c>
      <c r="CI35" s="1">
        <f t="shared" si="46"/>
        <v>6610919.0893822806</v>
      </c>
      <c r="CJ35" s="1">
        <f t="shared" si="46"/>
        <v>8975719.9969089795</v>
      </c>
      <c r="CK35" s="1">
        <f t="shared" si="46"/>
        <v>8159122.8072590539</v>
      </c>
      <c r="CL35" s="1">
        <f t="shared" si="46"/>
        <v>8342690.63897378</v>
      </c>
    </row>
    <row r="36" spans="1:90" x14ac:dyDescent="0.35">
      <c r="A36" s="63" t="s">
        <v>69</v>
      </c>
      <c r="B36" s="1">
        <f>B52</f>
        <v>1712312.661832981</v>
      </c>
      <c r="C36" s="1">
        <f t="shared" ref="C36:N36" si="47">C52</f>
        <v>2437515.1204854064</v>
      </c>
      <c r="D36" s="1">
        <f t="shared" si="47"/>
        <v>1626719.8501873342</v>
      </c>
      <c r="E36" s="1">
        <f t="shared" si="47"/>
        <v>898946.80804862815</v>
      </c>
      <c r="F36" s="1">
        <f t="shared" si="47"/>
        <v>2877565.2784511647</v>
      </c>
      <c r="G36" s="1">
        <f t="shared" si="47"/>
        <v>2551173.0424351632</v>
      </c>
      <c r="H36" s="1">
        <f t="shared" si="47"/>
        <v>701461.37844215787</v>
      </c>
      <c r="I36" s="1">
        <f t="shared" si="47"/>
        <v>3861499.0820978796</v>
      </c>
      <c r="J36" s="1">
        <f t="shared" si="47"/>
        <v>1390920.8589716477</v>
      </c>
      <c r="K36" s="1">
        <f t="shared" si="47"/>
        <v>1139102.3124031599</v>
      </c>
      <c r="L36" s="1">
        <f t="shared" si="47"/>
        <v>4073060.3533423706</v>
      </c>
      <c r="M36" s="1">
        <f t="shared" si="47"/>
        <v>3886986.8646316258</v>
      </c>
      <c r="N36" s="1">
        <f t="shared" si="47"/>
        <v>2234353.6287413961</v>
      </c>
      <c r="O36" s="1">
        <f t="shared" ref="O36" si="48">O52</f>
        <v>3042938.629573999</v>
      </c>
      <c r="Q36" s="1">
        <f>Q52</f>
        <v>30593.720097735491</v>
      </c>
      <c r="R36" s="1">
        <f t="shared" ref="R36:AC36" si="49">R52</f>
        <v>52069.755248899324</v>
      </c>
      <c r="S36" s="1">
        <f t="shared" si="49"/>
        <v>36830.244160748283</v>
      </c>
      <c r="T36" s="1">
        <f t="shared" si="49"/>
        <v>19336.187948509123</v>
      </c>
      <c r="U36" s="1">
        <f t="shared" si="49"/>
        <v>56426.425126841525</v>
      </c>
      <c r="V36" s="1">
        <f t="shared" si="49"/>
        <v>45454.993543499964</v>
      </c>
      <c r="W36" s="1">
        <f t="shared" si="49"/>
        <v>11718.976337494438</v>
      </c>
      <c r="X36" s="1">
        <f t="shared" si="49"/>
        <v>68059.856859448832</v>
      </c>
      <c r="Y36" s="1">
        <f t="shared" si="49"/>
        <v>26710.942961408426</v>
      </c>
      <c r="Z36" s="1">
        <f t="shared" si="49"/>
        <v>22363.292481633212</v>
      </c>
      <c r="AA36" s="1">
        <f t="shared" si="49"/>
        <v>78131.482013046669</v>
      </c>
      <c r="AB36" s="1">
        <f t="shared" si="49"/>
        <v>73115.173870964209</v>
      </c>
      <c r="AC36" s="1">
        <f t="shared" si="49"/>
        <v>44175.782638361779</v>
      </c>
      <c r="AD36" s="1">
        <f t="shared" ref="AD36" si="50">AD52</f>
        <v>58367.024551704591</v>
      </c>
      <c r="AF36" s="1">
        <f t="shared" ref="AF36:AR36" si="51">AF52</f>
        <v>1037021.611865696</v>
      </c>
      <c r="AG36" s="1">
        <f t="shared" si="51"/>
        <v>1422406.5954582286</v>
      </c>
      <c r="AH36" s="1">
        <f t="shared" si="51"/>
        <v>929598.56371597317</v>
      </c>
      <c r="AI36" s="1">
        <f t="shared" si="51"/>
        <v>533017.31783822179</v>
      </c>
      <c r="AJ36" s="1">
        <f t="shared" si="51"/>
        <v>1703071.1008518089</v>
      </c>
      <c r="AK36" s="1">
        <f t="shared" si="51"/>
        <v>1510072.3528274479</v>
      </c>
      <c r="AL36" s="1">
        <f t="shared" si="51"/>
        <v>415894.53186841955</v>
      </c>
      <c r="AM36" s="1">
        <f t="shared" si="51"/>
        <v>2311592.1786100813</v>
      </c>
      <c r="AN36" s="1">
        <f t="shared" si="51"/>
        <v>817032.82198889228</v>
      </c>
      <c r="AO36" s="1">
        <f t="shared" si="51"/>
        <v>656410.25724303618</v>
      </c>
      <c r="AP36" s="1">
        <f t="shared" si="51"/>
        <v>2298909.9498902457</v>
      </c>
      <c r="AQ36" s="1">
        <f t="shared" si="51"/>
        <v>2141226.8573667421</v>
      </c>
      <c r="AR36" s="1">
        <f t="shared" si="51"/>
        <v>1248121.5782971666</v>
      </c>
      <c r="AS36" s="1">
        <f t="shared" ref="AS36" si="52">AS52</f>
        <v>1625078.2264534652</v>
      </c>
      <c r="AU36" s="1">
        <f>AU52</f>
        <v>33976.374031306434</v>
      </c>
      <c r="AV36" s="1">
        <f t="shared" ref="AV36:BG36" si="53">AV52</f>
        <v>50341.018825853011</v>
      </c>
      <c r="AW36" s="1">
        <f t="shared" si="53"/>
        <v>33920.009738025699</v>
      </c>
      <c r="AX36" s="1">
        <f t="shared" si="53"/>
        <v>18009.580899812183</v>
      </c>
      <c r="AY36" s="1">
        <f t="shared" si="53"/>
        <v>53702.885405035318</v>
      </c>
      <c r="AZ36" s="1">
        <f t="shared" si="53"/>
        <v>45394.63714396568</v>
      </c>
      <c r="BA36" s="1">
        <f t="shared" si="53"/>
        <v>12191.391547217187</v>
      </c>
      <c r="BB36" s="1">
        <f t="shared" si="53"/>
        <v>66303.150602099777</v>
      </c>
      <c r="BC36" s="1">
        <f t="shared" si="53"/>
        <v>23256.266742668628</v>
      </c>
      <c r="BD36" s="1">
        <f t="shared" si="53"/>
        <v>18502.657231126701</v>
      </c>
      <c r="BE36" s="1">
        <f t="shared" si="53"/>
        <v>63262.355065207936</v>
      </c>
      <c r="BF36" s="1">
        <f t="shared" si="53"/>
        <v>58014.665078705249</v>
      </c>
      <c r="BG36" s="1">
        <f t="shared" si="53"/>
        <v>32211.854299107439</v>
      </c>
      <c r="BH36" s="1">
        <f t="shared" ref="BH36" si="54">BH52</f>
        <v>40054.916288485889</v>
      </c>
      <c r="BJ36" s="1">
        <f>BJ52</f>
        <v>830989.76675015246</v>
      </c>
      <c r="BK36" s="1">
        <f t="shared" ref="BK36:BV36" si="55">BK52</f>
        <v>1147739.6990552966</v>
      </c>
      <c r="BL36" s="1">
        <f t="shared" si="55"/>
        <v>746839.13812623464</v>
      </c>
      <c r="BM36" s="1">
        <f t="shared" si="55"/>
        <v>392873.2174671067</v>
      </c>
      <c r="BN36" s="1">
        <f t="shared" si="55"/>
        <v>1236607.6039655071</v>
      </c>
      <c r="BO36" s="1">
        <f t="shared" si="55"/>
        <v>1090603.1625424454</v>
      </c>
      <c r="BP36" s="1">
        <f t="shared" si="55"/>
        <v>303467.07853489538</v>
      </c>
      <c r="BQ36" s="1">
        <f t="shared" si="55"/>
        <v>1703384.6445654775</v>
      </c>
      <c r="BR36" s="1">
        <f t="shared" si="55"/>
        <v>609859.46571997658</v>
      </c>
      <c r="BS36" s="1">
        <f t="shared" si="55"/>
        <v>500669.64542977436</v>
      </c>
      <c r="BT36" s="1">
        <f t="shared" si="55"/>
        <v>1762371.9209918263</v>
      </c>
      <c r="BU36" s="1">
        <f t="shared" si="55"/>
        <v>1694706.242358186</v>
      </c>
      <c r="BV36" s="1">
        <f t="shared" si="55"/>
        <v>952913.69412898913</v>
      </c>
      <c r="BW36" s="1">
        <f t="shared" ref="BW36" si="56">BW52</f>
        <v>1247012.7234059016</v>
      </c>
      <c r="BY36" s="1">
        <f>BY52</f>
        <v>414836.53955204086</v>
      </c>
      <c r="BZ36" s="1">
        <f t="shared" ref="BZ36:CK36" si="57">BZ52</f>
        <v>621341.10041211313</v>
      </c>
      <c r="CA36" s="38">
        <f t="shared" si="57"/>
        <v>397580.08866852958</v>
      </c>
      <c r="CB36" s="1">
        <f t="shared" si="57"/>
        <v>202702.79081446904</v>
      </c>
      <c r="CC36" s="1">
        <f t="shared" si="57"/>
        <v>673962.93233529222</v>
      </c>
      <c r="CD36" s="1">
        <f t="shared" si="57"/>
        <v>596959.62236939149</v>
      </c>
      <c r="CE36" s="1">
        <f t="shared" si="57"/>
        <v>163324.43347388</v>
      </c>
      <c r="CF36" s="1">
        <f t="shared" si="57"/>
        <v>869984.70278997836</v>
      </c>
      <c r="CG36" s="1">
        <f t="shared" si="57"/>
        <v>305442.49002860562</v>
      </c>
      <c r="CH36" s="1">
        <f t="shared" si="57"/>
        <v>260885.21284805774</v>
      </c>
      <c r="CI36" s="1">
        <f t="shared" si="57"/>
        <v>864042.58139602374</v>
      </c>
      <c r="CJ36" s="1">
        <f t="shared" si="57"/>
        <v>833263.77838616096</v>
      </c>
      <c r="CK36" s="1">
        <f t="shared" si="57"/>
        <v>470399.24126980867</v>
      </c>
      <c r="CL36" s="1">
        <f t="shared" ref="CL36" si="58">CL52</f>
        <v>716063.76449380966</v>
      </c>
    </row>
    <row r="37" spans="1:90" x14ac:dyDescent="0.35">
      <c r="A37" s="63" t="s">
        <v>70</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N37" s="1">
        <f>-N36*WACC!O$13</f>
        <v>-893741.4514965585</v>
      </c>
      <c r="O37" s="1">
        <f>-O36*WACC!P$13</f>
        <v>-1217175.4518295997</v>
      </c>
      <c r="Q37" s="1">
        <f>-Q36*WACC!$C$13</f>
        <v>-12237.488039094198</v>
      </c>
      <c r="R37" s="1">
        <f>-R36*WACC!$D$13</f>
        <v>-20827.902099559731</v>
      </c>
      <c r="S37" s="1">
        <f>-S36*WACC!$E$13</f>
        <v>-14732.097664299314</v>
      </c>
      <c r="T37" s="1">
        <f>-T36*WACC!$F$13</f>
        <v>-7734.4751794036492</v>
      </c>
      <c r="U37" s="1">
        <f>-U36*WACC!$G$13</f>
        <v>-22570.570050736613</v>
      </c>
      <c r="V37" s="1">
        <f>-V36*WACC!$H$13</f>
        <v>-18181.997417399987</v>
      </c>
      <c r="W37" s="1">
        <f>-W36*WACC!$I$13</f>
        <v>-4687.5905349977756</v>
      </c>
      <c r="X37" s="1">
        <f>-X36*WACC!$J$13</f>
        <v>-27223.942743779535</v>
      </c>
      <c r="Y37" s="1">
        <f>-Y36*WACC!$K$13</f>
        <v>-10684.377184563371</v>
      </c>
      <c r="Z37" s="1">
        <f>-Z36*WACC!$L$13</f>
        <v>-8945.3169926532846</v>
      </c>
      <c r="AA37" s="1">
        <f>-AA36*WACC!M13</f>
        <v>-31252.592805218668</v>
      </c>
      <c r="AB37" s="1">
        <f>-AB36*WACC!N$13</f>
        <v>-29246.069548385683</v>
      </c>
      <c r="AC37" s="1">
        <f>-AC36*WACC!O$13</f>
        <v>-17670.313055344712</v>
      </c>
      <c r="AD37" s="1">
        <f>-AD36*WACC!P$13</f>
        <v>-23346.809820681839</v>
      </c>
      <c r="AF37" s="1">
        <f>-AF36*WACC!$C$13</f>
        <v>-414808.64474627841</v>
      </c>
      <c r="AG37" s="1">
        <f>-AG36*WACC!$D$13</f>
        <v>-568962.63818329142</v>
      </c>
      <c r="AH37" s="1">
        <f>-AH36*WACC!$E$13</f>
        <v>-371839.42548638931</v>
      </c>
      <c r="AI37" s="1">
        <f>-AI36*WACC!$F$13</f>
        <v>-213206.92713528872</v>
      </c>
      <c r="AJ37" s="1">
        <f>-AJ36*WACC!$G$13</f>
        <v>-681228.44034072361</v>
      </c>
      <c r="AK37" s="1">
        <f>-AK36*WACC!$H$13</f>
        <v>-604028.94113097922</v>
      </c>
      <c r="AL37" s="1">
        <f>-AL36*WACC!$I$13</f>
        <v>-166357.81274736783</v>
      </c>
      <c r="AM37" s="1">
        <f>-AM36*WACC!$J$13</f>
        <v>-924636.87144403253</v>
      </c>
      <c r="AN37" s="1">
        <f>-AN36*WACC!$K$13</f>
        <v>-326813.12879555696</v>
      </c>
      <c r="AO37" s="1">
        <f>-AO36*WACC!$L$13</f>
        <v>-262564.10289721447</v>
      </c>
      <c r="AP37" s="1">
        <f>-AP36*WACC!$M$13</f>
        <v>-919563.97995609837</v>
      </c>
      <c r="AQ37" s="1">
        <f>-AQ36*WACC!N$13</f>
        <v>-856490.74294669693</v>
      </c>
      <c r="AR37" s="1">
        <f>-AR36*WACC!O$13</f>
        <v>-499248.63131886668</v>
      </c>
      <c r="AS37" s="1">
        <f>-AS36*WACC!P$13</f>
        <v>-650031.29058138607</v>
      </c>
      <c r="AU37" s="38">
        <f>-AU36*WACC!C13</f>
        <v>-13590.549612522575</v>
      </c>
      <c r="AV37" s="38">
        <f>-AV36*WACC!D13</f>
        <v>-20136.407530341206</v>
      </c>
      <c r="AW37" s="38">
        <f>-AW36*WACC!E13</f>
        <v>-13568.00389521028</v>
      </c>
      <c r="AX37" s="38">
        <f>-AX36*WACC!F13</f>
        <v>-7203.8323599248733</v>
      </c>
      <c r="AY37" s="38">
        <f>-AY36*WACC!G13</f>
        <v>-21481.154162014129</v>
      </c>
      <c r="AZ37" s="38">
        <f>-AZ36*WACC!H13</f>
        <v>-18157.854857586273</v>
      </c>
      <c r="BA37" s="38">
        <f>-BA36*WACC!I13</f>
        <v>-4876.5566188868752</v>
      </c>
      <c r="BB37" s="38">
        <f>-BB36*WACC!J13</f>
        <v>-26521.260240839911</v>
      </c>
      <c r="BC37" s="38">
        <f>-BC36*WACC!K13</f>
        <v>-9302.5066970674507</v>
      </c>
      <c r="BD37" s="38">
        <f>-BD36*WACC!L13</f>
        <v>-7401.0628924506809</v>
      </c>
      <c r="BE37" s="38">
        <f>-BE36*WACC!M13</f>
        <v>-25304.942026083176</v>
      </c>
      <c r="BF37" s="1">
        <f>-BF36*WACC!N$13</f>
        <v>-23205.866031482103</v>
      </c>
      <c r="BG37" s="1">
        <f>-BG36*WACC!O$13</f>
        <v>-12884.741719642976</v>
      </c>
      <c r="BH37" s="1">
        <f>-BH36*WACC!P$13</f>
        <v>-16021.966515394357</v>
      </c>
      <c r="BJ37" s="38">
        <f>-BJ36*WACC!C13</f>
        <v>-332395.90670006099</v>
      </c>
      <c r="BK37" s="38">
        <f>-BK36*WACC!D13</f>
        <v>-459095.87962211866</v>
      </c>
      <c r="BL37" s="38">
        <f>-BL36*WACC!E13</f>
        <v>-298735.65525049384</v>
      </c>
      <c r="BM37" s="38">
        <f>-BM36*WACC!F13</f>
        <v>-157149.28698684269</v>
      </c>
      <c r="BN37" s="38">
        <f>-BN36*WACC!G13</f>
        <v>-494643.04158620286</v>
      </c>
      <c r="BO37" s="38">
        <f>-BO36*WACC!H13</f>
        <v>-436241.26501697814</v>
      </c>
      <c r="BP37" s="38">
        <f>-BP36*WACC!I13</f>
        <v>-121386.83141395816</v>
      </c>
      <c r="BQ37" s="38">
        <f>-BQ36*WACC!J13</f>
        <v>-681353.857826191</v>
      </c>
      <c r="BR37" s="38">
        <f>-BR36*WACC!K13</f>
        <v>-243943.78628799063</v>
      </c>
      <c r="BS37" s="38">
        <f>-BS36*WACC!L13</f>
        <v>-200267.85817190976</v>
      </c>
      <c r="BT37" s="38">
        <f>-BT36*WACC!M13</f>
        <v>-704948.76839673053</v>
      </c>
      <c r="BU37" s="1">
        <f>-BU36*WACC!N$13</f>
        <v>-677882.49694327451</v>
      </c>
      <c r="BV37" s="1">
        <f>-BV36*WACC!O$13</f>
        <v>-381165.47765159566</v>
      </c>
      <c r="BW37" s="1">
        <f>-BW36*WACC!P$13</f>
        <v>-498805.08936236065</v>
      </c>
      <c r="BY37" s="38">
        <f>-BY36*WACC!C13</f>
        <v>-165934.61582081637</v>
      </c>
      <c r="BZ37" s="38">
        <f>-BZ36*WACC!D13</f>
        <v>-248536.44016484526</v>
      </c>
      <c r="CA37" s="38">
        <f>-CA36*WACC!E13</f>
        <v>-159032.03546741186</v>
      </c>
      <c r="CB37" s="38">
        <f>-CB36*WACC!F13</f>
        <v>-81081.116325787618</v>
      </c>
      <c r="CC37" s="38">
        <f>-CC36*WACC!G13</f>
        <v>-269585.17293411691</v>
      </c>
      <c r="CD37" s="38">
        <f>-CD36*WACC!H13</f>
        <v>-238783.8489477566</v>
      </c>
      <c r="CE37" s="38">
        <f>-CE36*WACC!I13</f>
        <v>-65329.773389552</v>
      </c>
      <c r="CF37" s="38">
        <f>-CF36*WACC!J13</f>
        <v>-347993.88111599139</v>
      </c>
      <c r="CG37" s="38">
        <f>-CG36*WACC!K13</f>
        <v>-122176.99601144226</v>
      </c>
      <c r="CH37" s="38">
        <f>-CH36*WACC!L13</f>
        <v>-104354.0851392231</v>
      </c>
      <c r="CI37" s="38">
        <f>-CI36*WACC!M13</f>
        <v>-345617.0325584095</v>
      </c>
      <c r="CJ37" s="1">
        <f>-CJ36*WACC!N$13</f>
        <v>-333305.5113544644</v>
      </c>
      <c r="CK37" s="1">
        <f>-CK36*WACC!O$13</f>
        <v>-188159.69650792348</v>
      </c>
      <c r="CL37" s="1">
        <f>-CL36*WACC!P$13</f>
        <v>-286425.50579752389</v>
      </c>
    </row>
    <row r="38" spans="1:90" x14ac:dyDescent="0.35">
      <c r="A38" s="62" t="s">
        <v>71</v>
      </c>
      <c r="B38" s="1">
        <f>B36+B37</f>
        <v>1027387.5970997886</v>
      </c>
      <c r="C38" s="1">
        <f t="shared" ref="C38:N38" si="59">C36+C37</f>
        <v>1462509.0722912438</v>
      </c>
      <c r="D38" s="1">
        <f t="shared" si="59"/>
        <v>976031.91011240054</v>
      </c>
      <c r="E38" s="1">
        <f t="shared" si="59"/>
        <v>539368.08482917689</v>
      </c>
      <c r="F38" s="1">
        <f t="shared" si="59"/>
        <v>1726539.1670706987</v>
      </c>
      <c r="G38" s="1">
        <f t="shared" si="59"/>
        <v>1530703.825461098</v>
      </c>
      <c r="H38" s="1">
        <f t="shared" si="59"/>
        <v>420876.82706529472</v>
      </c>
      <c r="I38" s="1">
        <f t="shared" si="59"/>
        <v>2316899.449258728</v>
      </c>
      <c r="J38" s="1">
        <f t="shared" si="59"/>
        <v>834552.51538298861</v>
      </c>
      <c r="K38" s="1">
        <f t="shared" si="59"/>
        <v>683461.3874418959</v>
      </c>
      <c r="L38" s="1">
        <f t="shared" si="59"/>
        <v>2443836.2120054225</v>
      </c>
      <c r="M38" s="1">
        <f t="shared" si="59"/>
        <v>2332192.1187789757</v>
      </c>
      <c r="N38" s="1">
        <f t="shared" si="59"/>
        <v>1340612.1772448376</v>
      </c>
      <c r="O38" s="1">
        <f t="shared" ref="O38" si="60">O36+O37</f>
        <v>1825763.1777443993</v>
      </c>
      <c r="Q38" s="1">
        <f t="shared" ref="Q38:AC38" si="61">Q36+Q37</f>
        <v>18356.232058641293</v>
      </c>
      <c r="R38" s="1">
        <f t="shared" si="61"/>
        <v>31241.853149339593</v>
      </c>
      <c r="S38" s="1">
        <f t="shared" si="61"/>
        <v>22098.146496448971</v>
      </c>
      <c r="T38" s="1">
        <f t="shared" si="61"/>
        <v>11601.712769105474</v>
      </c>
      <c r="U38" s="1">
        <f t="shared" si="61"/>
        <v>33855.855076104912</v>
      </c>
      <c r="V38" s="1">
        <f t="shared" si="61"/>
        <v>27272.996126099977</v>
      </c>
      <c r="W38" s="1">
        <f t="shared" si="61"/>
        <v>7031.3858024966621</v>
      </c>
      <c r="X38" s="1">
        <f t="shared" si="61"/>
        <v>40835.914115669293</v>
      </c>
      <c r="Y38" s="1">
        <f t="shared" si="61"/>
        <v>16026.565776845055</v>
      </c>
      <c r="Z38" s="1">
        <f t="shared" si="61"/>
        <v>13417.975488979928</v>
      </c>
      <c r="AA38" s="1">
        <f t="shared" si="61"/>
        <v>46878.889207828004</v>
      </c>
      <c r="AB38" s="1">
        <f t="shared" si="61"/>
        <v>43869.104322578525</v>
      </c>
      <c r="AC38" s="1">
        <f t="shared" si="61"/>
        <v>26505.469583017068</v>
      </c>
      <c r="AD38" s="1">
        <f t="shared" ref="AD38" si="62">AD36+AD37</f>
        <v>35020.214731022752</v>
      </c>
      <c r="AF38" s="1">
        <f t="shared" ref="AF38:AR38" si="63">AF36+AF37</f>
        <v>622212.96711941762</v>
      </c>
      <c r="AG38" s="1">
        <f t="shared" si="63"/>
        <v>853443.95727493719</v>
      </c>
      <c r="AH38" s="1">
        <f t="shared" si="63"/>
        <v>557759.13822958386</v>
      </c>
      <c r="AI38" s="1">
        <f t="shared" si="63"/>
        <v>319810.39070293307</v>
      </c>
      <c r="AJ38" s="1">
        <f t="shared" si="63"/>
        <v>1021842.6605110853</v>
      </c>
      <c r="AK38" s="1">
        <f t="shared" si="63"/>
        <v>906043.41169646871</v>
      </c>
      <c r="AL38" s="1">
        <f t="shared" si="63"/>
        <v>249536.71912105172</v>
      </c>
      <c r="AM38" s="1">
        <f t="shared" si="63"/>
        <v>1386955.3071660488</v>
      </c>
      <c r="AN38" s="1">
        <f t="shared" si="63"/>
        <v>490219.69319333532</v>
      </c>
      <c r="AO38" s="1">
        <f t="shared" si="63"/>
        <v>393846.15434582171</v>
      </c>
      <c r="AP38" s="1">
        <f t="shared" si="63"/>
        <v>1379345.9699341473</v>
      </c>
      <c r="AQ38" s="1">
        <f t="shared" si="63"/>
        <v>1284736.1144200452</v>
      </c>
      <c r="AR38" s="1">
        <f t="shared" si="63"/>
        <v>748872.94697829988</v>
      </c>
      <c r="AS38" s="1">
        <f t="shared" ref="AS38" si="64">AS36+AS37</f>
        <v>975046.93587207911</v>
      </c>
      <c r="AU38" s="1">
        <f>AU36+AU37</f>
        <v>20385.824418783857</v>
      </c>
      <c r="AV38" s="1">
        <f t="shared" ref="AV38:BG38" si="65">AV36+AV37</f>
        <v>30204.611295511804</v>
      </c>
      <c r="AW38" s="1">
        <f t="shared" si="65"/>
        <v>20352.005842815419</v>
      </c>
      <c r="AX38" s="1">
        <f t="shared" si="65"/>
        <v>10805.74853988731</v>
      </c>
      <c r="AY38" s="1">
        <f t="shared" si="65"/>
        <v>32221.73124302119</v>
      </c>
      <c r="AZ38" s="1">
        <f t="shared" si="65"/>
        <v>27236.782286379406</v>
      </c>
      <c r="BA38" s="1">
        <f t="shared" si="65"/>
        <v>7314.8349283303114</v>
      </c>
      <c r="BB38" s="1">
        <f t="shared" si="65"/>
        <v>39781.890361259866</v>
      </c>
      <c r="BC38" s="1">
        <f t="shared" si="65"/>
        <v>13953.760045601177</v>
      </c>
      <c r="BD38" s="1">
        <f t="shared" si="65"/>
        <v>11101.594338676019</v>
      </c>
      <c r="BE38" s="1">
        <f t="shared" si="65"/>
        <v>37957.41303912476</v>
      </c>
      <c r="BF38" s="1">
        <f t="shared" si="65"/>
        <v>34808.799047223147</v>
      </c>
      <c r="BG38" s="1">
        <f t="shared" si="65"/>
        <v>19327.112579464461</v>
      </c>
      <c r="BH38" s="1">
        <f t="shared" ref="BH38" si="66">BH36+BH37</f>
        <v>24032.949773091532</v>
      </c>
      <c r="BJ38" s="1">
        <f>BJ36+BJ37</f>
        <v>498593.86005009146</v>
      </c>
      <c r="BK38" s="1">
        <f t="shared" ref="BK38:BV38" si="67">BK36+BK37</f>
        <v>688643.81943317794</v>
      </c>
      <c r="BL38" s="1">
        <f t="shared" si="67"/>
        <v>448103.4828757408</v>
      </c>
      <c r="BM38" s="1">
        <f t="shared" si="67"/>
        <v>235723.93048026401</v>
      </c>
      <c r="BN38" s="1">
        <f t="shared" si="67"/>
        <v>741964.56237930432</v>
      </c>
      <c r="BO38" s="1">
        <f t="shared" si="67"/>
        <v>654361.89752546721</v>
      </c>
      <c r="BP38" s="1">
        <f t="shared" si="67"/>
        <v>182080.24712093722</v>
      </c>
      <c r="BQ38" s="1">
        <f t="shared" si="67"/>
        <v>1022030.7867392865</v>
      </c>
      <c r="BR38" s="1">
        <f t="shared" si="67"/>
        <v>365915.67943198595</v>
      </c>
      <c r="BS38" s="1">
        <f t="shared" si="67"/>
        <v>300401.78725786461</v>
      </c>
      <c r="BT38" s="1">
        <f t="shared" si="67"/>
        <v>1057423.1525950958</v>
      </c>
      <c r="BU38" s="1">
        <f t="shared" si="67"/>
        <v>1016823.7454149115</v>
      </c>
      <c r="BV38" s="1">
        <f t="shared" si="67"/>
        <v>571748.21647739341</v>
      </c>
      <c r="BW38" s="1">
        <f t="shared" ref="BW38" si="68">BW36+BW37</f>
        <v>748207.63404354092</v>
      </c>
      <c r="BY38" s="1">
        <f>BY36+BY37</f>
        <v>248901.92373122449</v>
      </c>
      <c r="BZ38" s="1">
        <f t="shared" ref="BZ38:CK38" si="69">BZ36+BZ37</f>
        <v>372804.66024726786</v>
      </c>
      <c r="CA38" s="38">
        <f t="shared" si="69"/>
        <v>238548.05320111773</v>
      </c>
      <c r="CB38" s="1">
        <f t="shared" si="69"/>
        <v>121621.67448868143</v>
      </c>
      <c r="CC38" s="1">
        <f t="shared" si="69"/>
        <v>404377.75940117531</v>
      </c>
      <c r="CD38" s="1">
        <f t="shared" si="69"/>
        <v>358175.77342163492</v>
      </c>
      <c r="CE38" s="1">
        <f t="shared" si="69"/>
        <v>97994.660084328003</v>
      </c>
      <c r="CF38" s="1">
        <f t="shared" si="69"/>
        <v>521990.82167398697</v>
      </c>
      <c r="CG38" s="1">
        <f t="shared" si="69"/>
        <v>183265.49401716335</v>
      </c>
      <c r="CH38" s="1">
        <f t="shared" si="69"/>
        <v>156531.12770883465</v>
      </c>
      <c r="CI38" s="1">
        <f t="shared" si="69"/>
        <v>518425.54883761425</v>
      </c>
      <c r="CJ38" s="1">
        <f t="shared" si="69"/>
        <v>499958.26703169657</v>
      </c>
      <c r="CK38" s="1">
        <f t="shared" si="69"/>
        <v>282239.54476188519</v>
      </c>
      <c r="CL38" s="1">
        <f t="shared" ref="CL38" si="70">CL36+CL37</f>
        <v>429638.25869628577</v>
      </c>
    </row>
    <row r="39" spans="1:90" x14ac:dyDescent="0.35">
      <c r="A39" s="61" t="s">
        <v>72</v>
      </c>
      <c r="B39" s="1">
        <f>B33-B34+B35+B38</f>
        <v>53981274.891830489</v>
      </c>
      <c r="C39" s="1">
        <f t="shared" ref="C39:N39" si="71">C33-C34+C35+C38</f>
        <v>59936245.544567451</v>
      </c>
      <c r="D39" s="1">
        <f t="shared" si="71"/>
        <v>62154694.122829929</v>
      </c>
      <c r="E39" s="1">
        <f t="shared" si="71"/>
        <v>70771152.565110788</v>
      </c>
      <c r="F39" s="1">
        <f t="shared" si="71"/>
        <v>86958662.591771409</v>
      </c>
      <c r="G39" s="1">
        <f t="shared" si="71"/>
        <v>93323367.700435549</v>
      </c>
      <c r="H39" s="1">
        <f t="shared" si="71"/>
        <v>96137481.090782672</v>
      </c>
      <c r="I39" s="1">
        <f t="shared" si="71"/>
        <v>98395843.748134732</v>
      </c>
      <c r="J39" s="1">
        <f t="shared" si="71"/>
        <v>88917350.807117909</v>
      </c>
      <c r="K39" s="1">
        <f t="shared" si="71"/>
        <v>85969824.541335106</v>
      </c>
      <c r="L39" s="1">
        <f t="shared" si="71"/>
        <v>97450757.835258514</v>
      </c>
      <c r="M39" s="1">
        <f t="shared" si="71"/>
        <v>109538745.5025263</v>
      </c>
      <c r="N39" s="1">
        <f t="shared" si="71"/>
        <v>102499259.80694249</v>
      </c>
      <c r="O39" s="1">
        <f t="shared" ref="O39" si="72">O33-O34+O35+O38</f>
        <v>103736939.36010234</v>
      </c>
      <c r="Q39" s="1">
        <f t="shared" ref="Q39:AC39" si="73">Q33-Q34+Q35+Q38</f>
        <v>881045.9776124428</v>
      </c>
      <c r="R39" s="1">
        <f t="shared" si="73"/>
        <v>1154183.688863727</v>
      </c>
      <c r="S39" s="1">
        <f t="shared" si="73"/>
        <v>1256086.2220444351</v>
      </c>
      <c r="T39" s="1">
        <f t="shared" si="73"/>
        <v>1367765.2294890075</v>
      </c>
      <c r="U39" s="1">
        <f t="shared" si="73"/>
        <v>1555484.8830952281</v>
      </c>
      <c r="V39" s="1">
        <f t="shared" si="73"/>
        <v>1521392.83103739</v>
      </c>
      <c r="W39" s="1">
        <f t="shared" si="73"/>
        <v>1466308.3285307067</v>
      </c>
      <c r="X39" s="1">
        <f t="shared" si="73"/>
        <v>1565568.59372175</v>
      </c>
      <c r="Y39" s="1">
        <f t="shared" si="73"/>
        <v>1498796.0564488946</v>
      </c>
      <c r="Z39" s="1">
        <f t="shared" si="73"/>
        <v>1454492.0593227996</v>
      </c>
      <c r="AA39" s="1">
        <f t="shared" si="73"/>
        <v>1625887.6698788663</v>
      </c>
      <c r="AB39" s="1">
        <f t="shared" si="73"/>
        <v>1826595.0649713536</v>
      </c>
      <c r="AC39" s="1">
        <f t="shared" si="73"/>
        <v>1753615.4360309152</v>
      </c>
      <c r="AD39" s="1">
        <f t="shared" ref="AD39" si="74">AD33-AD34+AD35+AD38</f>
        <v>1713591.4246069461</v>
      </c>
      <c r="AF39" s="1">
        <f t="shared" ref="AF39:AR39" si="75">AF33-AF34+AF35+AF38</f>
        <v>28394254.802714638</v>
      </c>
      <c r="AG39" s="1">
        <f t="shared" si="75"/>
        <v>30413495.846817248</v>
      </c>
      <c r="AH39" s="1">
        <f t="shared" si="75"/>
        <v>30661985.188404057</v>
      </c>
      <c r="AI39" s="1">
        <f t="shared" si="75"/>
        <v>36319449.736719035</v>
      </c>
      <c r="AJ39" s="1">
        <f t="shared" si="75"/>
        <v>45163992.146713667</v>
      </c>
      <c r="AK39" s="1">
        <f t="shared" si="75"/>
        <v>48281307.057834849</v>
      </c>
      <c r="AL39" s="1">
        <f t="shared" si="75"/>
        <v>49337114.127039745</v>
      </c>
      <c r="AM39" s="1">
        <f t="shared" si="75"/>
        <v>50429974.376975097</v>
      </c>
      <c r="AN39" s="1">
        <f t="shared" si="75"/>
        <v>43412142.164733253</v>
      </c>
      <c r="AO39" s="1">
        <f t="shared" si="75"/>
        <v>40291806.504852578</v>
      </c>
      <c r="AP39" s="1">
        <f t="shared" si="75"/>
        <v>45278139.309019588</v>
      </c>
      <c r="AQ39" s="1">
        <f t="shared" si="75"/>
        <v>50954923.470032081</v>
      </c>
      <c r="AR39" s="1">
        <f t="shared" si="75"/>
        <v>46791923.121521786</v>
      </c>
      <c r="AS39" s="1">
        <f t="shared" ref="AS39" si="76">AS33-AS34+AS35+AS38</f>
        <v>45202147.697439492</v>
      </c>
      <c r="AU39" s="1">
        <f t="shared" ref="AU39:BG39" si="77">AU33-AU34+AU35+AU38</f>
        <v>929313.54445466003</v>
      </c>
      <c r="AV39" s="1">
        <f t="shared" si="77"/>
        <v>1071351.179102147</v>
      </c>
      <c r="AW39" s="1">
        <f t="shared" si="77"/>
        <v>1111788.4370198667</v>
      </c>
      <c r="AX39" s="1">
        <f t="shared" si="77"/>
        <v>1224561.5845211176</v>
      </c>
      <c r="AY39" s="1">
        <f t="shared" si="77"/>
        <v>1425699.9723507899</v>
      </c>
      <c r="AZ39" s="1">
        <f t="shared" si="77"/>
        <v>1456127.8916997889</v>
      </c>
      <c r="BA39" s="1">
        <f t="shared" si="77"/>
        <v>1452892.568321876</v>
      </c>
      <c r="BB39" s="1">
        <f t="shared" si="77"/>
        <v>1455012.2142121273</v>
      </c>
      <c r="BC39" s="1">
        <f t="shared" si="77"/>
        <v>1245113.4439501502</v>
      </c>
      <c r="BD39" s="1">
        <f t="shared" si="77"/>
        <v>1146348.169811148</v>
      </c>
      <c r="BE39" s="1">
        <f t="shared" si="77"/>
        <v>1259185.4858522767</v>
      </c>
      <c r="BF39" s="1">
        <f t="shared" si="77"/>
        <v>1398041.8520418252</v>
      </c>
      <c r="BG39" s="1">
        <f t="shared" si="77"/>
        <v>1247346.1509593506</v>
      </c>
      <c r="BH39" s="1">
        <f t="shared" ref="BH39" si="78">BH33-BH34+BH35+BH38</f>
        <v>1161944.6281623084</v>
      </c>
      <c r="BJ39" s="1">
        <f t="shared" ref="BJ39:BV39" si="79">BJ33-BJ34+BJ35+BJ38</f>
        <v>25228834.629479319</v>
      </c>
      <c r="BK39" s="1">
        <f t="shared" si="79"/>
        <v>27236586.048245065</v>
      </c>
      <c r="BL39" s="1">
        <f t="shared" si="79"/>
        <v>27538161.053193547</v>
      </c>
      <c r="BM39" s="1">
        <f t="shared" si="79"/>
        <v>30004418.015240975</v>
      </c>
      <c r="BN39" s="1">
        <f t="shared" si="79"/>
        <v>36377225.311293989</v>
      </c>
      <c r="BO39" s="1">
        <f t="shared" si="79"/>
        <v>38790692.235049479</v>
      </c>
      <c r="BP39" s="1">
        <f t="shared" si="79"/>
        <v>40283940.670139365</v>
      </c>
      <c r="BQ39" s="1">
        <f t="shared" si="79"/>
        <v>41838864.43364691</v>
      </c>
      <c r="BR39" s="1">
        <f t="shared" si="79"/>
        <v>37331458.985754631</v>
      </c>
      <c r="BS39" s="1">
        <f t="shared" si="79"/>
        <v>35964744.517887458</v>
      </c>
      <c r="BT39" s="1">
        <f t="shared" si="79"/>
        <v>40289046.046534106</v>
      </c>
      <c r="BU39" s="1">
        <f t="shared" si="79"/>
        <v>45742423.068244323</v>
      </c>
      <c r="BV39" s="1">
        <f t="shared" si="79"/>
        <v>41980604.630314052</v>
      </c>
      <c r="BW39" s="1">
        <f t="shared" ref="BW39" si="80">BW33-BW34+BW35+BW38</f>
        <v>41341299.105979331</v>
      </c>
      <c r="BY39" s="1">
        <f t="shared" ref="BY39:CK39" si="81">BY33-BY34+BY35+BY38</f>
        <v>26512141.761709146</v>
      </c>
      <c r="BZ39" s="1">
        <f t="shared" si="81"/>
        <v>33173769.621106833</v>
      </c>
      <c r="CA39" s="38">
        <f t="shared" si="81"/>
        <v>31656849.153373964</v>
      </c>
      <c r="CB39" s="1">
        <f t="shared" si="81"/>
        <v>23650972.499813896</v>
      </c>
      <c r="CC39" s="1">
        <f t="shared" si="81"/>
        <v>31598410.234680064</v>
      </c>
      <c r="CD39" s="1">
        <f t="shared" si="81"/>
        <v>36661798.289145671</v>
      </c>
      <c r="CE39" s="1">
        <f t="shared" si="81"/>
        <v>38939273.940057047</v>
      </c>
      <c r="CF39" s="1">
        <f t="shared" si="81"/>
        <v>37403602.517754719</v>
      </c>
      <c r="CG39" s="1">
        <f t="shared" si="81"/>
        <v>35419849.293780662</v>
      </c>
      <c r="CH39" s="1">
        <f t="shared" si="81"/>
        <v>36868104.071310818</v>
      </c>
      <c r="CI39" s="1">
        <f t="shared" si="81"/>
        <v>37256394.50370384</v>
      </c>
      <c r="CJ39" s="1">
        <f t="shared" si="81"/>
        <v>35794101.47695376</v>
      </c>
      <c r="CK39" s="1">
        <f t="shared" si="81"/>
        <v>22143546.945382178</v>
      </c>
      <c r="CL39" s="1">
        <f t="shared" ref="CL39" si="82">CL33-CL34+CL35+CL38</f>
        <v>41947355.148856334</v>
      </c>
    </row>
    <row r="40" spans="1:90"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59" t="s">
        <v>74</v>
      </c>
      <c r="B43" s="1">
        <f>B35</f>
        <v>20519094.449898493</v>
      </c>
      <c r="C43" s="1">
        <f t="shared" ref="C43:N43" si="83">C35</f>
        <v>21582684.373482514</v>
      </c>
      <c r="D43" s="1">
        <f t="shared" si="83"/>
        <v>22984645.313012548</v>
      </c>
      <c r="E43" s="1">
        <f t="shared" si="83"/>
        <v>26980214.761296328</v>
      </c>
      <c r="F43" s="1">
        <f t="shared" si="83"/>
        <v>32709541.363041095</v>
      </c>
      <c r="G43" s="1">
        <f t="shared" si="83"/>
        <v>32721663.738684215</v>
      </c>
      <c r="H43" s="1">
        <f t="shared" si="83"/>
        <v>36803491.135419615</v>
      </c>
      <c r="I43" s="1">
        <f t="shared" si="83"/>
        <v>30730262.6439148</v>
      </c>
      <c r="J43" s="1">
        <f t="shared" si="83"/>
        <v>32469721.704526812</v>
      </c>
      <c r="K43" s="1">
        <f t="shared" si="83"/>
        <v>28100388.433272548</v>
      </c>
      <c r="L43" s="1">
        <f t="shared" si="83"/>
        <v>31163593.125442371</v>
      </c>
      <c r="M43" s="1">
        <f t="shared" si="83"/>
        <v>41869701.568172678</v>
      </c>
      <c r="N43" s="1">
        <f t="shared" si="83"/>
        <v>38755091.531471372</v>
      </c>
      <c r="O43" s="1">
        <f t="shared" ref="O43" si="84">O35</f>
        <v>35452562.856416345</v>
      </c>
      <c r="Q43" s="1">
        <f t="shared" ref="Q43:AC43" si="85">Q35</f>
        <v>366612.62061053794</v>
      </c>
      <c r="R43" s="1">
        <f t="shared" si="85"/>
        <v>461045.3832662513</v>
      </c>
      <c r="S43" s="1">
        <f t="shared" si="85"/>
        <v>520390.83357160026</v>
      </c>
      <c r="T43" s="1">
        <f t="shared" si="85"/>
        <v>580339.6806625512</v>
      </c>
      <c r="U43" s="1">
        <f t="shared" si="85"/>
        <v>641404.21087106934</v>
      </c>
      <c r="V43" s="1">
        <f t="shared" si="85"/>
        <v>583011.41836883826</v>
      </c>
      <c r="W43" s="1">
        <f t="shared" si="85"/>
        <v>614858.14473637613</v>
      </c>
      <c r="X43" s="1">
        <f t="shared" si="85"/>
        <v>541628.32421595301</v>
      </c>
      <c r="Y43" s="1">
        <f t="shared" si="85"/>
        <v>623541.50405338954</v>
      </c>
      <c r="Z43" s="1">
        <f t="shared" si="85"/>
        <v>551677.57850918232</v>
      </c>
      <c r="AA43" s="1">
        <f t="shared" si="85"/>
        <v>597795.83033638808</v>
      </c>
      <c r="AB43" s="1">
        <f t="shared" si="85"/>
        <v>787579.32987572381</v>
      </c>
      <c r="AC43" s="1">
        <f t="shared" si="85"/>
        <v>766233.45454428764</v>
      </c>
      <c r="AD43" s="1">
        <f t="shared" ref="AD43" si="86">AD35</f>
        <v>680020.48629911989</v>
      </c>
      <c r="AF43" s="1">
        <f t="shared" ref="AF43:AR43" si="87">AF35</f>
        <v>12426903.610979542</v>
      </c>
      <c r="AG43" s="1">
        <f t="shared" si="87"/>
        <v>12594528.067756645</v>
      </c>
      <c r="AH43" s="1">
        <f t="shared" si="87"/>
        <v>13134709.869088424</v>
      </c>
      <c r="AI43" s="1">
        <f t="shared" si="87"/>
        <v>15997522.409565443</v>
      </c>
      <c r="AJ43" s="1">
        <f t="shared" si="87"/>
        <v>19358961.214424923</v>
      </c>
      <c r="AK43" s="1">
        <f t="shared" si="87"/>
        <v>19368376.40113125</v>
      </c>
      <c r="AL43" s="1">
        <f t="shared" si="87"/>
        <v>21820689.18873575</v>
      </c>
      <c r="AM43" s="1">
        <f t="shared" si="87"/>
        <v>18395921.703991346</v>
      </c>
      <c r="AN43" s="1">
        <f t="shared" si="87"/>
        <v>19072852.479225386</v>
      </c>
      <c r="AO43" s="1">
        <f t="shared" si="87"/>
        <v>16192911.733450513</v>
      </c>
      <c r="AP43" s="1">
        <f t="shared" si="87"/>
        <v>17589303.598476645</v>
      </c>
      <c r="AQ43" s="1">
        <f t="shared" si="87"/>
        <v>23064788.390067905</v>
      </c>
      <c r="AR43" s="1">
        <f t="shared" si="87"/>
        <v>21648796.048707038</v>
      </c>
      <c r="AS43" s="1">
        <f t="shared" ref="AS43" si="88">AS35</f>
        <v>18933404.509048767</v>
      </c>
      <c r="AU43" s="1">
        <f t="shared" ref="AU43:BG43" si="89">AU35</f>
        <v>407147.85526795225</v>
      </c>
      <c r="AV43" s="1">
        <f t="shared" si="89"/>
        <v>445738.49459508643</v>
      </c>
      <c r="AW43" s="1">
        <f t="shared" si="89"/>
        <v>479270.84233506781</v>
      </c>
      <c r="AX43" s="1">
        <f t="shared" si="89"/>
        <v>540524.04000703525</v>
      </c>
      <c r="AY43" s="1">
        <f t="shared" si="89"/>
        <v>610445.49175827415</v>
      </c>
      <c r="AZ43" s="1">
        <f t="shared" si="89"/>
        <v>582237.27965805773</v>
      </c>
      <c r="BA43" s="1">
        <f t="shared" si="89"/>
        <v>639644.29764173611</v>
      </c>
      <c r="BB43" s="1">
        <f t="shared" si="89"/>
        <v>527648.24976071925</v>
      </c>
      <c r="BC43" s="1">
        <f t="shared" si="89"/>
        <v>542895.38053155644</v>
      </c>
      <c r="BD43" s="1">
        <f t="shared" si="89"/>
        <v>456439.99628571322</v>
      </c>
      <c r="BE43" s="1">
        <f t="shared" si="89"/>
        <v>484028.41503685294</v>
      </c>
      <c r="BF43" s="1">
        <f t="shared" si="89"/>
        <v>624920.22690513509</v>
      </c>
      <c r="BG43" s="1">
        <f t="shared" si="89"/>
        <v>558717.89751720184</v>
      </c>
      <c r="BH43" s="1">
        <f t="shared" ref="BH43" si="90">BH35</f>
        <v>466670.41642730561</v>
      </c>
      <c r="BJ43" s="1">
        <f t="shared" ref="BJ43:BV43" si="91">BJ35</f>
        <v>9957969.6459131725</v>
      </c>
      <c r="BK43" s="1">
        <f t="shared" si="91"/>
        <v>10162523.079115625</v>
      </c>
      <c r="BL43" s="1">
        <f t="shared" si="91"/>
        <v>10552420.992299775</v>
      </c>
      <c r="BM43" s="1">
        <f t="shared" si="91"/>
        <v>11791358.160815967</v>
      </c>
      <c r="BN43" s="1">
        <f t="shared" si="91"/>
        <v>14056629.010179101</v>
      </c>
      <c r="BO43" s="1">
        <f t="shared" si="91"/>
        <v>13988212.231576344</v>
      </c>
      <c r="BP43" s="1">
        <f t="shared" si="91"/>
        <v>15921971.298768641</v>
      </c>
      <c r="BQ43" s="1">
        <f t="shared" si="91"/>
        <v>13555734.806149513</v>
      </c>
      <c r="BR43" s="1">
        <f t="shared" si="91"/>
        <v>14236587.943212956</v>
      </c>
      <c r="BS43" s="1">
        <f t="shared" si="91"/>
        <v>12350963.8775502</v>
      </c>
      <c r="BT43" s="1">
        <f t="shared" si="91"/>
        <v>13484170.704392256</v>
      </c>
      <c r="BU43" s="1">
        <f t="shared" si="91"/>
        <v>18254974.118617583</v>
      </c>
      <c r="BV43" s="1">
        <f t="shared" si="91"/>
        <v>16528385.194945246</v>
      </c>
      <c r="BW43" s="1">
        <f t="shared" ref="BW43" si="92">BW35</f>
        <v>14528652.181686578</v>
      </c>
      <c r="BY43" s="1">
        <f t="shared" ref="BY43:CK43" si="93">BY35</f>
        <v>4971095.7152098045</v>
      </c>
      <c r="BZ43" s="1">
        <f t="shared" si="93"/>
        <v>5501590.0191816762</v>
      </c>
      <c r="CA43" s="38">
        <f t="shared" si="93"/>
        <v>5617585.1794701908</v>
      </c>
      <c r="CB43" s="1">
        <f t="shared" si="93"/>
        <v>6083746.869027881</v>
      </c>
      <c r="CC43" s="1">
        <f t="shared" si="93"/>
        <v>7660996.8077747272</v>
      </c>
      <c r="CD43" s="1">
        <f t="shared" si="93"/>
        <v>7656678.5960147148</v>
      </c>
      <c r="CE43" s="1">
        <f t="shared" si="93"/>
        <v>8569123.7241068743</v>
      </c>
      <c r="CF43" s="1">
        <f t="shared" si="93"/>
        <v>6923440.312822667</v>
      </c>
      <c r="CG43" s="1">
        <f t="shared" si="93"/>
        <v>7130263.7989763021</v>
      </c>
      <c r="CH43" s="1">
        <f t="shared" si="93"/>
        <v>6435748.3412190508</v>
      </c>
      <c r="CI43" s="1">
        <f t="shared" si="93"/>
        <v>6610919.0893822806</v>
      </c>
      <c r="CJ43" s="1">
        <f t="shared" si="93"/>
        <v>8975719.9969089795</v>
      </c>
      <c r="CK43" s="1">
        <f t="shared" si="93"/>
        <v>8159122.8072590539</v>
      </c>
      <c r="CL43" s="1">
        <f t="shared" ref="CL43" si="94">CL35</f>
        <v>8342690.63897378</v>
      </c>
    </row>
    <row r="44" spans="1:90" x14ac:dyDescent="0.35">
      <c r="A44" s="59" t="s">
        <v>75</v>
      </c>
      <c r="B44" s="1">
        <f>B19</f>
        <v>-14787766.5449645</v>
      </c>
      <c r="C44" s="1">
        <f t="shared" ref="C44:N44" si="95">C19</f>
        <v>-16399167.9212081</v>
      </c>
      <c r="D44" s="1">
        <f t="shared" si="95"/>
        <v>-17809052.6190878</v>
      </c>
      <c r="E44" s="1">
        <f t="shared" si="95"/>
        <v>-19559109.232062802</v>
      </c>
      <c r="F44" s="1">
        <f t="shared" si="95"/>
        <v>-21770790.2764844</v>
      </c>
      <c r="G44" s="1">
        <f t="shared" si="95"/>
        <v>-23911884.8499212</v>
      </c>
      <c r="H44" s="1">
        <f t="shared" si="95"/>
        <v>-26104984.331262901</v>
      </c>
      <c r="I44" s="1">
        <f t="shared" si="95"/>
        <v>-28247685.620386299</v>
      </c>
      <c r="J44" s="1">
        <f t="shared" si="95"/>
        <v>-29851474.221726298</v>
      </c>
      <c r="K44" s="1">
        <f t="shared" si="95"/>
        <v>-31800219.795609601</v>
      </c>
      <c r="L44" s="1">
        <f t="shared" si="95"/>
        <v>-34050610</v>
      </c>
      <c r="M44" s="1">
        <f t="shared" si="95"/>
        <v>-34503483.182929203</v>
      </c>
      <c r="N44" s="1">
        <f t="shared" si="95"/>
        <v>-37422589.965152398</v>
      </c>
      <c r="O44" s="1">
        <f t="shared" ref="O44" si="96">O19</f>
        <v>-39399962.527181</v>
      </c>
      <c r="Q44" s="1">
        <f t="shared" ref="Q44:AC44" si="97">Q19</f>
        <v>-180779.46043986801</v>
      </c>
      <c r="R44" s="1">
        <f t="shared" si="97"/>
        <v>-224152.54483160001</v>
      </c>
      <c r="S44" s="1">
        <f t="shared" si="97"/>
        <v>-252065.27531549701</v>
      </c>
      <c r="T44" s="1">
        <f t="shared" si="97"/>
        <v>-266203.17236956902</v>
      </c>
      <c r="U44" s="1">
        <f t="shared" si="97"/>
        <v>-277210.28619139199</v>
      </c>
      <c r="V44" s="1">
        <f t="shared" si="97"/>
        <v>-284668.21364206698</v>
      </c>
      <c r="W44" s="1">
        <f t="shared" si="97"/>
        <v>-296309.24147742201</v>
      </c>
      <c r="X44" s="1">
        <f t="shared" si="97"/>
        <v>-329190.31170626398</v>
      </c>
      <c r="Y44" s="1">
        <f t="shared" si="97"/>
        <v>-364507.75365902903</v>
      </c>
      <c r="Z44" s="1">
        <f t="shared" si="97"/>
        <v>-391013.65062092198</v>
      </c>
      <c r="AA44" s="1">
        <f t="shared" si="97"/>
        <v>-409714</v>
      </c>
      <c r="AB44" s="1">
        <f t="shared" si="97"/>
        <v>-415163.42344182398</v>
      </c>
      <c r="AC44" s="1">
        <f t="shared" si="97"/>
        <v>-466973.61497830501</v>
      </c>
      <c r="AD44" s="1">
        <f t="shared" ref="AD44" si="98">AD19</f>
        <v>-479535.01942888403</v>
      </c>
      <c r="AF44" s="1">
        <f t="shared" ref="AF44:AR44" si="99">AF19</f>
        <v>-4657634.6710676895</v>
      </c>
      <c r="AG44" s="1">
        <f t="shared" si="99"/>
        <v>-5007529.8128051898</v>
      </c>
      <c r="AH44" s="1">
        <f t="shared" si="99"/>
        <v>-5320409.2285392201</v>
      </c>
      <c r="AI44" s="1">
        <f t="shared" si="99"/>
        <v>-5954020.1762647796</v>
      </c>
      <c r="AJ44" s="1">
        <f t="shared" si="99"/>
        <v>-6582910.3211995903</v>
      </c>
      <c r="AK44" s="1">
        <f t="shared" si="99"/>
        <v>-7195751.7160975598</v>
      </c>
      <c r="AL44" s="1">
        <f t="shared" si="99"/>
        <v>-7815038.4283588203</v>
      </c>
      <c r="AM44" s="1">
        <f t="shared" si="99"/>
        <v>-8437491.6068092193</v>
      </c>
      <c r="AN44" s="1">
        <f t="shared" si="99"/>
        <v>-8716595.3127795998</v>
      </c>
      <c r="AO44" s="1">
        <f t="shared" si="99"/>
        <v>-9076450.5190676693</v>
      </c>
      <c r="AP44" s="1">
        <f t="shared" si="99"/>
        <v>-9493933</v>
      </c>
      <c r="AQ44" s="1">
        <f t="shared" si="99"/>
        <v>-9620202.1232165601</v>
      </c>
      <c r="AR44" s="1">
        <f t="shared" si="99"/>
        <v>-10439756.2897158</v>
      </c>
      <c r="AS44" s="1">
        <f t="shared" ref="AS44" si="100">AS19</f>
        <v>-10843051.7922886</v>
      </c>
      <c r="AU44" s="1">
        <f t="shared" ref="AU44:BG44" si="101">AU19</f>
        <v>-151620.70314450099</v>
      </c>
      <c r="AV44" s="1">
        <f t="shared" si="101"/>
        <v>-172197.43607892399</v>
      </c>
      <c r="AW44" s="1">
        <f t="shared" si="101"/>
        <v>-187102.73193505101</v>
      </c>
      <c r="AX44" s="1">
        <f t="shared" si="101"/>
        <v>-198574.91968908301</v>
      </c>
      <c r="AY44" s="1">
        <f t="shared" si="101"/>
        <v>-209123.97911034999</v>
      </c>
      <c r="AZ44" s="1">
        <f t="shared" si="101"/>
        <v>-221045.431508829</v>
      </c>
      <c r="BA44" s="1">
        <f t="shared" si="101"/>
        <v>-235728.49448409001</v>
      </c>
      <c r="BB44" s="1">
        <f t="shared" si="101"/>
        <v>-250546.33349587399</v>
      </c>
      <c r="BC44" s="1">
        <f t="shared" si="101"/>
        <v>-257529.01569231501</v>
      </c>
      <c r="BD44" s="1">
        <f t="shared" si="101"/>
        <v>-266460.89538253302</v>
      </c>
      <c r="BE44" s="1">
        <f t="shared" si="101"/>
        <v>-274463</v>
      </c>
      <c r="BF44" s="1">
        <f t="shared" si="101"/>
        <v>-278113.80387314002</v>
      </c>
      <c r="BG44" s="1">
        <f t="shared" si="101"/>
        <v>-309159.74203550501</v>
      </c>
      <c r="BH44" s="1">
        <f t="shared" ref="BH44" si="102">BH19</f>
        <v>-315061.88256527297</v>
      </c>
      <c r="BJ44" s="1">
        <f t="shared" ref="BJ44:BV44" si="103">BJ19</f>
        <v>-6208123.5845595729</v>
      </c>
      <c r="BK44" s="1">
        <f t="shared" si="103"/>
        <v>-6736515.3207942937</v>
      </c>
      <c r="BL44" s="1">
        <f t="shared" si="103"/>
        <v>-7178748.4127835343</v>
      </c>
      <c r="BM44" s="1">
        <f t="shared" si="103"/>
        <v>-7622848.7642264841</v>
      </c>
      <c r="BN44" s="1">
        <f t="shared" si="103"/>
        <v>-8363327.8699107869</v>
      </c>
      <c r="BO44" s="1">
        <f t="shared" si="103"/>
        <v>-9117917.6116262656</v>
      </c>
      <c r="BP44" s="1">
        <f t="shared" si="103"/>
        <v>-9986396.3615491856</v>
      </c>
      <c r="BQ44" s="1">
        <f t="shared" si="103"/>
        <v>-10895105.841726828</v>
      </c>
      <c r="BR44" s="1">
        <f t="shared" si="103"/>
        <v>-11433591.609402731</v>
      </c>
      <c r="BS44" s="1">
        <f t="shared" si="103"/>
        <v>-12155577.855855251</v>
      </c>
      <c r="BT44" s="1">
        <f t="shared" si="103"/>
        <v>-12856445</v>
      </c>
      <c r="BU44" s="1">
        <f t="shared" si="103"/>
        <v>-13027435.372483999</v>
      </c>
      <c r="BV44" s="1">
        <f t="shared" si="103"/>
        <v>-14226515.455323361</v>
      </c>
      <c r="BW44" s="1">
        <f t="shared" ref="BW44" si="104">BW19</f>
        <v>-14975657.710393431</v>
      </c>
      <c r="BY44" s="1">
        <f t="shared" ref="BY44:CK44" si="105">BY19</f>
        <v>-17016855.218588382</v>
      </c>
      <c r="BZ44" s="1">
        <f t="shared" si="105"/>
        <v>-22075838.169572428</v>
      </c>
      <c r="CA44" s="38">
        <f t="shared" si="105"/>
        <v>-20818508.378783669</v>
      </c>
      <c r="CB44" s="1">
        <f t="shared" si="105"/>
        <v>-12103210.14727355</v>
      </c>
      <c r="CC44" s="1">
        <f t="shared" si="105"/>
        <v>-16330569.08184376</v>
      </c>
      <c r="CD44" s="1">
        <f t="shared" si="105"/>
        <v>-20419915.8682689</v>
      </c>
      <c r="CE44" s="1">
        <f t="shared" si="105"/>
        <v>-22633290.161716871</v>
      </c>
      <c r="CF44" s="1">
        <f t="shared" si="105"/>
        <v>-21599423.052074682</v>
      </c>
      <c r="CG44" s="1">
        <f t="shared" si="105"/>
        <v>-22449141.216756899</v>
      </c>
      <c r="CH44" s="1">
        <f t="shared" si="105"/>
        <v>-24461800.695304617</v>
      </c>
      <c r="CI44" s="1">
        <f t="shared" si="105"/>
        <v>-23806942.683481351</v>
      </c>
      <c r="CJ44" s="1">
        <f t="shared" si="105"/>
        <v>-19708591.44821075</v>
      </c>
      <c r="CK44" s="1">
        <f t="shared" si="105"/>
        <v>-8442933.1642112508</v>
      </c>
      <c r="CL44" s="1">
        <f t="shared" ref="CL44" si="106">CL19</f>
        <v>-26807589.469920531</v>
      </c>
    </row>
    <row r="45" spans="1:90" x14ac:dyDescent="0.35">
      <c r="A45" s="59" t="s">
        <v>76</v>
      </c>
      <c r="B45" s="1">
        <f>B30</f>
        <v>12966705.024189182</v>
      </c>
      <c r="C45" s="1">
        <f t="shared" ref="C45:N45" si="107">C30</f>
        <v>13829342.848256374</v>
      </c>
      <c r="D45" s="1">
        <f t="shared" si="107"/>
        <v>15938596.690103497</v>
      </c>
      <c r="E45" s="1">
        <f t="shared" si="107"/>
        <v>21235339.211588647</v>
      </c>
      <c r="F45" s="1">
        <f t="shared" si="107"/>
        <v>22886446.690739132</v>
      </c>
      <c r="G45" s="1">
        <f t="shared" si="107"/>
        <v>28185908.970377013</v>
      </c>
      <c r="H45" s="1">
        <f t="shared" si="107"/>
        <v>30890801.029292263</v>
      </c>
      <c r="I45" s="1">
        <f t="shared" si="107"/>
        <v>26546231.876836821</v>
      </c>
      <c r="J45" s="1">
        <f t="shared" si="107"/>
        <v>21959752.017624572</v>
      </c>
      <c r="K45" s="1">
        <f t="shared" si="107"/>
        <v>22272208.604441296</v>
      </c>
      <c r="L45" s="1">
        <f t="shared" si="107"/>
        <v>18659686.865337472</v>
      </c>
      <c r="M45" s="1">
        <f t="shared" si="107"/>
        <v>20208937.869315095</v>
      </c>
      <c r="N45" s="1">
        <f t="shared" si="107"/>
        <v>18873732.881178487</v>
      </c>
      <c r="O45" s="1">
        <f t="shared" ref="O45" si="108">O30</f>
        <v>18741285.211255282</v>
      </c>
      <c r="Q45" s="1">
        <f t="shared" ref="Q45:AC45" si="109">Q30</f>
        <v>231674.82956955448</v>
      </c>
      <c r="R45" s="1">
        <f t="shared" si="109"/>
        <v>295419.90993615909</v>
      </c>
      <c r="S45" s="1">
        <f t="shared" si="109"/>
        <v>360862.63262147293</v>
      </c>
      <c r="T45" s="1">
        <f t="shared" si="109"/>
        <v>456768.41662850388</v>
      </c>
      <c r="U45" s="1">
        <f t="shared" si="109"/>
        <v>448782.30227657151</v>
      </c>
      <c r="V45" s="1">
        <f t="shared" si="109"/>
        <v>502196.55388143938</v>
      </c>
      <c r="W45" s="1">
        <f t="shared" si="109"/>
        <v>516077.68785858207</v>
      </c>
      <c r="X45" s="1">
        <f t="shared" si="109"/>
        <v>467883.76826796838</v>
      </c>
      <c r="Y45" s="1">
        <f t="shared" si="109"/>
        <v>421710.32219842146</v>
      </c>
      <c r="Z45" s="1">
        <f t="shared" si="109"/>
        <v>437256.52192056214</v>
      </c>
      <c r="AA45" s="1">
        <f t="shared" si="109"/>
        <v>357939.56616557727</v>
      </c>
      <c r="AB45" s="1">
        <f t="shared" si="109"/>
        <v>380135.06541718473</v>
      </c>
      <c r="AC45" s="1">
        <f t="shared" si="109"/>
        <v>373155.75771373883</v>
      </c>
      <c r="AD45" s="1">
        <f t="shared" ref="AD45" si="110">AD30</f>
        <v>359479.17037320137</v>
      </c>
      <c r="AF45" s="1">
        <f t="shared" ref="AF45:AR45" si="111">AF30</f>
        <v>7852977.814447375</v>
      </c>
      <c r="AG45" s="1">
        <f t="shared" si="111"/>
        <v>8070082.6480598897</v>
      </c>
      <c r="AH45" s="1">
        <f t="shared" si="111"/>
        <v>9108204.2117222305</v>
      </c>
      <c r="AI45" s="1">
        <f t="shared" si="111"/>
        <v>12591182.758094212</v>
      </c>
      <c r="AJ45" s="1">
        <f t="shared" si="111"/>
        <v>13545216.941581422</v>
      </c>
      <c r="AK45" s="1">
        <f t="shared" si="111"/>
        <v>16683604.431179691</v>
      </c>
      <c r="AL45" s="1">
        <f t="shared" si="111"/>
        <v>18315071.403716698</v>
      </c>
      <c r="AM45" s="1">
        <f t="shared" si="111"/>
        <v>15891253.804138603</v>
      </c>
      <c r="AN45" s="1">
        <f t="shared" si="111"/>
        <v>12899251.632764472</v>
      </c>
      <c r="AO45" s="1">
        <f t="shared" si="111"/>
        <v>12834410.061523613</v>
      </c>
      <c r="AP45" s="1">
        <f t="shared" si="111"/>
        <v>10531869.544239815</v>
      </c>
      <c r="AQ45" s="1">
        <f t="shared" si="111"/>
        <v>11132510.098856319</v>
      </c>
      <c r="AR45" s="1">
        <f t="shared" si="111"/>
        <v>10542965.522107136</v>
      </c>
      <c r="AS45" s="1">
        <f t="shared" ref="AS45" si="112">AS30</f>
        <v>10008763.974588936</v>
      </c>
      <c r="AU45" s="1">
        <f t="shared" ref="AU45:BG45" si="113">AU30</f>
        <v>257290.40593781779</v>
      </c>
      <c r="AV45" s="1">
        <f t="shared" si="113"/>
        <v>285611.85234190931</v>
      </c>
      <c r="AW45" s="1">
        <f t="shared" si="113"/>
        <v>332348.16362296138</v>
      </c>
      <c r="AX45" s="1">
        <f t="shared" si="113"/>
        <v>425430.68849227385</v>
      </c>
      <c r="AY45" s="1">
        <f t="shared" si="113"/>
        <v>427120.88346532721</v>
      </c>
      <c r="AZ45" s="1">
        <f t="shared" si="113"/>
        <v>501529.72338630439</v>
      </c>
      <c r="BA45" s="1">
        <f t="shared" si="113"/>
        <v>536881.80437198037</v>
      </c>
      <c r="BB45" s="1">
        <f t="shared" si="113"/>
        <v>455807.12894846796</v>
      </c>
      <c r="BC45" s="1">
        <f t="shared" si="113"/>
        <v>367168.15858402645</v>
      </c>
      <c r="BD45" s="1">
        <f t="shared" si="113"/>
        <v>361771.75403912738</v>
      </c>
      <c r="BE45" s="1">
        <f t="shared" si="113"/>
        <v>289819.55393133353</v>
      </c>
      <c r="BF45" s="1">
        <f t="shared" si="113"/>
        <v>301625.60433447425</v>
      </c>
      <c r="BG45" s="1">
        <f t="shared" si="113"/>
        <v>272095.66374292009</v>
      </c>
      <c r="BH45" s="1">
        <f t="shared" ref="BH45" si="114">BH30</f>
        <v>246695.94154140312</v>
      </c>
      <c r="BJ45" s="1">
        <f t="shared" ref="BJ45:BV45" si="115">BJ30</f>
        <v>6292775.5098385662</v>
      </c>
      <c r="BK45" s="1">
        <f t="shared" si="115"/>
        <v>6511748.6514830021</v>
      </c>
      <c r="BL45" s="1">
        <f t="shared" si="115"/>
        <v>7317527.8543553678</v>
      </c>
      <c r="BM45" s="1">
        <f t="shared" si="115"/>
        <v>9280633.6986411158</v>
      </c>
      <c r="BN45" s="1">
        <f t="shared" si="115"/>
        <v>9835243.0846511628</v>
      </c>
      <c r="BO45" s="1">
        <f t="shared" si="115"/>
        <v>12049218.516704291</v>
      </c>
      <c r="BP45" s="1">
        <f t="shared" si="115"/>
        <v>13364016.081371581</v>
      </c>
      <c r="BQ45" s="1">
        <f t="shared" si="115"/>
        <v>11710074.970550593</v>
      </c>
      <c r="BR45" s="1">
        <f t="shared" si="115"/>
        <v>9628414.5474050771</v>
      </c>
      <c r="BS45" s="1">
        <f t="shared" si="115"/>
        <v>9789303.9663822614</v>
      </c>
      <c r="BT45" s="1">
        <f t="shared" si="115"/>
        <v>8073857.272167325</v>
      </c>
      <c r="BU45" s="1">
        <f t="shared" si="115"/>
        <v>8810992.7692804057</v>
      </c>
      <c r="BV45" s="1">
        <f t="shared" si="115"/>
        <v>8049324.9996145274</v>
      </c>
      <c r="BW45" s="1">
        <f t="shared" ref="BW45" si="116">BW30</f>
        <v>7680280.1358783888</v>
      </c>
      <c r="BY45" s="1">
        <f t="shared" ref="BY45:CK45" si="117">BY30</f>
        <v>3141402.3627370731</v>
      </c>
      <c r="BZ45" s="1">
        <f t="shared" si="117"/>
        <v>3525204.4309783964</v>
      </c>
      <c r="CA45" s="38">
        <f t="shared" si="117"/>
        <v>3895488.6328912722</v>
      </c>
      <c r="CB45" s="1">
        <f t="shared" si="117"/>
        <v>4788339.5141306948</v>
      </c>
      <c r="CC45" s="1">
        <f t="shared" si="117"/>
        <v>5360301.2372765895</v>
      </c>
      <c r="CD45" s="1">
        <f t="shared" si="117"/>
        <v>6595338.4169634804</v>
      </c>
      <c r="CE45" s="1">
        <f t="shared" si="117"/>
        <v>7192445.275986868</v>
      </c>
      <c r="CF45" s="1">
        <f t="shared" si="117"/>
        <v>5980790.143556566</v>
      </c>
      <c r="CG45" s="1">
        <f t="shared" si="117"/>
        <v>4822302.6446184674</v>
      </c>
      <c r="CH45" s="1">
        <f t="shared" si="117"/>
        <v>5100937.6586266886</v>
      </c>
      <c r="CI45" s="1">
        <f t="shared" si="117"/>
        <v>3958390.7928525889</v>
      </c>
      <c r="CJ45" s="1">
        <f t="shared" si="117"/>
        <v>4332244.1038793176</v>
      </c>
      <c r="CK45" s="1">
        <f t="shared" si="117"/>
        <v>3973493.5030120425</v>
      </c>
      <c r="CL45" s="1">
        <f t="shared" ref="CL45" si="118">CL30</f>
        <v>4410195.8249819409</v>
      </c>
    </row>
    <row r="46" spans="1:90" x14ac:dyDescent="0.35">
      <c r="A46" s="59" t="s">
        <v>77</v>
      </c>
      <c r="B46" s="1">
        <f>B43-B44+B45</f>
        <v>48273566.01905217</v>
      </c>
      <c r="C46" s="1">
        <f t="shared" ref="C46:N46" si="119">C43-C44+C45</f>
        <v>51811195.142946988</v>
      </c>
      <c r="D46" s="1">
        <f t="shared" si="119"/>
        <v>56732294.622203842</v>
      </c>
      <c r="E46" s="1">
        <f t="shared" si="119"/>
        <v>67774663.204947785</v>
      </c>
      <c r="F46" s="1">
        <f t="shared" si="119"/>
        <v>77366778.330264628</v>
      </c>
      <c r="G46" s="1">
        <f t="shared" si="119"/>
        <v>84819457.558982432</v>
      </c>
      <c r="H46" s="1">
        <f t="shared" si="119"/>
        <v>93799276.495974779</v>
      </c>
      <c r="I46" s="1">
        <f t="shared" si="119"/>
        <v>85524180.141137928</v>
      </c>
      <c r="J46" s="1">
        <f t="shared" si="119"/>
        <v>84280947.943877682</v>
      </c>
      <c r="K46" s="1">
        <f t="shared" si="119"/>
        <v>82172816.833323449</v>
      </c>
      <c r="L46" s="1">
        <f t="shared" si="119"/>
        <v>83873889.990779847</v>
      </c>
      <c r="M46" s="1">
        <f t="shared" si="119"/>
        <v>96582122.620416969</v>
      </c>
      <c r="N46" s="1">
        <f t="shared" si="119"/>
        <v>95051414.377802253</v>
      </c>
      <c r="O46" s="1">
        <f t="shared" ref="O46" si="120">O43-O44+O45</f>
        <v>93593810.594852626</v>
      </c>
      <c r="Q46" s="1">
        <f t="shared" ref="Q46:AC46" si="121">Q43-Q44+Q45</f>
        <v>779066.9106199604</v>
      </c>
      <c r="R46" s="1">
        <f t="shared" si="121"/>
        <v>980617.83803401049</v>
      </c>
      <c r="S46" s="1">
        <f t="shared" si="121"/>
        <v>1133318.7415085703</v>
      </c>
      <c r="T46" s="1">
        <f t="shared" si="121"/>
        <v>1303311.2696606242</v>
      </c>
      <c r="U46" s="1">
        <f t="shared" si="121"/>
        <v>1367396.7993390327</v>
      </c>
      <c r="V46" s="1">
        <f t="shared" si="121"/>
        <v>1369876.1858923447</v>
      </c>
      <c r="W46" s="1">
        <f t="shared" si="121"/>
        <v>1427245.0740723801</v>
      </c>
      <c r="X46" s="1">
        <f t="shared" si="121"/>
        <v>1338702.4041901855</v>
      </c>
      <c r="Y46" s="1">
        <f t="shared" si="121"/>
        <v>1409759.5799108399</v>
      </c>
      <c r="Z46" s="1">
        <f t="shared" si="121"/>
        <v>1379947.7510506664</v>
      </c>
      <c r="AA46" s="1">
        <f t="shared" si="121"/>
        <v>1365449.3965019654</v>
      </c>
      <c r="AB46" s="1">
        <f t="shared" si="121"/>
        <v>1582877.8187347325</v>
      </c>
      <c r="AC46" s="1">
        <f t="shared" si="121"/>
        <v>1606362.8272363315</v>
      </c>
      <c r="AD46" s="1">
        <f t="shared" ref="AD46" si="122">AD43-AD44+AD45</f>
        <v>1519034.6761012054</v>
      </c>
      <c r="AF46" s="1">
        <f t="shared" ref="AF46:AR46" si="123">AF43-AF44+AF45</f>
        <v>24937516.096494608</v>
      </c>
      <c r="AG46" s="1">
        <f t="shared" si="123"/>
        <v>25672140.528621726</v>
      </c>
      <c r="AH46" s="1">
        <f t="shared" si="123"/>
        <v>27563323.309349872</v>
      </c>
      <c r="AI46" s="1">
        <f t="shared" si="123"/>
        <v>34542725.343924433</v>
      </c>
      <c r="AJ46" s="1">
        <f t="shared" si="123"/>
        <v>39487088.477205932</v>
      </c>
      <c r="AK46" s="1">
        <f t="shared" si="123"/>
        <v>43247732.548408501</v>
      </c>
      <c r="AL46" s="1">
        <f t="shared" si="123"/>
        <v>47950799.020811267</v>
      </c>
      <c r="AM46" s="1">
        <f t="shared" si="123"/>
        <v>42724667.114939168</v>
      </c>
      <c r="AN46" s="1">
        <f t="shared" si="123"/>
        <v>40688699.424769461</v>
      </c>
      <c r="AO46" s="1">
        <f t="shared" si="123"/>
        <v>38103772.314041793</v>
      </c>
      <c r="AP46" s="1">
        <f t="shared" si="123"/>
        <v>37615106.14271646</v>
      </c>
      <c r="AQ46" s="1">
        <f t="shared" si="123"/>
        <v>43817500.61214079</v>
      </c>
      <c r="AR46" s="1">
        <f t="shared" si="123"/>
        <v>42631517.860529974</v>
      </c>
      <c r="AS46" s="1">
        <f t="shared" ref="AS46" si="124">AS43-AS44+AS45</f>
        <v>39785220.275926307</v>
      </c>
      <c r="AU46" s="1">
        <f t="shared" ref="AU46:BG46" si="125">AU43-AU44+AU45</f>
        <v>816058.96435027104</v>
      </c>
      <c r="AV46" s="1">
        <f t="shared" si="125"/>
        <v>903547.78301591973</v>
      </c>
      <c r="AW46" s="1">
        <f t="shared" si="125"/>
        <v>998721.73789308022</v>
      </c>
      <c r="AX46" s="1">
        <f t="shared" si="125"/>
        <v>1164529.6481883922</v>
      </c>
      <c r="AY46" s="1">
        <f t="shared" si="125"/>
        <v>1246690.3543339514</v>
      </c>
      <c r="AZ46" s="1">
        <f t="shared" si="125"/>
        <v>1304812.4345531911</v>
      </c>
      <c r="BA46" s="1">
        <f t="shared" si="125"/>
        <v>1412254.5964978065</v>
      </c>
      <c r="BB46" s="1">
        <f t="shared" si="125"/>
        <v>1234001.7122050612</v>
      </c>
      <c r="BC46" s="1">
        <f t="shared" si="125"/>
        <v>1167592.5548078979</v>
      </c>
      <c r="BD46" s="1">
        <f t="shared" si="125"/>
        <v>1084672.6457073735</v>
      </c>
      <c r="BE46" s="1">
        <f t="shared" si="125"/>
        <v>1048310.9689681865</v>
      </c>
      <c r="BF46" s="1">
        <f t="shared" si="125"/>
        <v>1204659.6351127494</v>
      </c>
      <c r="BG46" s="1">
        <f t="shared" si="125"/>
        <v>1139973.303295627</v>
      </c>
      <c r="BH46" s="1">
        <f t="shared" ref="BH46" si="126">BH43-BH44+BH45</f>
        <v>1028428.2405339817</v>
      </c>
      <c r="BJ46" s="1">
        <f t="shared" ref="BJ46:BV46" si="127">BJ43-BJ44+BJ45</f>
        <v>22458868.74031131</v>
      </c>
      <c r="BK46" s="1">
        <f t="shared" si="127"/>
        <v>23410787.051392924</v>
      </c>
      <c r="BL46" s="1">
        <f t="shared" si="127"/>
        <v>25048697.259438679</v>
      </c>
      <c r="BM46" s="1">
        <f t="shared" si="127"/>
        <v>28694840.623683564</v>
      </c>
      <c r="BN46" s="1">
        <f t="shared" si="127"/>
        <v>32255199.964741051</v>
      </c>
      <c r="BO46" s="1">
        <f t="shared" si="127"/>
        <v>35155348.359906897</v>
      </c>
      <c r="BP46" s="1">
        <f t="shared" si="127"/>
        <v>39272383.741689406</v>
      </c>
      <c r="BQ46" s="1">
        <f t="shared" si="127"/>
        <v>36160915.618426934</v>
      </c>
      <c r="BR46" s="1">
        <f t="shared" si="127"/>
        <v>35298594.100020766</v>
      </c>
      <c r="BS46" s="1">
        <f t="shared" si="127"/>
        <v>34295845.699787706</v>
      </c>
      <c r="BT46" s="1">
        <f t="shared" si="127"/>
        <v>34414472.976559579</v>
      </c>
      <c r="BU46" s="1">
        <f t="shared" si="127"/>
        <v>40093402.260381989</v>
      </c>
      <c r="BV46" s="1">
        <f t="shared" si="127"/>
        <v>38804225.649883136</v>
      </c>
      <c r="BW46" s="1">
        <f t="shared" ref="BW46" si="128">BW43-BW44+BW45</f>
        <v>37184590.027958401</v>
      </c>
      <c r="BY46" s="1">
        <f t="shared" ref="BY46:CK46" si="129">BY43-BY44+BY45</f>
        <v>25129353.296535261</v>
      </c>
      <c r="BZ46" s="1">
        <f t="shared" si="129"/>
        <v>31102632.619732499</v>
      </c>
      <c r="CA46" s="38">
        <f t="shared" si="129"/>
        <v>30331582.191145133</v>
      </c>
      <c r="CB46" s="1">
        <f t="shared" si="129"/>
        <v>22975296.530432127</v>
      </c>
      <c r="CC46" s="1">
        <f t="shared" si="129"/>
        <v>29351867.126895078</v>
      </c>
      <c r="CD46" s="1">
        <f t="shared" si="129"/>
        <v>34671932.881247096</v>
      </c>
      <c r="CE46" s="1">
        <f t="shared" si="129"/>
        <v>38394859.161810614</v>
      </c>
      <c r="CF46" s="1">
        <f t="shared" si="129"/>
        <v>34503653.508453913</v>
      </c>
      <c r="CG46" s="1">
        <f t="shared" si="129"/>
        <v>34401707.660351671</v>
      </c>
      <c r="CH46" s="1">
        <f t="shared" si="129"/>
        <v>35998486.69515036</v>
      </c>
      <c r="CI46" s="1">
        <f t="shared" si="129"/>
        <v>34376252.565716222</v>
      </c>
      <c r="CJ46" s="1">
        <f t="shared" si="129"/>
        <v>33016555.548999049</v>
      </c>
      <c r="CK46" s="1">
        <f t="shared" si="129"/>
        <v>20575549.474482346</v>
      </c>
      <c r="CL46" s="1">
        <f t="shared" ref="CL46" si="130">CL43-CL44+CL45</f>
        <v>39560475.933876254</v>
      </c>
    </row>
    <row r="47" spans="1:90"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59" t="s">
        <v>79</v>
      </c>
      <c r="B49" s="1">
        <f>B39-B46</f>
        <v>5707708.8727783188</v>
      </c>
      <c r="C49" s="1">
        <f t="shared" ref="C49:N49" si="131">C39-C46</f>
        <v>8125050.4016204625</v>
      </c>
      <c r="D49" s="1">
        <f t="shared" si="131"/>
        <v>5422399.5006260872</v>
      </c>
      <c r="E49" s="1">
        <f t="shared" si="131"/>
        <v>2996489.3601630032</v>
      </c>
      <c r="F49" s="1">
        <f t="shared" si="131"/>
        <v>9591884.261506781</v>
      </c>
      <c r="G49" s="1">
        <f t="shared" si="131"/>
        <v>8503910.1414531171</v>
      </c>
      <c r="H49" s="1">
        <f t="shared" si="131"/>
        <v>2338204.594807893</v>
      </c>
      <c r="I49" s="1">
        <f t="shared" si="131"/>
        <v>12871663.606996804</v>
      </c>
      <c r="J49" s="1">
        <f t="shared" si="131"/>
        <v>4636402.8632402271</v>
      </c>
      <c r="K49" s="1">
        <f t="shared" si="131"/>
        <v>3797007.708011657</v>
      </c>
      <c r="L49" s="1">
        <f t="shared" si="131"/>
        <v>13576867.844478667</v>
      </c>
      <c r="M49" s="1">
        <f t="shared" si="131"/>
        <v>12956622.882109329</v>
      </c>
      <c r="N49" s="1">
        <f t="shared" si="131"/>
        <v>7447845.42914024</v>
      </c>
      <c r="O49" s="1">
        <f t="shared" ref="O49" si="132">O39-O46</f>
        <v>10143128.765249714</v>
      </c>
      <c r="Q49" s="1">
        <f t="shared" ref="Q49:AC49" si="133">Q39-Q46</f>
        <v>101979.0669924824</v>
      </c>
      <c r="R49" s="1">
        <f t="shared" si="133"/>
        <v>173565.85082971654</v>
      </c>
      <c r="S49" s="1">
        <f t="shared" si="133"/>
        <v>122767.48053586483</v>
      </c>
      <c r="T49" s="1">
        <f t="shared" si="133"/>
        <v>64453.959828383289</v>
      </c>
      <c r="U49" s="1">
        <f t="shared" si="133"/>
        <v>188088.08375619538</v>
      </c>
      <c r="V49" s="1">
        <f t="shared" si="133"/>
        <v>151516.64514504536</v>
      </c>
      <c r="W49" s="1">
        <f t="shared" si="133"/>
        <v>39063.254458326614</v>
      </c>
      <c r="X49" s="1">
        <f t="shared" si="133"/>
        <v>226866.18953156448</v>
      </c>
      <c r="Y49" s="1">
        <f t="shared" si="133"/>
        <v>89036.476538054645</v>
      </c>
      <c r="Z49" s="1">
        <f t="shared" si="133"/>
        <v>74544.308272133116</v>
      </c>
      <c r="AA49" s="1">
        <f t="shared" si="133"/>
        <v>260438.27337690094</v>
      </c>
      <c r="AB49" s="1">
        <f t="shared" si="133"/>
        <v>243717.24623662117</v>
      </c>
      <c r="AC49" s="1">
        <f t="shared" si="133"/>
        <v>147252.60879458371</v>
      </c>
      <c r="AD49" s="1">
        <f t="shared" ref="AD49" si="134">AD39-AD46</f>
        <v>194556.74850574066</v>
      </c>
      <c r="AF49" s="1">
        <f t="shared" ref="AF49:AR49" si="135">AF39-AF46</f>
        <v>3456738.7062200308</v>
      </c>
      <c r="AG49" s="1">
        <f t="shared" si="135"/>
        <v>4741355.3181955218</v>
      </c>
      <c r="AH49" s="1">
        <f t="shared" si="135"/>
        <v>3098661.879054185</v>
      </c>
      <c r="AI49" s="1">
        <f t="shared" si="135"/>
        <v>1776724.3927946016</v>
      </c>
      <c r="AJ49" s="1">
        <f t="shared" si="135"/>
        <v>5676903.6695077345</v>
      </c>
      <c r="AK49" s="1">
        <f t="shared" si="135"/>
        <v>5033574.5094263479</v>
      </c>
      <c r="AL49" s="1">
        <f t="shared" si="135"/>
        <v>1386315.1062284783</v>
      </c>
      <c r="AM49" s="1">
        <f t="shared" si="135"/>
        <v>7705307.2620359287</v>
      </c>
      <c r="AN49" s="1">
        <f t="shared" si="135"/>
        <v>2723442.7399637923</v>
      </c>
      <c r="AO49" s="1">
        <f t="shared" si="135"/>
        <v>2188034.1908107847</v>
      </c>
      <c r="AP49" s="1">
        <f t="shared" si="135"/>
        <v>7663033.166303128</v>
      </c>
      <c r="AQ49" s="1">
        <f t="shared" si="135"/>
        <v>7137422.8578912914</v>
      </c>
      <c r="AR49" s="1">
        <f t="shared" si="135"/>
        <v>4160405.2609918118</v>
      </c>
      <c r="AS49" s="1">
        <f t="shared" ref="AS49" si="136">AS39-AS46</f>
        <v>5416927.4215131849</v>
      </c>
      <c r="AU49" s="1">
        <f t="shared" ref="AU49:BG49" si="137">AU39-AU46</f>
        <v>113254.580104389</v>
      </c>
      <c r="AV49" s="1">
        <f t="shared" si="137"/>
        <v>167803.39608622727</v>
      </c>
      <c r="AW49" s="1">
        <f t="shared" si="137"/>
        <v>113066.69912678644</v>
      </c>
      <c r="AX49" s="1">
        <f t="shared" si="137"/>
        <v>60031.936332725454</v>
      </c>
      <c r="AY49" s="1">
        <f t="shared" si="137"/>
        <v>179009.61801683856</v>
      </c>
      <c r="AZ49" s="1">
        <f t="shared" si="137"/>
        <v>151315.45714659779</v>
      </c>
      <c r="BA49" s="1">
        <f t="shared" si="137"/>
        <v>40637.971824069507</v>
      </c>
      <c r="BB49" s="1">
        <f t="shared" si="137"/>
        <v>221010.50200706604</v>
      </c>
      <c r="BC49" s="1">
        <f t="shared" si="137"/>
        <v>77520.889142252272</v>
      </c>
      <c r="BD49" s="1">
        <f t="shared" si="137"/>
        <v>61675.524103774456</v>
      </c>
      <c r="BE49" s="1">
        <f t="shared" si="137"/>
        <v>210874.51688409015</v>
      </c>
      <c r="BF49" s="1">
        <f t="shared" si="137"/>
        <v>193382.21692907577</v>
      </c>
      <c r="BG49" s="1">
        <f t="shared" si="137"/>
        <v>107372.84766372363</v>
      </c>
      <c r="BH49" s="1">
        <f t="shared" ref="BH49" si="138">BH39-BH46</f>
        <v>133516.38762832666</v>
      </c>
      <c r="BJ49" s="1">
        <f t="shared" ref="BJ49:BV49" si="139">BJ39-BJ46</f>
        <v>2769965.8891680092</v>
      </c>
      <c r="BK49" s="1">
        <f t="shared" si="139"/>
        <v>3825798.9968521409</v>
      </c>
      <c r="BL49" s="1">
        <f t="shared" si="139"/>
        <v>2489463.7937548682</v>
      </c>
      <c r="BM49" s="1">
        <f t="shared" si="139"/>
        <v>1309577.3915574104</v>
      </c>
      <c r="BN49" s="1">
        <f t="shared" si="139"/>
        <v>4122025.3465529382</v>
      </c>
      <c r="BO49" s="1">
        <f t="shared" si="139"/>
        <v>3635343.8751425818</v>
      </c>
      <c r="BP49" s="1">
        <f t="shared" si="139"/>
        <v>1011556.9284499586</v>
      </c>
      <c r="BQ49" s="1">
        <f t="shared" si="139"/>
        <v>5677948.815219976</v>
      </c>
      <c r="BR49" s="1">
        <f t="shared" si="139"/>
        <v>2032864.8857338652</v>
      </c>
      <c r="BS49" s="1">
        <f t="shared" si="139"/>
        <v>1668898.8180997521</v>
      </c>
      <c r="BT49" s="1">
        <f t="shared" si="139"/>
        <v>5874573.0699745268</v>
      </c>
      <c r="BU49" s="1">
        <f t="shared" si="139"/>
        <v>5649020.807862334</v>
      </c>
      <c r="BV49" s="1">
        <f t="shared" si="139"/>
        <v>3176378.980430916</v>
      </c>
      <c r="BW49" s="1">
        <f t="shared" ref="BW49" si="140">BW39-BW46</f>
        <v>4156709.0780209303</v>
      </c>
      <c r="BY49" s="1">
        <f t="shared" ref="BY49:CK49" si="141">BY39-BY46</f>
        <v>1382788.4651738852</v>
      </c>
      <c r="BZ49" s="1">
        <f t="shared" si="141"/>
        <v>2071137.0013743341</v>
      </c>
      <c r="CA49" s="38">
        <f t="shared" si="141"/>
        <v>1325266.9622288309</v>
      </c>
      <c r="CB49" s="1">
        <f t="shared" si="141"/>
        <v>675675.96938176826</v>
      </c>
      <c r="CC49" s="1">
        <f t="shared" si="141"/>
        <v>2246543.1077849865</v>
      </c>
      <c r="CD49" s="1">
        <f t="shared" si="141"/>
        <v>1989865.4078985751</v>
      </c>
      <c r="CE49" s="1">
        <f t="shared" si="141"/>
        <v>544414.77824643254</v>
      </c>
      <c r="CF49" s="1">
        <f t="shared" si="141"/>
        <v>2899949.0093008056</v>
      </c>
      <c r="CG49" s="1">
        <f t="shared" si="141"/>
        <v>1018141.6334289908</v>
      </c>
      <c r="CH49" s="1">
        <f t="shared" si="141"/>
        <v>869617.37616045773</v>
      </c>
      <c r="CI49" s="1">
        <f t="shared" si="141"/>
        <v>2880141.9379876181</v>
      </c>
      <c r="CJ49" s="1">
        <f t="shared" si="141"/>
        <v>2777545.927954711</v>
      </c>
      <c r="CK49" s="1">
        <f t="shared" si="141"/>
        <v>1567997.4708998315</v>
      </c>
      <c r="CL49" s="1">
        <f t="shared" ref="CL49" si="142">CL39-CL46</f>
        <v>2386879.2149800807</v>
      </c>
    </row>
    <row r="50" spans="1:90" x14ac:dyDescent="0.35">
      <c r="A50" s="59" t="s">
        <v>80</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N50" s="1">
        <f>N49*WACC!O$12</f>
        <v>2234353.6287413975</v>
      </c>
      <c r="O50" s="1">
        <f>O49*WACC!P$12</f>
        <v>3042938.6295739957</v>
      </c>
      <c r="Q50" s="1">
        <f>Q49*WACC!C12</f>
        <v>30593.720097735488</v>
      </c>
      <c r="R50" s="1">
        <f>R49*WACC!D12</f>
        <v>52069.755248899244</v>
      </c>
      <c r="S50" s="1">
        <f>S49*WACC!E12</f>
        <v>36830.244160748334</v>
      </c>
      <c r="T50" s="1">
        <f>T49*WACC!F12</f>
        <v>19336.187948509152</v>
      </c>
      <c r="U50" s="1">
        <f>U49*WACC!G12</f>
        <v>56426.425126841583</v>
      </c>
      <c r="V50" s="1">
        <f>V49*WACC!H12</f>
        <v>45454.993543499892</v>
      </c>
      <c r="W50" s="1">
        <f>W49*WACC!I12</f>
        <v>11718.976337494447</v>
      </c>
      <c r="X50" s="1">
        <f>X49*WACC!J12</f>
        <v>68059.856859448802</v>
      </c>
      <c r="Y50" s="1">
        <f>Y49*WACC!K12</f>
        <v>26710.942961408331</v>
      </c>
      <c r="Z50" s="1">
        <f>Z49*WACC!L12</f>
        <v>22363.292481633183</v>
      </c>
      <c r="AA50" s="1">
        <f>AA49*WACC!M12</f>
        <v>78131.482013046698</v>
      </c>
      <c r="AB50" s="1">
        <f>AB49*WACC!N$12</f>
        <v>73115.173870964281</v>
      </c>
      <c r="AC50" s="1">
        <f>AC49*WACC!O$12</f>
        <v>44175.782638361779</v>
      </c>
      <c r="AD50" s="1">
        <f>AD49*WACC!P$12</f>
        <v>58367.024551704584</v>
      </c>
      <c r="AF50" s="1">
        <f>AF49*WACC!C12</f>
        <v>1037021.6118656963</v>
      </c>
      <c r="AG50" s="1">
        <f>AG49*WACC!D12</f>
        <v>1422406.5954582272</v>
      </c>
      <c r="AH50" s="1">
        <f>AH49*WACC!E12</f>
        <v>929598.56371597492</v>
      </c>
      <c r="AI50" s="1">
        <f>AI49*WACC!F12</f>
        <v>533017.31783821958</v>
      </c>
      <c r="AJ50" s="1">
        <f>AJ49*WACC!G12</f>
        <v>1703071.1008518063</v>
      </c>
      <c r="AK50" s="1">
        <f>AK49*WACC!H12</f>
        <v>1510072.3528274486</v>
      </c>
      <c r="AL50" s="1">
        <f>AL49*WACC!I12</f>
        <v>415894.53186841792</v>
      </c>
      <c r="AM50" s="1">
        <f>AM49*WACC!J12</f>
        <v>2311592.1786100809</v>
      </c>
      <c r="AN50" s="1">
        <f>AN49*WACC!K12</f>
        <v>817032.82198889111</v>
      </c>
      <c r="AO50" s="1">
        <f>AO49*WACC!L12</f>
        <v>656410.25724303734</v>
      </c>
      <c r="AP50" s="1">
        <f>AP49*WACC!M12</f>
        <v>2298909.9498902443</v>
      </c>
      <c r="AQ50" s="1">
        <f>AQ49*WACC!N$12</f>
        <v>2141226.8573667412</v>
      </c>
      <c r="AR50" s="1">
        <f>AR49*WACC!O$12</f>
        <v>1248121.5782971669</v>
      </c>
      <c r="AS50" s="1">
        <f>AS49*WACC!P$12</f>
        <v>1625078.2264534649</v>
      </c>
      <c r="AU50" s="1">
        <f>AU49*WACC!C12</f>
        <v>33976.374031306441</v>
      </c>
      <c r="AV50" s="1">
        <f>AV49*WACC!D12</f>
        <v>50341.018825852982</v>
      </c>
      <c r="AW50" s="1">
        <f>AW49*WACC!E12</f>
        <v>33920.009738025692</v>
      </c>
      <c r="AX50" s="1">
        <f>AX49*WACC!F12</f>
        <v>18009.580899812201</v>
      </c>
      <c r="AY50" s="1">
        <f>AY49*WACC!G12</f>
        <v>53702.885405035362</v>
      </c>
      <c r="AZ50" s="1">
        <f>AZ49*WACC!H12</f>
        <v>45394.637143965636</v>
      </c>
      <c r="BA50" s="1">
        <f>BA49*WACC!I12</f>
        <v>12191.391547217172</v>
      </c>
      <c r="BB50" s="1">
        <f>BB49*WACC!J12</f>
        <v>66303.150602099806</v>
      </c>
      <c r="BC50" s="1">
        <f>BC49*WACC!K12</f>
        <v>23256.26674266866</v>
      </c>
      <c r="BD50" s="1">
        <f>BD49*WACC!L12</f>
        <v>18502.657231126752</v>
      </c>
      <c r="BE50" s="1">
        <f>BE49*WACC!M12</f>
        <v>63262.35506520795</v>
      </c>
      <c r="BF50" s="1">
        <f>BF49*WACC!N$12</f>
        <v>58014.66507870522</v>
      </c>
      <c r="BG50" s="1">
        <f>BG49*WACC!O$12</f>
        <v>32211.854299107366</v>
      </c>
      <c r="BH50" s="1">
        <f>BH49*WACC!P$12</f>
        <v>40054.916288485911</v>
      </c>
      <c r="BJ50" s="1">
        <f>BJ49*WACC!C12</f>
        <v>830989.76675015187</v>
      </c>
      <c r="BK50" s="1">
        <f>BK49*WACC!D12</f>
        <v>1147739.6990552959</v>
      </c>
      <c r="BL50" s="1">
        <f>BL49*WACC!E12</f>
        <v>746839.13812623499</v>
      </c>
      <c r="BM50" s="1">
        <f>BM49*WACC!F12</f>
        <v>392873.21746710455</v>
      </c>
      <c r="BN50" s="1">
        <f>BN49*WACC!G12</f>
        <v>1236607.6039655083</v>
      </c>
      <c r="BO50" s="1">
        <f>BO49*WACC!H12</f>
        <v>1090603.1625424454</v>
      </c>
      <c r="BP50" s="1">
        <f>BP49*WACC!I12</f>
        <v>303467.07853489596</v>
      </c>
      <c r="BQ50" s="1">
        <f>BQ49*WACC!J12</f>
        <v>1703384.6445654787</v>
      </c>
      <c r="BR50" s="1">
        <f>BR49*WACC!K12</f>
        <v>609859.46571997553</v>
      </c>
      <c r="BS50" s="1">
        <f>BS49*WACC!L12</f>
        <v>500669.64542977448</v>
      </c>
      <c r="BT50" s="1">
        <f>BT49*WACC!M12</f>
        <v>1762371.9209918261</v>
      </c>
      <c r="BU50" s="1">
        <f>BU49*WACC!N$12</f>
        <v>1694706.2423581886</v>
      </c>
      <c r="BV50" s="1">
        <f>BV49*WACC!O$12</f>
        <v>952913.69412898715</v>
      </c>
      <c r="BW50" s="1">
        <f>BW49*WACC!P$12</f>
        <v>1247012.7234059027</v>
      </c>
      <c r="BY50" s="1">
        <f>BY49*WACC!C12</f>
        <v>414836.53955204034</v>
      </c>
      <c r="BZ50" s="1">
        <f>BZ49*WACC!D12</f>
        <v>621341.10041211266</v>
      </c>
      <c r="CA50" s="38">
        <f>CA49*WACC!E12</f>
        <v>397580.08866852929</v>
      </c>
      <c r="CB50" s="1">
        <f>CB49*WACC!F12</f>
        <v>202702.79081446931</v>
      </c>
      <c r="CC50" s="1">
        <f>CC49*WACC!G12</f>
        <v>673962.93233529257</v>
      </c>
      <c r="CD50" s="1">
        <f>CD49*WACC!H12</f>
        <v>596959.62236939231</v>
      </c>
      <c r="CE50" s="1">
        <f>CE49*WACC!I12</f>
        <v>163324.43347388046</v>
      </c>
      <c r="CF50" s="1">
        <f>CF49*WACC!J12</f>
        <v>869984.70278997906</v>
      </c>
      <c r="CG50" s="1">
        <f>CG49*WACC!K12</f>
        <v>305442.49002860504</v>
      </c>
      <c r="CH50" s="1">
        <f>CH49*WACC!L12</f>
        <v>260885.21284805858</v>
      </c>
      <c r="CI50" s="1">
        <f>CI49*WACC!M12</f>
        <v>864042.58139602467</v>
      </c>
      <c r="CJ50" s="1">
        <f>CJ49*WACC!N$12</f>
        <v>833263.77838616178</v>
      </c>
      <c r="CK50" s="1">
        <f>CK49*WACC!O$12</f>
        <v>470399.24126980745</v>
      </c>
      <c r="CL50" s="1">
        <f>CL49*WACC!P$12</f>
        <v>716063.76449380803</v>
      </c>
    </row>
    <row r="51" spans="1:90" x14ac:dyDescent="0.35">
      <c r="A51" s="59" t="s">
        <v>81</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N51" s="1">
        <f>N50*WACC!O$13</f>
        <v>893741.45149655908</v>
      </c>
      <c r="O51" s="1">
        <f>O50*WACC!P$13</f>
        <v>1217175.4518295983</v>
      </c>
      <c r="Q51" s="1">
        <f>Q50*WACC!C13</f>
        <v>12237.488039094196</v>
      </c>
      <c r="R51" s="1">
        <f>R50*WACC!D13</f>
        <v>20827.902099559698</v>
      </c>
      <c r="S51" s="1">
        <f>S50*WACC!E13</f>
        <v>14732.097664299334</v>
      </c>
      <c r="T51" s="1">
        <f>T50*WACC!F13</f>
        <v>7734.4751794036611</v>
      </c>
      <c r="U51" s="1">
        <f>U50*WACC!G13</f>
        <v>22570.570050736635</v>
      </c>
      <c r="V51" s="1">
        <f>V50*WACC!H13</f>
        <v>18181.997417399958</v>
      </c>
      <c r="W51" s="1">
        <f>W50*WACC!I13</f>
        <v>4687.5905349977793</v>
      </c>
      <c r="X51" s="1">
        <f>X50*WACC!J13</f>
        <v>27223.942743779524</v>
      </c>
      <c r="Y51" s="1">
        <f>Y50*WACC!K13</f>
        <v>10684.377184563333</v>
      </c>
      <c r="Z51" s="1">
        <f>Z50*WACC!L13</f>
        <v>8945.3169926532737</v>
      </c>
      <c r="AA51" s="1">
        <f>AA50*WACC!M13</f>
        <v>31252.592805218679</v>
      </c>
      <c r="AB51" s="1">
        <f>AB50*WACC!N$13</f>
        <v>29246.069548385713</v>
      </c>
      <c r="AC51" s="1">
        <f>AC50*WACC!O$13</f>
        <v>17670.313055344712</v>
      </c>
      <c r="AD51" s="1">
        <f>AD50*WACC!P$13</f>
        <v>23346.809820681836</v>
      </c>
      <c r="AF51" s="1">
        <f>AF50*WACC!C13</f>
        <v>414808.64474627853</v>
      </c>
      <c r="AG51" s="1">
        <f>AG50*WACC!D13</f>
        <v>568962.63818329095</v>
      </c>
      <c r="AH51" s="1">
        <f>AH50*WACC!E13</f>
        <v>371839.42548639001</v>
      </c>
      <c r="AI51" s="1">
        <f>AI50*WACC!F13</f>
        <v>213206.92713528784</v>
      </c>
      <c r="AJ51" s="1">
        <f>AJ50*WACC!G13</f>
        <v>681228.44034072256</v>
      </c>
      <c r="AK51" s="1">
        <f>AK50*WACC!H13</f>
        <v>604028.94113097945</v>
      </c>
      <c r="AL51" s="1">
        <f>AL50*WACC!I13</f>
        <v>166357.81274736719</v>
      </c>
      <c r="AM51" s="1">
        <f>AM50*WACC!J13</f>
        <v>924636.87144403241</v>
      </c>
      <c r="AN51" s="1">
        <f>AN50*WACC!K13</f>
        <v>326813.12879555649</v>
      </c>
      <c r="AO51" s="1">
        <f>AO50*WACC!L13</f>
        <v>262564.10289721494</v>
      </c>
      <c r="AP51" s="1">
        <f>AP50*WACC!M13</f>
        <v>919563.97995609778</v>
      </c>
      <c r="AQ51" s="1">
        <f>AQ50*WACC!N$13</f>
        <v>856490.74294669647</v>
      </c>
      <c r="AR51" s="1">
        <f>AR50*WACC!O$13</f>
        <v>499248.63131886674</v>
      </c>
      <c r="AS51" s="1">
        <f>AS50*WACC!P$13</f>
        <v>650031.29058138607</v>
      </c>
      <c r="AU51" s="1">
        <f>AU50*WACC!C13</f>
        <v>13590.549612522576</v>
      </c>
      <c r="AV51" s="1">
        <f>AV50*WACC!D13</f>
        <v>20136.407530341196</v>
      </c>
      <c r="AW51" s="1">
        <f>AW50*WACC!E13</f>
        <v>13568.003895210277</v>
      </c>
      <c r="AX51" s="1">
        <f>AX50*WACC!F13</f>
        <v>7203.8323599248806</v>
      </c>
      <c r="AY51" s="1">
        <f>AY50*WACC!G13</f>
        <v>21481.154162014147</v>
      </c>
      <c r="AZ51" s="1">
        <f>AZ50*WACC!H13</f>
        <v>18157.854857586255</v>
      </c>
      <c r="BA51" s="1">
        <f>BA50*WACC!I13</f>
        <v>4876.5566188868688</v>
      </c>
      <c r="BB51" s="1">
        <f>BB50*WACC!J13</f>
        <v>26521.260240839925</v>
      </c>
      <c r="BC51" s="1">
        <f>BC50*WACC!K13</f>
        <v>9302.5066970674652</v>
      </c>
      <c r="BD51" s="1">
        <f>BD50*WACC!L13</f>
        <v>7401.0628924507009</v>
      </c>
      <c r="BE51" s="1">
        <f>BE50*WACC!M13</f>
        <v>25304.942026083183</v>
      </c>
      <c r="BF51" s="1">
        <f>BF50*WACC!N$13</f>
        <v>23205.866031482088</v>
      </c>
      <c r="BG51" s="1">
        <f>BG50*WACC!O$13</f>
        <v>12884.741719642947</v>
      </c>
      <c r="BH51" s="1">
        <f>BH50*WACC!P$13</f>
        <v>16021.966515394364</v>
      </c>
      <c r="BJ51" s="1">
        <f>BJ50*WACC!C13</f>
        <v>332395.90670006076</v>
      </c>
      <c r="BK51" s="1">
        <f>BK50*WACC!D13</f>
        <v>459095.87962211837</v>
      </c>
      <c r="BL51" s="1">
        <f>BL50*WACC!E13</f>
        <v>298735.65525049402</v>
      </c>
      <c r="BM51" s="1">
        <f>BM50*WACC!F13</f>
        <v>157149.28698684182</v>
      </c>
      <c r="BN51" s="1">
        <f>BN50*WACC!G13</f>
        <v>494643.04158620333</v>
      </c>
      <c r="BO51" s="1">
        <f>BO50*WACC!H13</f>
        <v>436241.26501697814</v>
      </c>
      <c r="BP51" s="1">
        <f>BP50*WACC!I13</f>
        <v>121386.8314139584</v>
      </c>
      <c r="BQ51" s="1">
        <f>BQ50*WACC!J13</f>
        <v>681353.85782619147</v>
      </c>
      <c r="BR51" s="1">
        <f>BR50*WACC!K13</f>
        <v>243943.78628799022</v>
      </c>
      <c r="BS51" s="1">
        <f>BS50*WACC!L13</f>
        <v>200267.85817190981</v>
      </c>
      <c r="BT51" s="1">
        <f>BT50*WACC!M13</f>
        <v>704948.76839673053</v>
      </c>
      <c r="BU51" s="1">
        <f>BU50*WACC!N$13</f>
        <v>677882.49694327544</v>
      </c>
      <c r="BV51" s="1">
        <f>BV50*WACC!O$13</f>
        <v>381165.47765159491</v>
      </c>
      <c r="BW51" s="1">
        <f>BW50*WACC!P$13</f>
        <v>498805.08936236112</v>
      </c>
      <c r="BY51" s="1">
        <f>BY50*WACC!C13</f>
        <v>165934.61582081614</v>
      </c>
      <c r="BZ51" s="1">
        <f>BZ50*WACC!D13</f>
        <v>248536.44016484509</v>
      </c>
      <c r="CA51" s="38">
        <f>CA50*WACC!E13</f>
        <v>159032.03546741174</v>
      </c>
      <c r="CB51" s="1">
        <f>CB50*WACC!F13</f>
        <v>81081.116325787734</v>
      </c>
      <c r="CC51" s="1">
        <f>CC50*WACC!G13</f>
        <v>269585.17293411703</v>
      </c>
      <c r="CD51" s="1">
        <f>CD50*WACC!H13</f>
        <v>238783.84894775692</v>
      </c>
      <c r="CE51" s="1">
        <f>CE50*WACC!I13</f>
        <v>65329.773389552189</v>
      </c>
      <c r="CF51" s="1">
        <f>CF50*WACC!J13</f>
        <v>347993.88111599162</v>
      </c>
      <c r="CG51" s="1">
        <f>CG50*WACC!K13</f>
        <v>122176.99601144202</v>
      </c>
      <c r="CH51" s="1">
        <f>CH50*WACC!L13</f>
        <v>104354.08513922343</v>
      </c>
      <c r="CI51" s="1">
        <f>CI50*WACC!M13</f>
        <v>345617.0325584099</v>
      </c>
      <c r="CJ51" s="1">
        <f>CJ50*WACC!N$13</f>
        <v>333305.51135446475</v>
      </c>
      <c r="CK51" s="1">
        <f>CK50*WACC!O$13</f>
        <v>188159.69650792298</v>
      </c>
      <c r="CL51" s="1">
        <f>CL50*WACC!P$13</f>
        <v>286425.50579752325</v>
      </c>
    </row>
    <row r="52" spans="1:90" x14ac:dyDescent="0.35">
      <c r="A52" s="59" t="s">
        <v>82</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N52" s="1">
        <f>(N29+N30+N43-N34-N46)*WACC!O12/(1-(1-WACC!O$13)*WACC!O$12)</f>
        <v>2234353.6287413961</v>
      </c>
      <c r="O52" s="1">
        <f>(O29+O30+O43-O34-O46)*WACC!P12/(1-(1-WACC!P$13)*WACC!P$12)</f>
        <v>3042938.629573999</v>
      </c>
      <c r="Q52" s="1">
        <f>(Q29+Q30+Q43-Q34-Q46)*WACC!C12/(1-(1-WACC!C13)*WACC!C12)</f>
        <v>30593.720097735491</v>
      </c>
      <c r="R52" s="1">
        <f>(R29+R30+R43-R34-R46)*WACC!D12/(1-(1-WACC!D13)*WACC!D12)</f>
        <v>52069.755248899324</v>
      </c>
      <c r="S52" s="1">
        <f>(S29+S30+S43-S34-S46)*WACC!E12/(1-(1-WACC!E13)*WACC!E12)</f>
        <v>36830.244160748283</v>
      </c>
      <c r="T52" s="1">
        <f>(T29+T30+T43-T34-T46)*WACC!F12/(1-(1-WACC!F13)*WACC!F12)</f>
        <v>19336.187948509123</v>
      </c>
      <c r="U52" s="1">
        <f>(U29+U30+U43-U34-U46)*WACC!G12/(1-(1-WACC!G13)*WACC!G12)</f>
        <v>56426.425126841525</v>
      </c>
      <c r="V52" s="1">
        <f>(V29+V30+V43-V34-V46)*WACC!H12/(1-(1-WACC!H13)*WACC!H12)</f>
        <v>45454.993543499964</v>
      </c>
      <c r="W52" s="1">
        <f>(W29+W30+W43-W34-W46)*WACC!I12/(1-(1-WACC!I13)*WACC!I12)</f>
        <v>11718.976337494438</v>
      </c>
      <c r="X52" s="1">
        <f>(X29+X30+X43-X34-X46)*WACC!J12/(1-(1-WACC!J13)*WACC!J12)</f>
        <v>68059.856859448832</v>
      </c>
      <c r="Y52" s="1">
        <f>(Y29+Y30+Y43-Y34-Y46)*WACC!K12/(1-(1-WACC!K13)*WACC!K12)</f>
        <v>26710.942961408426</v>
      </c>
      <c r="Z52" s="1">
        <f>(Z29+Z30+Z43-Z34-Z46)*WACC!L12/(1-(1-WACC!L13)*WACC!L12)</f>
        <v>22363.292481633212</v>
      </c>
      <c r="AA52" s="1">
        <f>(AA29+AA30+AA43-AA34-AA46)*WACC!M12/(1-(1-WACC!M13)*WACC!M12)</f>
        <v>78131.482013046669</v>
      </c>
      <c r="AB52" s="1">
        <f>(AB29+AB30+AB43-AB34-AB46)*WACC!N$12/(1-(1-WACC!N$13)*WACC!N$12)</f>
        <v>73115.173870964209</v>
      </c>
      <c r="AC52" s="1">
        <f>(AC29+AC30+AC43-AC34-AC46)*WACC!O$12/(1-(1-WACC!O$13)*WACC!O$12)</f>
        <v>44175.782638361779</v>
      </c>
      <c r="AD52" s="1">
        <f>(AD29+AD30+AD43-AD34-AD46)*WACC!P$12/(1-(1-WACC!P$13)*WACC!P$12)</f>
        <v>58367.024551704591</v>
      </c>
      <c r="AF52" s="1">
        <f>(AF29+AF30+AF43-AF34-AF46)*WACC!C12/(1-(1-WACC!C13)*WACC!C12)</f>
        <v>1037021.611865696</v>
      </c>
      <c r="AG52" s="1">
        <f>(AG29+AG30+AG43-AG34-AG46)*WACC!D12/(1-(1-WACC!D13)*WACC!D12)</f>
        <v>1422406.5954582286</v>
      </c>
      <c r="AH52" s="1">
        <f>(AH29+AH30+AH43-AH34-AH46)*WACC!E12/(1-(1-WACC!E13)*WACC!E12)</f>
        <v>929598.56371597317</v>
      </c>
      <c r="AI52" s="1">
        <f>(AI29+AI30+AI43-AI34-AI46)*WACC!F12/(1-(1-WACC!F13)*WACC!F12)</f>
        <v>533017.31783822179</v>
      </c>
      <c r="AJ52" s="1">
        <f>(AJ29+AJ30+AJ43-AJ34-AJ46)*WACC!G12/(1-(1-WACC!G13)*WACC!G12)</f>
        <v>1703071.1008518089</v>
      </c>
      <c r="AK52" s="1">
        <f>(AK29+AK30+AK43-AK34-AK46)*WACC!H12/(1-(1-WACC!H13)*WACC!H12)</f>
        <v>1510072.3528274479</v>
      </c>
      <c r="AL52" s="1">
        <f>(AL29+AL30+AL43-AL34-AL46)*WACC!I12/(1-(1-WACC!I13)*WACC!I12)</f>
        <v>415894.53186841955</v>
      </c>
      <c r="AM52" s="1">
        <f>(AM29+AM30+AM43-AM34-AM46)*WACC!J12/(1-(1-WACC!J13)*WACC!J12)</f>
        <v>2311592.1786100813</v>
      </c>
      <c r="AN52" s="1">
        <f>(AN29+AN30+AN43-AN34-AN46)*WACC!K12/(1-(1-WACC!K13)*WACC!K12)</f>
        <v>817032.82198889228</v>
      </c>
      <c r="AO52" s="1">
        <f>(AO29+AO30+AO43-AO34-AO46)*WACC!L12/(1-(1-WACC!L13)*WACC!L12)</f>
        <v>656410.25724303618</v>
      </c>
      <c r="AP52" s="1">
        <f>(AP29+AP30+AP43-AP34-AP46)*WACC!M12/(1-(1-WACC!M13)*WACC!M12)</f>
        <v>2298909.9498902457</v>
      </c>
      <c r="AQ52" s="1">
        <f>(AQ29+AQ30+AQ43-AQ34-AQ46)*WACC!N$12/(1-(1-WACC!N$13)*WACC!N$12)</f>
        <v>2141226.8573667421</v>
      </c>
      <c r="AR52" s="1">
        <f>(AR29+AR30+AR43-AR34-AR46)*WACC!O$12/(1-(1-WACC!O$13)*WACC!O$12)</f>
        <v>1248121.5782971666</v>
      </c>
      <c r="AS52" s="1">
        <f>(AS29+AS30+AS43-AS34-AS46)*WACC!P$12/(1-(1-WACC!P$13)*WACC!P$12)</f>
        <v>1625078.2264534652</v>
      </c>
      <c r="AU52" s="38">
        <f>(AU29+AU30+AU43-AU34-AU46)*WACC!C12/(1-(1-WACC!C13)*WACC!C12)</f>
        <v>33976.374031306434</v>
      </c>
      <c r="AV52" s="38">
        <f>(AV29+AV30+AV43-AV34-AV46)*WACC!D12/(1-(1-WACC!D13)*WACC!D12)</f>
        <v>50341.018825853011</v>
      </c>
      <c r="AW52" s="38">
        <f>(AW29+AW30+AW43-AW34-AW46)*WACC!E12/(1-(1-WACC!E13)*WACC!E12)</f>
        <v>33920.009738025699</v>
      </c>
      <c r="AX52" s="38">
        <f>(AX29+AX30+AX43-AX34-AX46)*WACC!F12/(1-(1-WACC!F13)*WACC!F12)</f>
        <v>18009.580899812183</v>
      </c>
      <c r="AY52" s="38">
        <f>(AY29+AY30+AY43-AY34-AY46)*WACC!G12/(1-(1-WACC!G13)*WACC!G12)</f>
        <v>53702.885405035318</v>
      </c>
      <c r="AZ52" s="38">
        <f>(AZ29+AZ30+AZ43-AZ34-AZ46)*WACC!H12/(1-(1-WACC!H13)*WACC!H12)</f>
        <v>45394.63714396568</v>
      </c>
      <c r="BA52" s="38">
        <f>(BA29+BA30+BA43-BA34-BA46)*WACC!I12/(1-(1-WACC!I13)*WACC!I12)</f>
        <v>12191.391547217187</v>
      </c>
      <c r="BB52" s="38">
        <f>(BB29+BB30+BB43-BB34-BB46)*WACC!J12/(1-(1-WACC!J13)*WACC!J12)</f>
        <v>66303.150602099777</v>
      </c>
      <c r="BC52" s="38">
        <f>(BC29+BC30+BC43-BC34-BC46)*WACC!K12/(1-(1-WACC!K13)*WACC!K12)</f>
        <v>23256.266742668628</v>
      </c>
      <c r="BD52" s="38">
        <f>(BD29+BD30+BD43-BD34-BD46)*WACC!L12/(1-(1-WACC!L13)*WACC!L12)</f>
        <v>18502.657231126701</v>
      </c>
      <c r="BE52" s="38">
        <f>(BE29+BE30+BE43-BE34-BE46)*WACC!M12/(1-(1-WACC!M13)*WACC!M12)</f>
        <v>63262.355065207936</v>
      </c>
      <c r="BF52" s="1">
        <f>(BF29+BF30+BF43-BF34-BF46)*WACC!N$12/(1-(1-WACC!N$13)*WACC!N$12)</f>
        <v>58014.665078705249</v>
      </c>
      <c r="BG52" s="1">
        <f>(BG29+BG30+BG43-BG34-BG46)*WACC!O$12/(1-(1-WACC!O$13)*WACC!O$12)</f>
        <v>32211.854299107439</v>
      </c>
      <c r="BH52" s="1">
        <f>(BH29+BH30+BH43-BH34-BH46)*WACC!P$12/(1-(1-WACC!P$13)*WACC!P$12)</f>
        <v>40054.916288485889</v>
      </c>
      <c r="BJ52" s="38">
        <f>(BJ29+BJ30+BJ43-BJ34-BJ46)*WACC!C12/(1-(1-WACC!C13)*WACC!C12)</f>
        <v>830989.76675015246</v>
      </c>
      <c r="BK52" s="38">
        <f>(BK29+BK30+BK43-BK34-BK46)*WACC!D12/(1-(1-WACC!D13)*WACC!D12)</f>
        <v>1147739.6990552966</v>
      </c>
      <c r="BL52" s="38">
        <f>(BL29+BL30+BL43-BL34-BL46)*WACC!E12/(1-(1-WACC!E13)*WACC!E12)</f>
        <v>746839.13812623464</v>
      </c>
      <c r="BM52" s="38">
        <f>(BM29+BM30+BM43-BM34-BM46)*WACC!F12/(1-(1-WACC!F13)*WACC!F12)</f>
        <v>392873.2174671067</v>
      </c>
      <c r="BN52" s="38">
        <f>(BN29+BN30+BN43-BN34-BN46)*WACC!G12/(1-(1-WACC!G13)*WACC!G12)</f>
        <v>1236607.6039655071</v>
      </c>
      <c r="BO52" s="38">
        <f>(BO29+BO30+BO43-BO34-BO46)*WACC!H12/(1-(1-WACC!H13)*WACC!H12)</f>
        <v>1090603.1625424454</v>
      </c>
      <c r="BP52" s="38">
        <f>(BP29+BP30+BP43-BP34-BP46)*WACC!I12/(1-(1-WACC!I13)*WACC!I12)</f>
        <v>303467.07853489538</v>
      </c>
      <c r="BQ52" s="38">
        <f>(BQ29+BQ30+BQ43-BQ34-BQ46)*WACC!J12/(1-(1-WACC!J13)*WACC!J12)</f>
        <v>1703384.6445654775</v>
      </c>
      <c r="BR52" s="38">
        <f>(BR29+BR30+BR43-BR34-BR46)*WACC!K12/(1-(1-WACC!K13)*WACC!K12)</f>
        <v>609859.46571997658</v>
      </c>
      <c r="BS52" s="38">
        <f>(BS29+BS30+BS43-BS34-BS46)*WACC!L12/(1-(1-WACC!L13)*WACC!L12)</f>
        <v>500669.64542977436</v>
      </c>
      <c r="BT52" s="38">
        <f>(BT29+BT30+BT43-BT34-BT46)*WACC!M12/(1-(1-WACC!M13)*WACC!M12)</f>
        <v>1762371.9209918263</v>
      </c>
      <c r="BU52" s="1">
        <f>(BU29+BU30+BU43-BU34-BU46)*WACC!N$12/(1-(1-WACC!N$13)*WACC!N$12)</f>
        <v>1694706.242358186</v>
      </c>
      <c r="BV52" s="1">
        <f>(BV29+BV30+BV43-BV34-BV46)*WACC!O$12/(1-(1-WACC!O$13)*WACC!O$12)</f>
        <v>952913.69412898913</v>
      </c>
      <c r="BW52" s="1">
        <f>(BW29+BW30+BW43-BW34-BW46)*WACC!P$12/(1-(1-WACC!P$13)*WACC!P$12)</f>
        <v>1247012.7234059016</v>
      </c>
      <c r="BY52" s="38">
        <f>(BY29+BY30+BY43-BY34-BY46)*WACC!C12/(1-(1-WACC!C13)*WACC!C12)</f>
        <v>414836.53955204086</v>
      </c>
      <c r="BZ52" s="38">
        <f>(BZ29+BZ30+BZ43-BZ34-BZ46)*WACC!D12/(1-(1-WACC!D13)*WACC!D12)</f>
        <v>621341.10041211313</v>
      </c>
      <c r="CA52" s="38">
        <f>(CA29+CA30+CA43-CA34-CA46)*WACC!E12/(1-(1-WACC!E13)*WACC!E12)</f>
        <v>397580.08866852958</v>
      </c>
      <c r="CB52" s="38">
        <f>(CB29+CB30+CB43-CB34-CB46)*WACC!F12/(1-(1-WACC!F13)*WACC!F12)</f>
        <v>202702.79081446904</v>
      </c>
      <c r="CC52" s="38">
        <f>(CC29+CC30+CC43-CC34-CC46)*WACC!G12/(1-(1-WACC!G13)*WACC!G12)</f>
        <v>673962.93233529222</v>
      </c>
      <c r="CD52" s="38">
        <f>(CD29+CD30+CD43-CD34-CD46)*WACC!H12/(1-(1-WACC!H13)*WACC!H12)</f>
        <v>596959.62236939149</v>
      </c>
      <c r="CE52" s="38">
        <f>(CE29+CE30+CE43-CE34-CE46)*WACC!I12/(1-(1-WACC!I13)*WACC!I12)</f>
        <v>163324.43347388</v>
      </c>
      <c r="CF52" s="38">
        <f>(CF29+CF30+CF43-CF34-CF46)*WACC!J12/(1-(1-WACC!J13)*WACC!J12)</f>
        <v>869984.70278997836</v>
      </c>
      <c r="CG52" s="38">
        <f>(CG29+CG30+CG43-CG34-CG46)*WACC!K12/(1-(1-WACC!K13)*WACC!K12)</f>
        <v>305442.49002860562</v>
      </c>
      <c r="CH52" s="38">
        <f>(CH29+CH30+CH43-CH34-CH46)*WACC!L12/(1-(1-WACC!L13)*WACC!L12)</f>
        <v>260885.21284805774</v>
      </c>
      <c r="CI52" s="38">
        <f>(CI29+CI30+CI43-CI34-CI46)*WACC!M12/(1-(1-WACC!M13)*WACC!M12)</f>
        <v>864042.58139602374</v>
      </c>
      <c r="CJ52" s="1">
        <f>(CJ29+CJ30+CJ43-CJ34-CJ46)*WACC!N$12/(1-(1-WACC!N$13)*WACC!N$12)</f>
        <v>833263.77838616096</v>
      </c>
      <c r="CK52" s="1">
        <f>(CK29+CK30+CK43-CK34-CK46)*WACC!O$12/(1-(1-WACC!O$13)*WACC!O$12)</f>
        <v>470399.24126980867</v>
      </c>
      <c r="CL52" s="1">
        <f>(CL29+CL30+CL43-CL34-CL46)*WACC!P$12/(1-(1-WACC!P$13)*WACC!P$12)</f>
        <v>716063.76449380966</v>
      </c>
    </row>
    <row r="53" spans="1:90" x14ac:dyDescent="0.35">
      <c r="A53" s="59" t="s">
        <v>83</v>
      </c>
      <c r="B53" s="1">
        <f>B50-B51</f>
        <v>1027387.5970997872</v>
      </c>
      <c r="C53" s="1">
        <f t="shared" ref="C53:N53" si="143">C50-C51</f>
        <v>1462509.072291242</v>
      </c>
      <c r="D53" s="1">
        <f t="shared" si="143"/>
        <v>976031.910112401</v>
      </c>
      <c r="E53" s="1">
        <f t="shared" si="143"/>
        <v>539368.08482917771</v>
      </c>
      <c r="F53" s="1">
        <f t="shared" si="143"/>
        <v>1726539.1670706994</v>
      </c>
      <c r="G53" s="1">
        <f t="shared" si="143"/>
        <v>1530703.8254610989</v>
      </c>
      <c r="H53" s="1">
        <f t="shared" si="143"/>
        <v>420876.82706529374</v>
      </c>
      <c r="I53" s="1">
        <f t="shared" si="143"/>
        <v>2316899.4492587252</v>
      </c>
      <c r="J53" s="1">
        <f t="shared" si="143"/>
        <v>834552.51538298896</v>
      </c>
      <c r="K53" s="1">
        <f t="shared" si="143"/>
        <v>683461.38744189194</v>
      </c>
      <c r="L53" s="1">
        <f t="shared" si="143"/>
        <v>2443836.2120054225</v>
      </c>
      <c r="M53" s="1">
        <f t="shared" si="143"/>
        <v>2332192.1187789752</v>
      </c>
      <c r="N53" s="1">
        <f t="shared" si="143"/>
        <v>1340612.1772448383</v>
      </c>
      <c r="O53" s="1">
        <f t="shared" ref="O53" si="144">O50-O51</f>
        <v>1825763.1777443974</v>
      </c>
      <c r="Q53" s="1">
        <f t="shared" ref="Q53:AC53" si="145">Q50-Q51</f>
        <v>18356.23205864129</v>
      </c>
      <c r="R53" s="1">
        <f t="shared" si="145"/>
        <v>31241.853149339546</v>
      </c>
      <c r="S53" s="1">
        <f t="shared" si="145"/>
        <v>22098.146496449001</v>
      </c>
      <c r="T53" s="1">
        <f t="shared" si="145"/>
        <v>11601.712769105492</v>
      </c>
      <c r="U53" s="1">
        <f t="shared" si="145"/>
        <v>33855.855076104948</v>
      </c>
      <c r="V53" s="1">
        <f t="shared" si="145"/>
        <v>27272.996126099933</v>
      </c>
      <c r="W53" s="1">
        <f t="shared" si="145"/>
        <v>7031.3858024966676</v>
      </c>
      <c r="X53" s="1">
        <f t="shared" si="145"/>
        <v>40835.914115669279</v>
      </c>
      <c r="Y53" s="1">
        <f t="shared" si="145"/>
        <v>16026.565776844998</v>
      </c>
      <c r="Z53" s="1">
        <f t="shared" si="145"/>
        <v>13417.97548897991</v>
      </c>
      <c r="AA53" s="1">
        <f t="shared" si="145"/>
        <v>46878.889207828019</v>
      </c>
      <c r="AB53" s="1">
        <f t="shared" si="145"/>
        <v>43869.104322578569</v>
      </c>
      <c r="AC53" s="1">
        <f t="shared" si="145"/>
        <v>26505.469583017068</v>
      </c>
      <c r="AD53" s="1">
        <f t="shared" ref="AD53" si="146">AD50-AD51</f>
        <v>35020.214731022745</v>
      </c>
      <c r="AF53" s="1">
        <f t="shared" ref="AF53:AR53" si="147">AF50-AF51</f>
        <v>622212.96711941774</v>
      </c>
      <c r="AG53" s="1">
        <f t="shared" si="147"/>
        <v>853443.95727493626</v>
      </c>
      <c r="AH53" s="1">
        <f t="shared" si="147"/>
        <v>557759.1382295849</v>
      </c>
      <c r="AI53" s="1">
        <f t="shared" si="147"/>
        <v>319810.39070293173</v>
      </c>
      <c r="AJ53" s="1">
        <f t="shared" si="147"/>
        <v>1021842.6605110838</v>
      </c>
      <c r="AK53" s="1">
        <f t="shared" si="147"/>
        <v>906043.41169646918</v>
      </c>
      <c r="AL53" s="1">
        <f t="shared" si="147"/>
        <v>249536.71912105073</v>
      </c>
      <c r="AM53" s="1">
        <f t="shared" si="147"/>
        <v>1386955.3071660483</v>
      </c>
      <c r="AN53" s="1">
        <f t="shared" si="147"/>
        <v>490219.69319333462</v>
      </c>
      <c r="AO53" s="1">
        <f t="shared" si="147"/>
        <v>393846.1543458224</v>
      </c>
      <c r="AP53" s="1">
        <f t="shared" si="147"/>
        <v>1379345.9699341464</v>
      </c>
      <c r="AQ53" s="1">
        <f t="shared" si="147"/>
        <v>1284736.1144200447</v>
      </c>
      <c r="AR53" s="1">
        <f t="shared" si="147"/>
        <v>748872.94697830011</v>
      </c>
      <c r="AS53" s="1">
        <f t="shared" ref="AS53" si="148">AS50-AS51</f>
        <v>975046.93587207887</v>
      </c>
      <c r="AU53" s="1">
        <f>AU50-AU51</f>
        <v>20385.824418783865</v>
      </c>
      <c r="AV53" s="1">
        <f t="shared" ref="AV53:BG53" si="149">AV50-AV51</f>
        <v>30204.611295511786</v>
      </c>
      <c r="AW53" s="1">
        <f t="shared" si="149"/>
        <v>20352.005842815415</v>
      </c>
      <c r="AX53" s="1">
        <f t="shared" si="149"/>
        <v>10805.748539887321</v>
      </c>
      <c r="AY53" s="1">
        <f t="shared" si="149"/>
        <v>32221.731243021215</v>
      </c>
      <c r="AZ53" s="1">
        <f t="shared" si="149"/>
        <v>27236.782286379381</v>
      </c>
      <c r="BA53" s="1">
        <f t="shared" si="149"/>
        <v>7314.8349283303032</v>
      </c>
      <c r="BB53" s="1">
        <f t="shared" si="149"/>
        <v>39781.890361259881</v>
      </c>
      <c r="BC53" s="1">
        <f t="shared" si="149"/>
        <v>13953.760045601195</v>
      </c>
      <c r="BD53" s="1">
        <f t="shared" si="149"/>
        <v>11101.594338676052</v>
      </c>
      <c r="BE53" s="1">
        <f t="shared" si="149"/>
        <v>37957.413039124767</v>
      </c>
      <c r="BF53" s="1">
        <f t="shared" si="149"/>
        <v>34808.799047223132</v>
      </c>
      <c r="BG53" s="1">
        <f t="shared" si="149"/>
        <v>19327.112579464418</v>
      </c>
      <c r="BH53" s="1">
        <f t="shared" ref="BH53" si="150">BH50-BH51</f>
        <v>24032.949773091546</v>
      </c>
      <c r="BJ53" s="1">
        <f>BJ50-BJ51</f>
        <v>498593.86005009111</v>
      </c>
      <c r="BK53" s="1">
        <f t="shared" ref="BK53:BV53" si="151">BK50-BK51</f>
        <v>688643.81943317759</v>
      </c>
      <c r="BL53" s="1">
        <f t="shared" si="151"/>
        <v>448103.48287574097</v>
      </c>
      <c r="BM53" s="1">
        <f t="shared" si="151"/>
        <v>235723.93048026273</v>
      </c>
      <c r="BN53" s="1">
        <f t="shared" si="151"/>
        <v>741964.56237930502</v>
      </c>
      <c r="BO53" s="1">
        <f t="shared" si="151"/>
        <v>654361.89752546721</v>
      </c>
      <c r="BP53" s="1">
        <f t="shared" si="151"/>
        <v>182080.24712093757</v>
      </c>
      <c r="BQ53" s="1">
        <f t="shared" si="151"/>
        <v>1022030.7867392872</v>
      </c>
      <c r="BR53" s="1">
        <f t="shared" si="151"/>
        <v>365915.67943198531</v>
      </c>
      <c r="BS53" s="1">
        <f t="shared" si="151"/>
        <v>300401.78725786466</v>
      </c>
      <c r="BT53" s="1">
        <f t="shared" si="151"/>
        <v>1057423.1525950956</v>
      </c>
      <c r="BU53" s="1">
        <f t="shared" si="151"/>
        <v>1016823.7454149132</v>
      </c>
      <c r="BV53" s="1">
        <f t="shared" si="151"/>
        <v>571748.21647739224</v>
      </c>
      <c r="BW53" s="1">
        <f t="shared" ref="BW53" si="152">BW50-BW51</f>
        <v>748207.63404354162</v>
      </c>
      <c r="BY53" s="1">
        <f>BY50-BY51</f>
        <v>248901.9237312242</v>
      </c>
      <c r="BZ53" s="1">
        <f t="shared" ref="BZ53:CK53" si="153">BZ50-BZ51</f>
        <v>372804.66024726757</v>
      </c>
      <c r="CA53" s="38">
        <f t="shared" si="153"/>
        <v>238548.05320111755</v>
      </c>
      <c r="CB53" s="1">
        <f t="shared" si="153"/>
        <v>121621.67448868157</v>
      </c>
      <c r="CC53" s="1">
        <f t="shared" si="153"/>
        <v>404377.75940117554</v>
      </c>
      <c r="CD53" s="1">
        <f t="shared" si="153"/>
        <v>358175.77342163539</v>
      </c>
      <c r="CE53" s="1">
        <f t="shared" si="153"/>
        <v>97994.660084328265</v>
      </c>
      <c r="CF53" s="1">
        <f t="shared" si="153"/>
        <v>521990.82167398743</v>
      </c>
      <c r="CG53" s="1">
        <f t="shared" si="153"/>
        <v>183265.494017163</v>
      </c>
      <c r="CH53" s="1">
        <f t="shared" si="153"/>
        <v>156531.12770883515</v>
      </c>
      <c r="CI53" s="1">
        <f t="shared" si="153"/>
        <v>518425.54883761477</v>
      </c>
      <c r="CJ53" s="1">
        <f t="shared" si="153"/>
        <v>499958.26703169703</v>
      </c>
      <c r="CK53" s="1">
        <f t="shared" si="153"/>
        <v>282239.54476188449</v>
      </c>
      <c r="CL53" s="1">
        <f t="shared" ref="CL53" si="154">CL50-CL51</f>
        <v>429638.25869628479</v>
      </c>
    </row>
    <row r="54" spans="1:90" x14ac:dyDescent="0.35">
      <c r="A54" s="59"/>
      <c r="B54" s="1"/>
      <c r="C54" s="1"/>
      <c r="D54" s="1"/>
      <c r="E54" s="1"/>
      <c r="F54" s="1"/>
      <c r="G54" s="1"/>
      <c r="H54" s="1"/>
      <c r="I54" s="1"/>
      <c r="J54" s="1"/>
      <c r="K54" s="1"/>
      <c r="L54" s="1"/>
      <c r="Q54" s="1"/>
      <c r="R54" s="1"/>
      <c r="S54" s="1"/>
      <c r="T54" s="1"/>
      <c r="U54" s="1"/>
      <c r="V54" s="1"/>
      <c r="W54" s="1"/>
      <c r="X54" s="1"/>
      <c r="Y54" s="1"/>
      <c r="Z54" s="1"/>
      <c r="AA54" s="1"/>
      <c r="AB54" s="1"/>
      <c r="AC54" s="1"/>
      <c r="AD54" s="1"/>
      <c r="AF54" s="1"/>
      <c r="AG54" s="1"/>
      <c r="AH54" s="1"/>
      <c r="AI54" s="1"/>
      <c r="AJ54" s="1"/>
      <c r="AK54" s="1"/>
      <c r="AL54" s="1"/>
      <c r="AM54" s="1"/>
      <c r="AN54" s="1"/>
      <c r="AO54" s="1"/>
      <c r="AP54" s="1"/>
      <c r="AU54" s="1"/>
      <c r="AV54" s="1"/>
      <c r="AW54" s="1"/>
      <c r="AX54" s="1"/>
      <c r="AY54" s="1"/>
      <c r="AZ54" s="1"/>
      <c r="BA54" s="1"/>
      <c r="BB54" s="1"/>
      <c r="BC54" s="1"/>
      <c r="BD54" s="1"/>
      <c r="BE54" s="1"/>
      <c r="BJ54" s="1"/>
      <c r="BK54" s="1"/>
      <c r="BL54" s="1"/>
      <c r="BM54" s="1"/>
      <c r="BN54" s="1"/>
      <c r="BO54" s="1"/>
      <c r="BP54" s="1"/>
      <c r="BQ54" s="1"/>
      <c r="BR54" s="1"/>
      <c r="BS54" s="1"/>
      <c r="BT54" s="1"/>
      <c r="BY54" s="1"/>
      <c r="BZ54" s="1"/>
      <c r="CA54" s="38"/>
      <c r="CB54" s="1"/>
      <c r="CC54" s="1"/>
      <c r="CD54" s="1"/>
      <c r="CE54" s="1"/>
      <c r="CF54" s="1"/>
      <c r="CG54" s="1"/>
      <c r="CH54" s="1"/>
      <c r="CI54" s="1"/>
    </row>
    <row r="55" spans="1:90" s="58" customFormat="1" x14ac:dyDescent="0.35">
      <c r="A55" s="60" t="s">
        <v>84</v>
      </c>
      <c r="B55" s="41">
        <f>B33-B34+B53</f>
        <v>33462180.441931996</v>
      </c>
      <c r="C55" s="41">
        <f t="shared" ref="C55:N55" si="155">C33-C34+C53</f>
        <v>38353561.17108494</v>
      </c>
      <c r="D55" s="41">
        <f t="shared" si="155"/>
        <v>39170048.809817381</v>
      </c>
      <c r="E55" s="41">
        <f t="shared" si="155"/>
        <v>43790937.803814456</v>
      </c>
      <c r="F55" s="41">
        <f t="shared" si="155"/>
        <v>54249121.228730321</v>
      </c>
      <c r="G55" s="41">
        <f t="shared" si="155"/>
        <v>60601703.961751327</v>
      </c>
      <c r="H55" s="41">
        <f t="shared" si="155"/>
        <v>59333989.955363065</v>
      </c>
      <c r="I55" s="41">
        <f t="shared" si="155"/>
        <v>67665581.104219928</v>
      </c>
      <c r="J55" s="41">
        <f t="shared" si="155"/>
        <v>56447629.102591097</v>
      </c>
      <c r="K55" s="41">
        <f t="shared" si="155"/>
        <v>57869436.10806255</v>
      </c>
      <c r="L55" s="41">
        <f t="shared" si="155"/>
        <v>66287164.709816143</v>
      </c>
      <c r="M55" s="41">
        <f t="shared" si="155"/>
        <v>67669043.93435362</v>
      </c>
      <c r="N55" s="41">
        <f t="shared" si="155"/>
        <v>63744168.275471121</v>
      </c>
      <c r="O55" s="41">
        <f t="shared" ref="O55" si="156">O33-O34+O53</f>
        <v>68284376.503685996</v>
      </c>
      <c r="P55" s="40"/>
      <c r="Q55" s="41">
        <f t="shared" ref="Q55:AC55" si="157">Q33-Q34+Q53</f>
        <v>514433.35700190486</v>
      </c>
      <c r="R55" s="41">
        <f t="shared" si="157"/>
        <v>693138.30559747573</v>
      </c>
      <c r="S55" s="41">
        <f t="shared" si="157"/>
        <v>735695.38847283483</v>
      </c>
      <c r="T55" s="41">
        <f t="shared" si="157"/>
        <v>787425.54882645607</v>
      </c>
      <c r="U55" s="41">
        <f t="shared" si="157"/>
        <v>914080.67222415889</v>
      </c>
      <c r="V55" s="41">
        <f t="shared" si="157"/>
        <v>938381.41266855178</v>
      </c>
      <c r="W55" s="41">
        <f t="shared" si="157"/>
        <v>851450.18379433057</v>
      </c>
      <c r="X55" s="41">
        <f t="shared" si="157"/>
        <v>1023940.2695057971</v>
      </c>
      <c r="Y55" s="41">
        <f t="shared" si="157"/>
        <v>875254.55239550513</v>
      </c>
      <c r="Z55" s="41">
        <f t="shared" si="157"/>
        <v>902814.48081361724</v>
      </c>
      <c r="AA55" s="41">
        <f t="shared" si="157"/>
        <v>1028091.839542478</v>
      </c>
      <c r="AB55" s="41">
        <f t="shared" si="157"/>
        <v>1039015.7350956297</v>
      </c>
      <c r="AC55" s="41">
        <f t="shared" si="157"/>
        <v>987381.98148662748</v>
      </c>
      <c r="AD55" s="41">
        <f t="shared" ref="AD55" si="158">AD33-AD34+AD53</f>
        <v>1033570.9383078262</v>
      </c>
      <c r="AE55" s="40"/>
      <c r="AF55" s="41">
        <f t="shared" ref="AF55:AR55" si="159">AF33-AF34+AF53</f>
        <v>15967351.191735094</v>
      </c>
      <c r="AG55" s="41">
        <f t="shared" si="159"/>
        <v>17818967.779060602</v>
      </c>
      <c r="AH55" s="41">
        <f t="shared" si="159"/>
        <v>17527275.319315635</v>
      </c>
      <c r="AI55" s="41">
        <f t="shared" si="159"/>
        <v>20321927.327153593</v>
      </c>
      <c r="AJ55" s="41">
        <f t="shared" si="159"/>
        <v>25805030.932288747</v>
      </c>
      <c r="AK55" s="41">
        <f t="shared" si="159"/>
        <v>28912930.656703595</v>
      </c>
      <c r="AL55" s="41">
        <f t="shared" si="159"/>
        <v>27516424.938303996</v>
      </c>
      <c r="AM55" s="41">
        <f t="shared" si="159"/>
        <v>32034052.672983751</v>
      </c>
      <c r="AN55" s="41">
        <f t="shared" si="159"/>
        <v>24339289.685507867</v>
      </c>
      <c r="AO55" s="41">
        <f t="shared" si="159"/>
        <v>24098894.771402065</v>
      </c>
      <c r="AP55" s="41">
        <f t="shared" si="159"/>
        <v>27688835.71054294</v>
      </c>
      <c r="AQ55" s="41">
        <f t="shared" si="159"/>
        <v>27890135.079964183</v>
      </c>
      <c r="AR55" s="41">
        <f t="shared" si="159"/>
        <v>25143127.072814744</v>
      </c>
      <c r="AS55" s="41">
        <f t="shared" ref="AS55" si="160">AS33-AS34+AS53</f>
        <v>26268743.188390724</v>
      </c>
      <c r="AT55" s="40"/>
      <c r="AU55" s="41">
        <f t="shared" ref="AU55:BG55" si="161">AU33-AU34+AU53</f>
        <v>522165.68918670784</v>
      </c>
      <c r="AV55" s="41">
        <f t="shared" si="161"/>
        <v>625612.68450706068</v>
      </c>
      <c r="AW55" s="41">
        <f t="shared" si="161"/>
        <v>632517.59468479874</v>
      </c>
      <c r="AX55" s="41">
        <f t="shared" si="161"/>
        <v>684037.54451408249</v>
      </c>
      <c r="AY55" s="41">
        <f t="shared" si="161"/>
        <v>815254.4805925159</v>
      </c>
      <c r="AZ55" s="41">
        <f t="shared" si="161"/>
        <v>873890.61204173102</v>
      </c>
      <c r="BA55" s="41">
        <f t="shared" si="161"/>
        <v>813248.27068013977</v>
      </c>
      <c r="BB55" s="41">
        <f t="shared" si="161"/>
        <v>927363.96445140801</v>
      </c>
      <c r="BC55" s="41">
        <f t="shared" si="161"/>
        <v>702218.06341859361</v>
      </c>
      <c r="BD55" s="41">
        <f t="shared" si="161"/>
        <v>689908.1735254348</v>
      </c>
      <c r="BE55" s="41">
        <f t="shared" si="161"/>
        <v>775157.07081542374</v>
      </c>
      <c r="BF55" s="41">
        <f t="shared" si="161"/>
        <v>773121.62513669021</v>
      </c>
      <c r="BG55" s="41">
        <f t="shared" si="161"/>
        <v>688628.25344214879</v>
      </c>
      <c r="BH55" s="41">
        <f t="shared" ref="BH55" si="162">BH33-BH34+BH53</f>
        <v>695274.2117350027</v>
      </c>
      <c r="BI55" s="40"/>
      <c r="BJ55" s="41">
        <f t="shared" ref="BJ55:BV55" si="163">BJ33-BJ34+BJ53</f>
        <v>15270864.98356615</v>
      </c>
      <c r="BK55" s="41">
        <f t="shared" si="163"/>
        <v>17074062.969129439</v>
      </c>
      <c r="BL55" s="41">
        <f t="shared" si="163"/>
        <v>16985740.06089377</v>
      </c>
      <c r="BM55" s="41">
        <f t="shared" si="163"/>
        <v>18213059.854425009</v>
      </c>
      <c r="BN55" s="41">
        <f t="shared" si="163"/>
        <v>22320596.301114887</v>
      </c>
      <c r="BO55" s="41">
        <f t="shared" si="163"/>
        <v>24802480.003473137</v>
      </c>
      <c r="BP55" s="41">
        <f t="shared" si="163"/>
        <v>24361969.371370725</v>
      </c>
      <c r="BQ55" s="41">
        <f t="shared" si="163"/>
        <v>28283129.627497394</v>
      </c>
      <c r="BR55" s="41">
        <f t="shared" si="163"/>
        <v>23094871.042541679</v>
      </c>
      <c r="BS55" s="41">
        <f t="shared" si="163"/>
        <v>23613780.640337259</v>
      </c>
      <c r="BT55" s="41">
        <f t="shared" si="163"/>
        <v>26804875.342141852</v>
      </c>
      <c r="BU55" s="41">
        <f t="shared" si="163"/>
        <v>27487448.949626736</v>
      </c>
      <c r="BV55" s="41">
        <f t="shared" si="163"/>
        <v>25452219.435368806</v>
      </c>
      <c r="BW55" s="41">
        <f t="shared" ref="BW55" si="164">BW33-BW34+BW53</f>
        <v>26812646.924292751</v>
      </c>
      <c r="BX55" s="40"/>
      <c r="BY55" s="41">
        <f t="shared" ref="BY55:CK55" si="165">BY33-BY34+BY53</f>
        <v>21541046.046499342</v>
      </c>
      <c r="BZ55" s="41">
        <f t="shared" si="165"/>
        <v>27672179.601925157</v>
      </c>
      <c r="CA55" s="41">
        <f t="shared" si="165"/>
        <v>26039263.973903775</v>
      </c>
      <c r="CB55" s="41">
        <f t="shared" si="165"/>
        <v>17567225.630786013</v>
      </c>
      <c r="CC55" s="41">
        <f t="shared" si="165"/>
        <v>23937413.426905338</v>
      </c>
      <c r="CD55" s="41">
        <f t="shared" si="165"/>
        <v>29005119.693130951</v>
      </c>
      <c r="CE55" s="41">
        <f t="shared" si="165"/>
        <v>30370150.215950176</v>
      </c>
      <c r="CF55" s="41">
        <f t="shared" si="165"/>
        <v>30480162.204932049</v>
      </c>
      <c r="CG55" s="41">
        <f t="shared" si="165"/>
        <v>28289585.49480436</v>
      </c>
      <c r="CH55" s="41">
        <f t="shared" si="165"/>
        <v>30432355.730091762</v>
      </c>
      <c r="CI55" s="41">
        <f t="shared" si="165"/>
        <v>30645475.414321553</v>
      </c>
      <c r="CJ55" s="41">
        <f t="shared" si="165"/>
        <v>26818381.480044778</v>
      </c>
      <c r="CK55" s="41">
        <f t="shared" si="165"/>
        <v>13984424.138123125</v>
      </c>
      <c r="CL55" s="41">
        <f t="shared" ref="CL55" si="166">CL33-CL34+CL53</f>
        <v>33604664.509882554</v>
      </c>
    </row>
    <row r="57" spans="1:90" x14ac:dyDescent="0.35">
      <c r="CA57" s="55"/>
    </row>
    <row r="58" spans="1:90" x14ac:dyDescent="0.35">
      <c r="CA58" s="55"/>
    </row>
    <row r="59" spans="1:90" x14ac:dyDescent="0.35">
      <c r="CA59" s="55"/>
    </row>
    <row r="60" spans="1:90" x14ac:dyDescent="0.35">
      <c r="CA60" s="55"/>
    </row>
    <row r="61" spans="1:90" x14ac:dyDescent="0.35">
      <c r="CA61" s="55"/>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sheetPr>
  <dimension ref="A1:EA61"/>
  <sheetViews>
    <sheetView topLeftCell="B1" workbookViewId="0">
      <selection activeCell="C37" sqref="C37"/>
    </sheetView>
  </sheetViews>
  <sheetFormatPr defaultColWidth="9.1796875" defaultRowHeight="14.5" x14ac:dyDescent="0.35"/>
  <cols>
    <col min="1" max="1" width="63" style="55" bestFit="1"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1" width="15.26953125" style="55" bestFit="1" customWidth="1"/>
    <col min="12" max="14" width="14.26953125" style="55" bestFit="1" customWidth="1"/>
    <col min="15" max="15" width="14.26953125" style="55" customWidth="1"/>
    <col min="16" max="16" width="5.1796875" style="55" bestFit="1" customWidth="1"/>
    <col min="17" max="17" width="17.7265625" style="55" customWidth="1"/>
    <col min="18" max="18" width="14.453125" style="55" bestFit="1" customWidth="1"/>
    <col min="19" max="22" width="14" style="55" bestFit="1" customWidth="1"/>
    <col min="23" max="25" width="14.453125" style="55" bestFit="1" customWidth="1"/>
    <col min="26" max="26" width="15" style="55" customWidth="1"/>
    <col min="27" max="27" width="14.453125" style="55" bestFit="1" customWidth="1"/>
    <col min="28" max="29" width="12.54296875" style="55" bestFit="1" customWidth="1"/>
    <col min="30" max="30" width="12.54296875" style="55" customWidth="1"/>
    <col min="31" max="31" width="5.1796875" style="55"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4" width="13.6328125" style="55" bestFit="1" customWidth="1"/>
    <col min="45" max="45" width="13.6328125" style="55" customWidth="1"/>
    <col min="46" max="46" width="7.54296875" style="55" customWidth="1"/>
    <col min="47" max="48" width="12.54296875" style="55" bestFit="1" customWidth="1"/>
    <col min="49" max="57" width="15.7265625" style="55" customWidth="1"/>
    <col min="58" max="59" width="12.54296875" style="55" bestFit="1" customWidth="1"/>
    <col min="60" max="60" width="12.54296875" style="55" customWidth="1"/>
    <col min="61" max="61" width="6.81640625" style="55" customWidth="1"/>
    <col min="62" max="62" width="16.7265625" style="55" bestFit="1" customWidth="1"/>
    <col min="63"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4" width="12.54296875" style="55" bestFit="1" customWidth="1"/>
    <col min="75" max="75" width="12.54296875" style="55" customWidth="1"/>
    <col min="76" max="76" width="6.7265625" style="55" customWidth="1"/>
    <col min="77" max="78" width="14" style="55" bestFit="1" customWidth="1"/>
    <col min="79" max="79" width="14" style="58" bestFit="1" customWidth="1"/>
    <col min="80" max="85" width="14.453125" style="55" bestFit="1" customWidth="1"/>
    <col min="86" max="87" width="15.26953125" style="55" bestFit="1" customWidth="1"/>
    <col min="88" max="89" width="12" style="55" bestFit="1" customWidth="1"/>
    <col min="90" max="90" width="12" style="55" customWidth="1"/>
    <col min="91" max="99" width="11.54296875" style="55" bestFit="1" customWidth="1"/>
    <col min="100" max="100" width="5.1796875" style="55" bestFit="1" customWidth="1"/>
    <col min="101" max="110" width="11.54296875" style="55" bestFit="1" customWidth="1"/>
    <col min="111" max="111" width="14.81640625" style="55" customWidth="1"/>
    <col min="112" max="16384" width="9.1796875" style="55"/>
  </cols>
  <sheetData>
    <row r="1" spans="1:110" x14ac:dyDescent="0.35">
      <c r="A1" s="56" t="s">
        <v>44</v>
      </c>
    </row>
    <row r="2" spans="1:110"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row>
    <row r="3" spans="1:110" x14ac:dyDescent="0.35">
      <c r="A3" s="59" t="s">
        <v>48</v>
      </c>
      <c r="B3" s="1">
        <f t="shared" ref="B3:O3" si="0">SUM(B17,Q17,AF17,AU17,BJ17,BY17)</f>
        <v>1052819059.7203677</v>
      </c>
      <c r="C3" s="1">
        <f t="shared" si="0"/>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2097881729.0640361</v>
      </c>
      <c r="N3" s="1">
        <f t="shared" si="0"/>
        <v>2142817307.7319627</v>
      </c>
      <c r="O3" s="1">
        <f t="shared" si="0"/>
        <v>2177263452</v>
      </c>
      <c r="P3" s="1"/>
      <c r="Q3" s="1"/>
      <c r="R3" s="1"/>
      <c r="S3" s="1"/>
      <c r="T3" s="1"/>
      <c r="U3" s="1"/>
      <c r="V3" s="1"/>
      <c r="W3" s="1"/>
      <c r="X3" s="1"/>
      <c r="Y3" s="1"/>
      <c r="Z3" s="1"/>
      <c r="AA3" s="1"/>
      <c r="AB3" s="1"/>
      <c r="AC3" s="1"/>
      <c r="AD3" s="1"/>
      <c r="AE3" s="1"/>
      <c r="AF3" s="1"/>
      <c r="AG3" s="1"/>
    </row>
    <row r="4" spans="1:110" x14ac:dyDescent="0.35">
      <c r="A4" s="59" t="s">
        <v>45</v>
      </c>
      <c r="B4" s="66">
        <f t="shared" ref="B4:N4" si="1">B17/B$3</f>
        <v>0.39271509332761589</v>
      </c>
      <c r="C4" s="66">
        <f t="shared" si="1"/>
        <v>0.39871402251106158</v>
      </c>
      <c r="D4" s="66">
        <f t="shared" si="1"/>
        <v>0.3993863971999963</v>
      </c>
      <c r="E4" s="66">
        <f t="shared" si="1"/>
        <v>0.41148929480867252</v>
      </c>
      <c r="F4" s="66">
        <f t="shared" si="1"/>
        <v>0.41534388046285325</v>
      </c>
      <c r="G4" s="66">
        <f t="shared" si="1"/>
        <v>0.41436353708074231</v>
      </c>
      <c r="H4" s="66">
        <f t="shared" si="1"/>
        <v>0.40176570010039464</v>
      </c>
      <c r="I4" s="66">
        <f t="shared" si="1"/>
        <v>0.39632674464310969</v>
      </c>
      <c r="J4" s="66">
        <f t="shared" si="1"/>
        <v>0.40039765432756663</v>
      </c>
      <c r="K4" s="66">
        <f t="shared" si="1"/>
        <v>0.403673952744314</v>
      </c>
      <c r="L4" s="66">
        <f t="shared" si="1"/>
        <v>0.41180695582582849</v>
      </c>
      <c r="M4" s="66">
        <f t="shared" si="1"/>
        <v>0.42035204910041446</v>
      </c>
      <c r="N4" s="66">
        <f t="shared" si="1"/>
        <v>0.40244697488004744</v>
      </c>
      <c r="O4" s="66">
        <f t="shared" ref="O4" si="2">O17/O$3</f>
        <v>0.40208118553399574</v>
      </c>
    </row>
    <row r="5" spans="1:110" x14ac:dyDescent="0.35">
      <c r="A5" s="67" t="s">
        <v>46</v>
      </c>
      <c r="B5" s="66">
        <f t="shared" ref="B5:O5" si="3">Q17/B$3</f>
        <v>0.12040619435450708</v>
      </c>
      <c r="C5" s="66">
        <f t="shared" si="3"/>
        <v>0.13123095348137254</v>
      </c>
      <c r="D5" s="66">
        <f t="shared" si="3"/>
        <v>0.14572383990541865</v>
      </c>
      <c r="E5" s="66">
        <f t="shared" si="3"/>
        <v>0.15053080668953234</v>
      </c>
      <c r="F5" s="66">
        <f t="shared" si="3"/>
        <v>0.15848531471785249</v>
      </c>
      <c r="G5" s="66">
        <f t="shared" si="3"/>
        <v>0.16700622919401004</v>
      </c>
      <c r="H5" s="66">
        <f t="shared" si="3"/>
        <v>0.15703616096313344</v>
      </c>
      <c r="I5" s="66">
        <f t="shared" si="3"/>
        <v>0.16087490107462676</v>
      </c>
      <c r="J5" s="66">
        <f t="shared" si="3"/>
        <v>0.15879449237818527</v>
      </c>
      <c r="K5" s="66">
        <f t="shared" si="3"/>
        <v>0.15656251178364813</v>
      </c>
      <c r="L5" s="66">
        <f t="shared" si="3"/>
        <v>0.14630662430523711</v>
      </c>
      <c r="M5" s="66">
        <f t="shared" si="3"/>
        <v>0.14222573603424926</v>
      </c>
      <c r="N5" s="66">
        <f t="shared" si="3"/>
        <v>0.15732457785625784</v>
      </c>
      <c r="O5" s="66">
        <f t="shared" si="3"/>
        <v>0.15718158346232139</v>
      </c>
    </row>
    <row r="6" spans="1:110" x14ac:dyDescent="0.35">
      <c r="A6" s="59" t="s">
        <v>49</v>
      </c>
      <c r="B6" s="66">
        <f t="shared" ref="B6:O6" si="4">AF17/B$3</f>
        <v>0.1762757435564867</v>
      </c>
      <c r="C6" s="66">
        <f t="shared" si="4"/>
        <v>0.17897495561298882</v>
      </c>
      <c r="D6" s="66">
        <f t="shared" si="4"/>
        <v>0.17928342045746895</v>
      </c>
      <c r="E6" s="66">
        <f t="shared" si="4"/>
        <v>0.18471932139201916</v>
      </c>
      <c r="F6" s="66">
        <f t="shared" si="4"/>
        <v>0.18645566125121574</v>
      </c>
      <c r="G6" s="66">
        <f t="shared" si="4"/>
        <v>0.18602148405061625</v>
      </c>
      <c r="H6" s="66">
        <f t="shared" si="4"/>
        <v>0.18036589874641221</v>
      </c>
      <c r="I6" s="66">
        <f t="shared" si="4"/>
        <v>0.17792417191644649</v>
      </c>
      <c r="J6" s="66">
        <f t="shared" si="4"/>
        <v>0.17976570674396619</v>
      </c>
      <c r="K6" s="66">
        <f t="shared" si="4"/>
        <v>0.18123992341073719</v>
      </c>
      <c r="L6" s="66">
        <f t="shared" si="4"/>
        <v>0.18489446218510755</v>
      </c>
      <c r="M6" s="66">
        <f t="shared" si="4"/>
        <v>0.18873154463682892</v>
      </c>
      <c r="N6" s="66">
        <f t="shared" si="4"/>
        <v>0.18067174550708537</v>
      </c>
      <c r="O6" s="66">
        <f t="shared" si="4"/>
        <v>0.18050753051450202</v>
      </c>
    </row>
    <row r="7" spans="1:110" x14ac:dyDescent="0.35">
      <c r="A7" s="67" t="s">
        <v>50</v>
      </c>
      <c r="B7" s="66">
        <f t="shared" ref="B7:O7" si="5">AU17/B$3</f>
        <v>3.2148940053262319E-2</v>
      </c>
      <c r="C7" s="66">
        <f t="shared" si="5"/>
        <v>3.5030669092696989E-2</v>
      </c>
      <c r="D7" s="66">
        <f t="shared" si="5"/>
        <v>3.8890460095010439E-2</v>
      </c>
      <c r="E7" s="66">
        <f t="shared" si="5"/>
        <v>4.0170349900754493E-2</v>
      </c>
      <c r="F7" s="66">
        <f t="shared" si="5"/>
        <v>4.2286560388295522E-2</v>
      </c>
      <c r="G7" s="66">
        <f t="shared" si="5"/>
        <v>4.4553834140309632E-2</v>
      </c>
      <c r="H7" s="66">
        <f t="shared" si="5"/>
        <v>4.1890757081288851E-2</v>
      </c>
      <c r="I7" s="66">
        <f t="shared" si="5"/>
        <v>4.2907844121314313E-2</v>
      </c>
      <c r="J7" s="66">
        <f t="shared" si="5"/>
        <v>4.2349142353262363E-2</v>
      </c>
      <c r="K7" s="66">
        <f t="shared" si="5"/>
        <v>4.1750317696839401E-2</v>
      </c>
      <c r="L7" s="66">
        <f t="shared" si="5"/>
        <v>3.9010892476438512E-2</v>
      </c>
      <c r="M7" s="66">
        <f t="shared" si="5"/>
        <v>3.7921287529958395E-2</v>
      </c>
      <c r="N7" s="66">
        <f t="shared" si="5"/>
        <v>4.1970968279627173E-2</v>
      </c>
      <c r="O7" s="66">
        <f t="shared" si="5"/>
        <v>4.1932820263957657E-2</v>
      </c>
    </row>
    <row r="8" spans="1:110" x14ac:dyDescent="0.35">
      <c r="A8" s="59" t="s">
        <v>51</v>
      </c>
      <c r="B8" s="66">
        <f t="shared" ref="B8:O8" si="6">BJ17/B$3</f>
        <v>0.14592176373722654</v>
      </c>
      <c r="C8" s="66">
        <f t="shared" si="6"/>
        <v>0.15233891879822023</v>
      </c>
      <c r="D8" s="66">
        <f t="shared" si="6"/>
        <v>0.15924777991427982</v>
      </c>
      <c r="E8" s="66">
        <f t="shared" si="6"/>
        <v>0.16425582189769863</v>
      </c>
      <c r="F8" s="66">
        <f t="shared" si="6"/>
        <v>0.16884481874027232</v>
      </c>
      <c r="G8" s="66">
        <f t="shared" si="6"/>
        <v>0.17259223244288807</v>
      </c>
      <c r="H8" s="66">
        <f t="shared" si="6"/>
        <v>0.16508660791905244</v>
      </c>
      <c r="I8" s="66">
        <f t="shared" si="6"/>
        <v>0.16565053447481351</v>
      </c>
      <c r="J8" s="66">
        <f t="shared" si="6"/>
        <v>0.165629054296696</v>
      </c>
      <c r="K8" s="66">
        <f t="shared" si="6"/>
        <v>0.16535510977264711</v>
      </c>
      <c r="L8" s="66">
        <f t="shared" si="6"/>
        <v>0.16244830558212547</v>
      </c>
      <c r="M8" s="66">
        <f t="shared" si="6"/>
        <v>0.16249723929292981</v>
      </c>
      <c r="N8" s="66">
        <f t="shared" si="6"/>
        <v>0.16158521954956642</v>
      </c>
      <c r="O8" s="66">
        <f t="shared" si="6"/>
        <v>0.16143835266105408</v>
      </c>
    </row>
    <row r="9" spans="1:110" x14ac:dyDescent="0.35">
      <c r="A9" s="59" t="s">
        <v>52</v>
      </c>
      <c r="B9" s="66">
        <f t="shared" ref="B9:O9" si="7">BY17/B$3</f>
        <v>0.13253226497090154</v>
      </c>
      <c r="C9" s="66">
        <f t="shared" si="7"/>
        <v>0.10371048050365968</v>
      </c>
      <c r="D9" s="66">
        <f t="shared" si="7"/>
        <v>7.7468102427825716E-2</v>
      </c>
      <c r="E9" s="66">
        <f t="shared" si="7"/>
        <v>4.8834405311322895E-2</v>
      </c>
      <c r="F9" s="66">
        <f t="shared" si="7"/>
        <v>2.8583764439510662E-2</v>
      </c>
      <c r="G9" s="66">
        <f t="shared" si="7"/>
        <v>1.5462683091433676E-2</v>
      </c>
      <c r="H9" s="66">
        <f t="shared" si="7"/>
        <v>5.3854875189718238E-2</v>
      </c>
      <c r="I9" s="66">
        <f t="shared" si="7"/>
        <v>5.6315803769689074E-2</v>
      </c>
      <c r="J9" s="66">
        <f t="shared" si="7"/>
        <v>5.3063949900323537E-2</v>
      </c>
      <c r="K9" s="66">
        <f t="shared" si="7"/>
        <v>5.1418184591814256E-2</v>
      </c>
      <c r="L9" s="66">
        <f t="shared" si="7"/>
        <v>5.5532759625262718E-2</v>
      </c>
      <c r="M9" s="66">
        <f t="shared" si="7"/>
        <v>4.8272143405619188E-2</v>
      </c>
      <c r="N9" s="66">
        <f t="shared" si="7"/>
        <v>5.600051392741566E-2</v>
      </c>
      <c r="O9" s="66">
        <f t="shared" si="7"/>
        <v>5.6858527564169113E-2</v>
      </c>
    </row>
    <row r="10" spans="1:110" x14ac:dyDescent="0.35">
      <c r="A10" s="59" t="s">
        <v>53</v>
      </c>
      <c r="B10" s="35">
        <f>SUM(B4:B9)</f>
        <v>1</v>
      </c>
      <c r="C10" s="35">
        <f t="shared" ref="C10:N10" si="8">SUM(C4:C9)</f>
        <v>1</v>
      </c>
      <c r="D10" s="35">
        <f t="shared" si="8"/>
        <v>0.99999999999999989</v>
      </c>
      <c r="E10" s="35">
        <f t="shared" si="8"/>
        <v>1.0000000000000002</v>
      </c>
      <c r="F10" s="35">
        <f t="shared" si="8"/>
        <v>1</v>
      </c>
      <c r="G10" s="35">
        <f t="shared" si="8"/>
        <v>1</v>
      </c>
      <c r="H10" s="35">
        <f t="shared" si="8"/>
        <v>0.99999999999999989</v>
      </c>
      <c r="I10" s="35">
        <f t="shared" si="8"/>
        <v>0.99999999999999978</v>
      </c>
      <c r="J10" s="35">
        <f t="shared" si="8"/>
        <v>1</v>
      </c>
      <c r="K10" s="35">
        <f t="shared" si="8"/>
        <v>1.0000000000000002</v>
      </c>
      <c r="L10" s="35">
        <f t="shared" si="8"/>
        <v>0.99999999999999989</v>
      </c>
      <c r="M10" s="35">
        <f t="shared" si="8"/>
        <v>1</v>
      </c>
      <c r="N10" s="35">
        <f t="shared" si="8"/>
        <v>0.99999999999999989</v>
      </c>
      <c r="O10" s="35">
        <f t="shared" ref="O10" si="9">SUM(O4:O9)</f>
        <v>0.99999999999999989</v>
      </c>
    </row>
    <row r="11" spans="1:110" x14ac:dyDescent="0.35">
      <c r="A11" s="59"/>
    </row>
    <row r="12" spans="1:110" s="58" customFormat="1" ht="14.25" customHeight="1" x14ac:dyDescent="0.35">
      <c r="A12" s="103" t="s">
        <v>193</v>
      </c>
      <c r="B12" s="1">
        <f>Opex!E50</f>
        <v>83237000</v>
      </c>
      <c r="C12" s="1">
        <f>Opex!F50</f>
        <v>81473000</v>
      </c>
      <c r="D12" s="1">
        <f>Opex!G50</f>
        <v>85413886.309046999</v>
      </c>
      <c r="E12" s="1">
        <f>Opex!H50</f>
        <v>89047922.493129998</v>
      </c>
      <c r="F12" s="1">
        <f>Opex!I50</f>
        <v>96130066.559793398</v>
      </c>
      <c r="G12" s="1">
        <f>Opex!J50</f>
        <v>121992755.514909</v>
      </c>
      <c r="H12" s="1">
        <f>Opex!K50</f>
        <v>126519882.999029</v>
      </c>
      <c r="I12" s="1">
        <f>Opex!L50</f>
        <v>116175491.06407601</v>
      </c>
      <c r="J12" s="1">
        <f>Opex!M50</f>
        <v>121867709.02049799</v>
      </c>
      <c r="K12" s="1">
        <f>Opex!N50</f>
        <v>117721494.56538101</v>
      </c>
      <c r="L12" s="1">
        <f>Opex!O50</f>
        <v>138427943.295026</v>
      </c>
      <c r="M12" s="1">
        <f>Opex!P50</f>
        <v>132835093.129379</v>
      </c>
      <c r="N12" s="1">
        <f>Opex!Q50</f>
        <v>108242141.91396099</v>
      </c>
      <c r="O12" s="1">
        <f>Opex!R50</f>
        <v>110815785</v>
      </c>
      <c r="P12" s="38"/>
    </row>
    <row r="13" spans="1:110" x14ac:dyDescent="0.35">
      <c r="A13" s="59"/>
    </row>
    <row r="14" spans="1:110" x14ac:dyDescent="0.35">
      <c r="A14" s="59"/>
      <c r="Q14" s="56" t="s">
        <v>9</v>
      </c>
      <c r="BJ14" s="56" t="s">
        <v>190</v>
      </c>
      <c r="BY14" s="56" t="s">
        <v>192</v>
      </c>
    </row>
    <row r="15" spans="1:110" s="56" customFormat="1" ht="14.25" customHeight="1" x14ac:dyDescent="0.35">
      <c r="B15" s="56" t="str">
        <f>RAB!F15</f>
        <v>for overhead network assets less than 33kv</v>
      </c>
      <c r="Q15" s="56" t="str">
        <f>RAB!F22</f>
        <v>for overhead network assets 33kv and above</v>
      </c>
      <c r="AF15" s="56" t="str">
        <f>RAB!F240</f>
        <v>for underground network assets less than 33kv</v>
      </c>
      <c r="AU15" s="56" t="str">
        <f>RAB!F233</f>
        <v>for underground network assets 33kv and above</v>
      </c>
      <c r="BJ15" s="56" t="s">
        <v>189</v>
      </c>
      <c r="BY15" s="56" t="s">
        <v>191</v>
      </c>
      <c r="BZ15" s="5"/>
      <c r="CA15" s="39"/>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row>
    <row r="16" spans="1:110" s="101" customFormat="1" x14ac:dyDescent="0.35">
      <c r="B16" s="101" t="str">
        <f>RAB!$H$10</f>
        <v>2006</v>
      </c>
      <c r="C16" s="101" t="str">
        <f>RAB!$I$10</f>
        <v>2007</v>
      </c>
      <c r="D16" s="101" t="str">
        <f>RAB!$J$10</f>
        <v>2008</v>
      </c>
      <c r="E16" s="101" t="str">
        <f>RAB!$K$10</f>
        <v>2009</v>
      </c>
      <c r="F16" s="101" t="str">
        <f>RAB!$L$10</f>
        <v>2010</v>
      </c>
      <c r="G16" s="101" t="str">
        <f>RAB!$M$10</f>
        <v>2011</v>
      </c>
      <c r="H16" s="101" t="str">
        <f>RAB!$N$10</f>
        <v>2012</v>
      </c>
      <c r="I16" s="101" t="str">
        <f>RAB!$O$10</f>
        <v>2013</v>
      </c>
      <c r="J16" s="101" t="str">
        <f>RAB!$P$10</f>
        <v>2014</v>
      </c>
      <c r="K16" s="101" t="str">
        <f>RAB!$Q$10</f>
        <v>2015</v>
      </c>
      <c r="L16" s="101" t="str">
        <f>RAB!$R$10</f>
        <v>2016</v>
      </c>
      <c r="M16" s="101">
        <v>2017</v>
      </c>
      <c r="N16" s="101">
        <v>2018</v>
      </c>
      <c r="O16" s="101">
        <v>2019</v>
      </c>
      <c r="Q16" s="101" t="str">
        <f>RAB!$H$10</f>
        <v>2006</v>
      </c>
      <c r="R16" s="101" t="str">
        <f>RAB!$I$10</f>
        <v>2007</v>
      </c>
      <c r="S16" s="101" t="str">
        <f>RAB!$J$10</f>
        <v>2008</v>
      </c>
      <c r="T16" s="101" t="str">
        <f>RAB!$K$10</f>
        <v>2009</v>
      </c>
      <c r="U16" s="101" t="str">
        <f>RAB!$L$10</f>
        <v>2010</v>
      </c>
      <c r="V16" s="101" t="str">
        <f>RAB!$M$10</f>
        <v>2011</v>
      </c>
      <c r="W16" s="101" t="str">
        <f>RAB!$N$10</f>
        <v>2012</v>
      </c>
      <c r="X16" s="101" t="str">
        <f>RAB!$O$10</f>
        <v>2013</v>
      </c>
      <c r="Y16" s="101" t="str">
        <f>RAB!$P$10</f>
        <v>2014</v>
      </c>
      <c r="Z16" s="101" t="str">
        <f>RAB!$Q$10</f>
        <v>2015</v>
      </c>
      <c r="AA16" s="101" t="str">
        <f>RAB!$R$10</f>
        <v>2016</v>
      </c>
      <c r="AB16" s="101">
        <v>2017</v>
      </c>
      <c r="AC16" s="101">
        <v>2018</v>
      </c>
      <c r="AD16" s="101">
        <v>2019</v>
      </c>
      <c r="AF16" s="101" t="str">
        <f>RAB!$H$10</f>
        <v>2006</v>
      </c>
      <c r="AG16" s="101" t="str">
        <f>RAB!$I$10</f>
        <v>2007</v>
      </c>
      <c r="AH16" s="101" t="str">
        <f>RAB!$J$10</f>
        <v>2008</v>
      </c>
      <c r="AI16" s="101" t="str">
        <f>RAB!$K$10</f>
        <v>2009</v>
      </c>
      <c r="AJ16" s="101" t="str">
        <f>RAB!$L$10</f>
        <v>2010</v>
      </c>
      <c r="AK16" s="101" t="str">
        <f>RAB!$M$10</f>
        <v>2011</v>
      </c>
      <c r="AL16" s="101" t="str">
        <f>RAB!$N$10</f>
        <v>2012</v>
      </c>
      <c r="AM16" s="101" t="str">
        <f>RAB!$O$10</f>
        <v>2013</v>
      </c>
      <c r="AN16" s="101" t="str">
        <f>RAB!$P$10</f>
        <v>2014</v>
      </c>
      <c r="AO16" s="101" t="str">
        <f>RAB!$Q$10</f>
        <v>2015</v>
      </c>
      <c r="AP16" s="101" t="str">
        <f>RAB!$R$10</f>
        <v>2016</v>
      </c>
      <c r="AQ16" s="101">
        <v>2017</v>
      </c>
      <c r="AR16" s="101">
        <v>2018</v>
      </c>
      <c r="AS16" s="101">
        <v>2019</v>
      </c>
      <c r="AU16" s="101" t="str">
        <f>RAB!$H$10</f>
        <v>2006</v>
      </c>
      <c r="AV16" s="101" t="str">
        <f>RAB!$I$10</f>
        <v>2007</v>
      </c>
      <c r="AW16" s="101" t="str">
        <f>RAB!$J$10</f>
        <v>2008</v>
      </c>
      <c r="AX16" s="101" t="str">
        <f>RAB!$K$10</f>
        <v>2009</v>
      </c>
      <c r="AY16" s="101" t="str">
        <f>RAB!$L$10</f>
        <v>2010</v>
      </c>
      <c r="AZ16" s="101" t="str">
        <f>RAB!$M$10</f>
        <v>2011</v>
      </c>
      <c r="BA16" s="101" t="str">
        <f>RAB!$N$10</f>
        <v>2012</v>
      </c>
      <c r="BB16" s="101" t="str">
        <f>RAB!$O$10</f>
        <v>2013</v>
      </c>
      <c r="BC16" s="101" t="str">
        <f>RAB!$P$10</f>
        <v>2014</v>
      </c>
      <c r="BD16" s="101" t="str">
        <f>RAB!$Q$10</f>
        <v>2015</v>
      </c>
      <c r="BE16" s="101" t="str">
        <f>RAB!$R$10</f>
        <v>2016</v>
      </c>
      <c r="BF16" s="101">
        <v>2017</v>
      </c>
      <c r="BG16" s="101">
        <v>2018</v>
      </c>
      <c r="BH16" s="101">
        <v>2019</v>
      </c>
      <c r="BJ16" s="101" t="str">
        <f>RAB!$H$10</f>
        <v>2006</v>
      </c>
      <c r="BK16" s="101" t="str">
        <f>RAB!$I$10</f>
        <v>2007</v>
      </c>
      <c r="BL16" s="101" t="str">
        <f>RAB!$J$10</f>
        <v>2008</v>
      </c>
      <c r="BM16" s="101" t="str">
        <f>RAB!$K$10</f>
        <v>2009</v>
      </c>
      <c r="BN16" s="101" t="str">
        <f>RAB!$L$10</f>
        <v>2010</v>
      </c>
      <c r="BO16" s="101" t="str">
        <f>RAB!$M$10</f>
        <v>2011</v>
      </c>
      <c r="BP16" s="101" t="str">
        <f>RAB!$N$10</f>
        <v>2012</v>
      </c>
      <c r="BQ16" s="101" t="str">
        <f>RAB!$O$10</f>
        <v>2013</v>
      </c>
      <c r="BR16" s="101" t="str">
        <f>RAB!$P$10</f>
        <v>2014</v>
      </c>
      <c r="BS16" s="101" t="str">
        <f>RAB!$Q$10</f>
        <v>2015</v>
      </c>
      <c r="BT16" s="101" t="str">
        <f>RAB!$R$10</f>
        <v>2016</v>
      </c>
      <c r="BU16" s="101">
        <v>2017</v>
      </c>
      <c r="BV16" s="101">
        <v>2018</v>
      </c>
      <c r="BW16" s="101">
        <v>2019</v>
      </c>
      <c r="BY16" s="101" t="str">
        <f>RAB!$H$10</f>
        <v>2006</v>
      </c>
      <c r="BZ16" s="101" t="str">
        <f>RAB!$I$10</f>
        <v>2007</v>
      </c>
      <c r="CA16" s="105" t="str">
        <f>RAB!$J$10</f>
        <v>2008</v>
      </c>
      <c r="CB16" s="101" t="str">
        <f>RAB!$K$10</f>
        <v>2009</v>
      </c>
      <c r="CC16" s="101" t="str">
        <f>RAB!$L$10</f>
        <v>2010</v>
      </c>
      <c r="CD16" s="101" t="str">
        <f>RAB!$M$10</f>
        <v>2011</v>
      </c>
      <c r="CE16" s="101" t="str">
        <f>RAB!$N$10</f>
        <v>2012</v>
      </c>
      <c r="CF16" s="101" t="str">
        <f>RAB!$O$10</f>
        <v>2013</v>
      </c>
      <c r="CG16" s="101" t="str">
        <f>RAB!$P$10</f>
        <v>2014</v>
      </c>
      <c r="CH16" s="101" t="str">
        <f>RAB!$Q$10</f>
        <v>2015</v>
      </c>
      <c r="CI16" s="101" t="str">
        <f>RAB!$R$10</f>
        <v>2016</v>
      </c>
      <c r="CJ16" s="101">
        <v>2017</v>
      </c>
      <c r="CK16" s="101">
        <v>2018</v>
      </c>
      <c r="CL16" s="101">
        <v>2019</v>
      </c>
      <c r="CM16" s="106"/>
      <c r="CN16" s="106"/>
      <c r="CO16" s="106"/>
      <c r="CP16" s="106"/>
      <c r="CQ16" s="106"/>
      <c r="CR16" s="106"/>
      <c r="CS16" s="106"/>
      <c r="CT16" s="106"/>
      <c r="CU16" s="106"/>
      <c r="CV16" s="106"/>
      <c r="CW16" s="106"/>
      <c r="CX16" s="106"/>
      <c r="CY16" s="106"/>
      <c r="CZ16" s="106"/>
      <c r="DA16" s="106"/>
      <c r="DB16" s="106"/>
      <c r="DC16" s="106"/>
      <c r="DD16" s="106"/>
      <c r="DE16" s="106"/>
      <c r="DF16" s="106"/>
    </row>
    <row r="17" spans="1:13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881848883.58238804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862370343.21733606</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875436670</v>
      </c>
      <c r="P17" s="1"/>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Description].&amp;["&amp;$A17&amp;"]")</f>
        <v>126765936.32482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Description].&amp;["&amp;$A17&amp;"]")</f>
        <v>143838545.48343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Description].&amp;["&amp;$A17&amp;"]")</f>
        <v>165746941.44657001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Description].&amp;["&amp;$A17&amp;"]")</f>
        <v>173665528.49230799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Description].&amp;["&amp;$A17&amp;"]")</f>
        <v>197001160.72576401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Description].&amp;["&amp;$A17&amp;"]")</f>
        <v>217097048.49497199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Description].&amp;["&amp;$A17&amp;"]")</f>
        <v>227133777.493368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Description].&amp;["&amp;$A17&amp;"]")</f>
        <v>258385122.80187401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Description].&amp;["&amp;$A17&amp;"]")</f>
        <v>274952329.457578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Description].&amp;["&amp;$A17&amp;"]")</f>
        <v>292283603.34932899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Description].&amp;["&amp;$A17&amp;"]")</f>
        <v>296751354.267061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Description].&amp;["&amp;$A17&amp;"]")</f>
        <v>298372773.02893603</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Description].&amp;["&amp;$A17&amp;"]")</f>
        <v>337117828.362014</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Description].&amp;["&amp;$A17&amp;"]")</f>
        <v>342225717</v>
      </c>
      <c r="AE17" s="1"/>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Description].&amp;["&amp;$A17&amp;"]")</f>
        <v>185586462.58264899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Description].&amp;["&amp;$A17&amp;"]")</f>
        <v>196169399.14246601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Description].&amp;["&amp;$A17&amp;"]")</f>
        <v>203917757.12327999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Description].&amp;["&amp;$A17&amp;"]")</f>
        <v>213108394.738419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Description].&amp;["&amp;$A17&amp;"]")</f>
        <v>231768992.32444599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Description].&amp;["&amp;$A17&amp;"]")</f>
        <v>241815621.72228101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Description].&amp;["&amp;$A17&amp;"]")</f>
        <v>260877416.14414901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Description].&amp;["&amp;$A17&amp;"]")</f>
        <v>285768374.69958597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Description].&amp;["&amp;$A17&amp;"]")</f>
        <v>311263943.009597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Description].&amp;["&amp;$A17&amp;"]")</f>
        <v>338353398.15223497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Description].&amp;["&amp;$A17&amp;"]")</f>
        <v>375018440.28224599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Description].&amp;["&amp;$A17&amp;"]")</f>
        <v>395936459.19163698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Description].&amp;["&amp;$A17&amp;"]")</f>
        <v>387146543.29072702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Description].&amp;["&amp;$A17&amp;"]")</f>
        <v>393012449</v>
      </c>
      <c r="AT17" s="1"/>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Description].&amp;["&amp;$A17&amp;"]")</f>
        <v>33847016.837882102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Description].&amp;["&amp;$A17&amp;"]")</f>
        <v>38396128.016551398</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Description].&amp;["&amp;$A17&amp;"]")</f>
        <v>44234181.6986266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Description].&amp;["&amp;$A17&amp;"]")</f>
        <v>46344035.4745709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Description].&amp;["&amp;$A17&amp;"]")</f>
        <v>52563239.025804497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Description].&amp;["&amp;$A17&amp;"]")</f>
        <v>57917036.614001103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Description].&amp;["&amp;$A17&amp;"]")</f>
        <v>60589903.876750603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Description].&amp;["&amp;$A17&amp;"]")</f>
        <v>68915340.419115707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Description].&amp;["&amp;$A17&amp;"]")</f>
        <v>73327450.884308398</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Description].&amp;["&amp;$A17&amp;"]")</f>
        <v>77942881.462419093</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Description].&amp;["&amp;$A17&amp;"]")</f>
        <v>79125160.795166001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Description].&amp;["&amp;$A17&amp;"]")</f>
        <v>79554376.251683593</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Description].&amp;["&amp;$A17&amp;"]")</f>
        <v>89936117.2518543</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Description].&amp;["&amp;$A17&amp;"]")</f>
        <v>91298797</v>
      </c>
      <c r="BI17" s="1"/>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Description].&amp;["&amp;$A17&amp;"]")</f>
        <v>153629214.09056449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Description].&amp;["&amp;$A17&amp;"]")</f>
        <v>166974390.71464691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Description].&amp;["&amp;$A17&amp;"]")</f>
        <v>181129130.75911149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Description].&amp;["&amp;$A17&amp;"]")</f>
        <v>189499908.65747398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Description].&amp;["&amp;$A17&amp;"]")</f>
        <v>209878280.1017338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Description].&amp;["&amp;$A17&amp;"]")</f>
        <v>224358483.13766399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Description].&amp;["&amp;$A17&amp;"]")</f>
        <v>238777773.47743398</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Description].&amp;["&amp;$A17&amp;"]")</f>
        <v>266055384.69059199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Description].&amp;["&amp;$A17&amp;"]")</f>
        <v>286786359.03992099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Description].&amp;["&amp;$A17&amp;"]")</f>
        <v>308698338.86773998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Description].&amp;["&amp;$A17&amp;"]")</f>
        <v>329491264.724365</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Description].&amp;["&amp;$A17&amp;"]")</f>
        <v>340899989.33598399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Description].&amp;["&amp;$A17&amp;"]")</f>
        <v>346247605.12448001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Description].&amp;["&amp;$A17&amp;"]")</f>
        <v>351493825</v>
      </c>
      <c r="BX17" s="1"/>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Description].&amp;["&amp;$A17&amp;"]")</f>
        <v>139532494.58927518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Description].&amp;["&amp;$A17&amp;"]")</f>
        <v>113674131.5314111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Description].&amp;["&amp;$A17&amp;"]")</f>
        <v>88112563.087930709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Description].&amp;["&amp;$A17&amp;"]")</f>
        <v>56339648.962953493</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Description].&amp;["&amp;$A17&amp;"]")</f>
        <v>35530325.207229517</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Description].&amp;["&amp;$A17&amp;"]")</f>
        <v>20100464.977648638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Description].&amp;["&amp;$A17&amp;"]")</f>
        <v>77894550.931783602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Description].&amp;["&amp;$A17&amp;"]")</f>
        <v>90450193.134647802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Description].&amp;["&amp;$A17&amp;"]")</f>
        <v>91880117.608653992</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Description].&amp;["&amp;$A17&amp;"]")</f>
        <v>95991640.009866402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Description].&amp;["&amp;$A17&amp;"]")</f>
        <v>112636196.09323451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Description].&amp;["&amp;$A17&amp;"]")</f>
        <v>101269247.6734075</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Description].&amp;["&amp;$A17&amp;"]")</f>
        <v>119998870.4855511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Description].&amp;["&amp;$A17&amp;"]")</f>
        <v>123795994</v>
      </c>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row>
    <row r="18" spans="1:13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8978889.2892835401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16675669.620224699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18188838</v>
      </c>
      <c r="P18" s="1"/>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Description].&amp;["&amp;$A18&amp;"]")</f>
        <v>3646799.5104214801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Description].&amp;["&amp;$A18&amp;"]")</f>
        <v>5396380.5396879101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Description].&amp;["&amp;$A18&amp;"]")</f>
        <v>2947200.97443505</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Description].&amp;["&amp;$A18&amp;"]")</f>
        <v>8246750.9649566701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Description].&amp;["&amp;$A18&amp;"]")</f>
        <v>2371062.0493117901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Description].&amp;["&amp;$A18&amp;"]")</f>
        <v>6051934.3293379303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Description].&amp;["&amp;$A18&amp;"]")</f>
        <v>7994899.2654907098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Description].&amp;["&amp;$A18&amp;"]")</f>
        <v>5178037.8609495098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Description].&amp;["&amp;$A18&amp;"]")</f>
        <v>5941995.3320891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Description].&amp;["&amp;$A18&amp;"]")</f>
        <v>6745006.23113841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Description].&amp;["&amp;$A18&amp;"]")</f>
        <v>4451270.3140059197</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Description].&amp;["&amp;$A18&amp;"]")</f>
        <v>3053116.74727281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Description].&amp;["&amp;$A18&amp;"]")</f>
        <v>6518853.0346245803</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Description].&amp;["&amp;$A18&amp;"]")</f>
        <v>7110381</v>
      </c>
      <c r="AE18" s="1"/>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Description].&amp;["&amp;$A18&amp;"]")</f>
        <v>6099048.7196880896</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Description].&amp;["&amp;$A18&amp;"]")</f>
        <v>8411782.0657119099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Description].&amp;["&amp;$A18&amp;"]")</f>
        <v>4154727.6114411899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Description].&amp;["&amp;$A18&amp;"]")</f>
        <v>11643783.6670481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Description].&amp;["&amp;$A18&amp;"]")</f>
        <v>3212692.6619270202</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Description].&amp;["&amp;$A18&amp;"]")</f>
        <v>6686357.2864957796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Description].&amp;["&amp;$A18&amp;"]")</f>
        <v>9113642.1418329198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Description].&amp;["&amp;$A18&amp;"]")</f>
        <v>5687513.0768148797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Description].&amp;["&amp;$A18&amp;"]")</f>
        <v>6683839.4528669501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Description].&amp;["&amp;$A18&amp;"]")</f>
        <v>8091813.2463782402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Description].&amp;["&amp;$A18&amp;"]")</f>
        <v>5595242.3239092603</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Description].&amp;["&amp;$A18&amp;"]")</f>
        <v>4030920.10094808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Description].&amp;["&amp;$A18&amp;"]")</f>
        <v>7486259.12440632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Description].&amp;["&amp;$A18&amp;"]")</f>
        <v>8165570</v>
      </c>
      <c r="AT18" s="1"/>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Description].&amp;["&amp;$A18&amp;"]")</f>
        <v>972891.25869389204</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Description].&amp;["&amp;$A18&amp;"]")</f>
        <v>1439643.56709081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Description].&amp;["&amp;$A18&amp;"]")</f>
        <v>786252.72857695306</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Description].&amp;["&amp;$A18&amp;"]")</f>
        <v>2200063.8926005801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Description].&amp;["&amp;$A18&amp;"]")</f>
        <v>632550.68862550706</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Description].&amp;["&amp;$A18&amp;"]")</f>
        <v>1614531.86290514</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Description].&amp;["&amp;$A18&amp;"]")</f>
        <v>2132875.0284479298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Description].&amp;["&amp;$A18&amp;"]")</f>
        <v>1381394.22189447</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Description].&amp;["&amp;$A18&amp;"]")</f>
        <v>1585202.3949408899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Description].&amp;["&amp;$A18&amp;"]")</f>
        <v>1799429.2209806601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Description].&amp;["&amp;$A18&amp;"]")</f>
        <v>1187507.55729905</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Description].&amp;["&amp;$A18&amp;"]")</f>
        <v>814508.88284515205</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Description].&amp;["&amp;$A18&amp;"]")</f>
        <v>1739096.18995298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Description].&amp;["&amp;$A18&amp;"]")</f>
        <v>1896904</v>
      </c>
      <c r="BI18" s="1"/>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Description].&amp;["&amp;$A18&amp;"]")</f>
        <v>4806345.7776509598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Description].&amp;["&amp;$A18&amp;"]")</f>
        <v>6799824.0201858999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Description].&amp;["&amp;$A18&amp;"]")</f>
        <v>3489915.19098242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Description].&amp;["&amp;$A18&amp;"]")</f>
        <v>9774611.9540939294</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Description].&amp;["&amp;$A18&amp;"]")</f>
        <v>2741547.9490843201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Description].&amp;["&amp;$A18&amp;"]")</f>
        <v>6221507.5764220804</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Description].&amp;["&amp;$A18&amp;"]")</f>
        <v>8363276.9838163108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Description].&amp;["&amp;$A18&amp;"]")</f>
        <v>5308133.8634590302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Description].&amp;["&amp;$A18&amp;"]")</f>
        <v>6172273.1828696299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Description].&amp;["&amp;$A18&amp;"]")</f>
        <v>7096612.9262657501</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Description].&amp;["&amp;$A18&amp;"]")</f>
        <v>4924692.2899220698</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Description].&amp;["&amp;$A18&amp;"]")</f>
        <v>3476220.4496161002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Description].&amp;["&amp;$A18&amp;"]")</f>
        <v>6695395.6792026497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Description].&amp;["&amp;$A18&amp;"]")</f>
        <v>7302943</v>
      </c>
      <c r="BX18" s="1"/>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Description].&amp;["&amp;$A18&amp;"]")</f>
        <v>4160435.0875100601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Description].&amp;["&amp;$A18&amp;"]")</f>
        <v>4397236.9236644218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Description].&amp;["&amp;$A18&amp;"]")</f>
        <v>1603803.5979693572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Description].&amp;["&amp;$A18&amp;"]")</f>
        <v>2707493.8942233999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Description].&amp;["&amp;$A18&amp;"]")</f>
        <v>423506.04078605177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Description].&amp;["&amp;$A18&amp;"]")</f>
        <v>810234.50983128545</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Description].&amp;["&amp;$A18&amp;"]")</f>
        <v>3057359.9198120702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Description].&amp;["&amp;$A18&amp;"]")</f>
        <v>1992271.3158163312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Description].&amp;["&amp;$A18&amp;"]")</f>
        <v>2179354.162503053</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Description].&amp;["&amp;$A18&amp;"]")</f>
        <v>2422065.766001537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Description].&amp;["&amp;$A18&amp;"]")</f>
        <v>1824011.089151518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Description].&amp;["&amp;$A18&amp;"]")</f>
        <v>1127973.6738849669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Description].&amp;["&amp;$A18&amp;"]")</f>
        <v>2320420.1475106608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Description].&amp;["&amp;$A18&amp;"]")</f>
        <v>2572094</v>
      </c>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row>
    <row r="19" spans="1:13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-38269768.937430002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-38877669.954118997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-41322010</v>
      </c>
      <c r="P19" s="1"/>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Description].&amp;["&amp;$A19&amp;"]")</f>
        <v>-2631290.41467612</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Description].&amp;["&amp;$A19&amp;"]")</f>
        <v>-2884220.2732534199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Description].&amp;["&amp;$A19&amp;"]")</f>
        <v>-3103712.1514497502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Description].&amp;["&amp;$A19&amp;"]")</f>
        <v>-3422405.4291976201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Description].&amp;["&amp;$A19&amp;"]")</f>
        <v>-3648602.01689131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Description].&amp;["&amp;$A19&amp;"]")</f>
        <v>-9297874.2843462396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Description].&amp;["&amp;$A19&amp;"]")</f>
        <v>-9854320.9854725506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Description].&amp;["&amp;$A19&amp;"]")</f>
        <v>-10614706.6913504</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Description].&amp;["&amp;$A19&amp;"]")</f>
        <v>-11131617.6350585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Description].&amp;["&amp;$A19&amp;"]")</f>
        <v>-11862334.8504136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Description].&amp;["&amp;$A19&amp;"]")</f>
        <v>-12341442.686026599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Description].&amp;["&amp;$A19&amp;"]")</f>
        <v>-12844586.30377</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Description].&amp;["&amp;$A19&amp;"]")</f>
        <v>-15198059.360216901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Description].&amp;["&amp;$A19&amp;"]")</f>
        <v>-16153601</v>
      </c>
      <c r="AE19" s="1"/>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Description].&amp;["&amp;$A19&amp;"]")</f>
        <v>-7953504.4191812295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Description].&amp;["&amp;$A19&amp;"]")</f>
        <v>-8778549.3606875204</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Description].&amp;["&amp;$A19&amp;"]")</f>
        <v>-9476483.2231797595</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Description].&amp;["&amp;$A19&amp;"]")</f>
        <v>-10516846.051925501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Description].&amp;["&amp;$A19&amp;"]")</f>
        <v>-11251827.977985401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Description].&amp;["&amp;$A19&amp;"]")</f>
        <v>-11676174.3965309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Description].&amp;["&amp;$A19&amp;"]")</f>
        <v>-12786552.7656599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Description].&amp;["&amp;$A19&amp;"]")</f>
        <v>-13861230.370657301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Description].&amp;["&amp;$A19&amp;"]")</f>
        <v>-15014554.0526664</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Description].&amp;["&amp;$A19&amp;"]")</f>
        <v>-17116871.110911299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Description].&amp;["&amp;$A19&amp;"]")</f>
        <v>-16284757.616992399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Description].&amp;["&amp;$A19&amp;"]")</f>
        <v>-17180563.8646909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Description].&amp;["&amp;$A19&amp;"]")</f>
        <v>-17453470.7186024</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Description].&amp;["&amp;$A19&amp;"]")</f>
        <v>-18550816</v>
      </c>
      <c r="AT19" s="1"/>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Description].&amp;["&amp;$A19&amp;"]")</f>
        <v>-701974.27530847595</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Description].&amp;["&amp;$A19&amp;"]")</f>
        <v>-769450.77018277196</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Description].&amp;["&amp;$A19&amp;"]")</f>
        <v>-828006.698207131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Description].&amp;["&amp;$A19&amp;"]")</f>
        <v>-913027.52351967397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Description].&amp;["&amp;$A19&amp;"]")</f>
        <v>-973372.13042353396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Description].&amp;["&amp;$A19&amp;"]")</f>
        <v>-2480482.0198710901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Description].&amp;["&amp;$A19&amp;"]")</f>
        <v>-2628930.5786437299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Description].&amp;["&amp;$A19&amp;"]")</f>
        <v>-2831785.8780289302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Description].&amp;["&amp;$A19&amp;"]")</f>
        <v>-2969687.1081951801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Description].&amp;["&amp;$A19&amp;"]")</f>
        <v>-3164627.46325573</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Description].&amp;["&amp;$A19&amp;"]")</f>
        <v>-3292443.6000923002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Description].&amp;["&amp;$A19&amp;"]")</f>
        <v>-3426671.9902660199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Description].&amp;["&amp;$A19&amp;"]")</f>
        <v>-4054530.2966098702</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Description].&amp;["&amp;$A19&amp;"]")</f>
        <v>-4309449</v>
      </c>
      <c r="BI19" s="1"/>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Description].&amp;["&amp;$A19&amp;"]")</f>
        <v>-5277594.00949632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Description].&amp;["&amp;$A19&amp;"]")</f>
        <v>-5815724.6155391894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Description].&amp;["&amp;$A19&amp;"]")</f>
        <v>-6273525.2248791801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Description].&amp;["&amp;$A19&amp;"]")</f>
        <v>-6951981.2032068903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Description].&amp;["&amp;$A19&amp;"]")</f>
        <v>-7431777.4668455804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Description].&amp;["&amp;$A19&amp;"]")</f>
        <v>-10244046.273199311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Description].&amp;["&amp;$A19&amp;"]")</f>
        <v>-11067679.437582441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Description].&amp;["&amp;$A19&amp;"]")</f>
        <v>-11968718.564650029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Description].&amp;["&amp;$A19&amp;"]")</f>
        <v>-12796601.90336467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Description].&amp;["&amp;$A19&amp;"]")</f>
        <v>-13890449.222215131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Description].&amp;["&amp;$A19&amp;"]")</f>
        <v>-14047042.5811827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Description].&amp;["&amp;$A19&amp;"]")</f>
        <v>-14737840.024352441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Description].&amp;["&amp;$A19&amp;"]")</f>
        <v>-15609651.02790078</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Description].&amp;["&amp;$A19&amp;"]")</f>
        <v>-16591070</v>
      </c>
      <c r="BX19" s="1"/>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Description].&amp;["&amp;$A19&amp;"]")</f>
        <v>-36205803.46369151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Description].&amp;["&amp;$A19&amp;"]")</f>
        <v>-36804142.431714639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Description].&amp;["&amp;$A19&amp;"]")</f>
        <v>-38653392.768818565</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Description].&amp;["&amp;$A19&amp;"]")</f>
        <v>-31438226.563896801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Description].&amp;["&amp;$A19&amp;"]")</f>
        <v>-28300480.648021158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Description].&amp;["&amp;$A19&amp;"]")</f>
        <v>-5975048.5342025887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Description].&amp;["&amp;$A19&amp;"]")</f>
        <v>-18560597.302632689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Description].&amp;["&amp;$A19&amp;"]")</f>
        <v>-23882150.269358061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Description].&amp;["&amp;$A19&amp;"]")</f>
        <v>-27929868.576777961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Description].&amp;["&amp;$A19&amp;"]")</f>
        <v>-34327349.628407598</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Description].&amp;["&amp;$A19&amp;"]")</f>
        <v>-55434919.009636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Description].&amp;["&amp;$A19&amp;"]")</f>
        <v>-32080815.015776101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Description].&amp;["&amp;$A19&amp;"]")</f>
        <v>-38381798.5717526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Description].&amp;["&amp;$A19&amp;"]")</f>
        <v>-40701740</v>
      </c>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row>
    <row r="20" spans="1:131" s="54" customFormat="1" x14ac:dyDescent="0.35">
      <c r="A20" s="52" t="s">
        <v>57</v>
      </c>
      <c r="B20" s="53">
        <f t="shared" ref="B20:BQ20" si="10">SUM(B18:B19)</f>
        <v>-4130806.8631063011</v>
      </c>
      <c r="C20" s="53">
        <f t="shared" si="10"/>
        <v>-816975.49295049906</v>
      </c>
      <c r="D20" s="53">
        <f t="shared" si="10"/>
        <v>-11854230.11763121</v>
      </c>
      <c r="E20" s="53">
        <f t="shared" si="10"/>
        <v>2510257.6654237024</v>
      </c>
      <c r="F20" s="53">
        <f t="shared" si="10"/>
        <v>-17907203.362200249</v>
      </c>
      <c r="G20" s="53">
        <f t="shared" si="10"/>
        <v>-11114835.889265202</v>
      </c>
      <c r="H20" s="53">
        <f t="shared" si="10"/>
        <v>-8181421.8676820993</v>
      </c>
      <c r="I20" s="53">
        <f t="shared" si="10"/>
        <v>-18206985.210659798</v>
      </c>
      <c r="J20" s="53">
        <f t="shared" si="10"/>
        <v>-18556697.284727596</v>
      </c>
      <c r="K20" s="53">
        <f t="shared" si="10"/>
        <v>-20103349.4501567</v>
      </c>
      <c r="L20" s="53">
        <f t="shared" si="10"/>
        <v>-23810934.4688133</v>
      </c>
      <c r="M20" s="53">
        <f t="shared" ref="M20:N20" si="11">SUM(M18:M19)</f>
        <v>-29290879.648146462</v>
      </c>
      <c r="N20" s="53">
        <f t="shared" si="11"/>
        <v>-22202000.333894297</v>
      </c>
      <c r="O20" s="53">
        <f t="shared" ref="O20" si="12">SUM(O18:O19)</f>
        <v>-23133172</v>
      </c>
      <c r="P20" s="53">
        <f t="shared" si="10"/>
        <v>0</v>
      </c>
      <c r="Q20" s="53">
        <f t="shared" si="10"/>
        <v>1015509.09574536</v>
      </c>
      <c r="R20" s="53">
        <f t="shared" si="10"/>
        <v>2512160.2664344902</v>
      </c>
      <c r="S20" s="53">
        <f t="shared" si="10"/>
        <v>-156511.17701470014</v>
      </c>
      <c r="T20" s="53">
        <f t="shared" si="10"/>
        <v>4824345.5357590504</v>
      </c>
      <c r="U20" s="53">
        <f t="shared" si="10"/>
        <v>-1277539.9675795198</v>
      </c>
      <c r="V20" s="53">
        <f t="shared" si="10"/>
        <v>-3245939.9550083093</v>
      </c>
      <c r="W20" s="53">
        <f t="shared" si="10"/>
        <v>-1859421.7199818408</v>
      </c>
      <c r="X20" s="53">
        <f t="shared" si="10"/>
        <v>-5436668.8304008907</v>
      </c>
      <c r="Y20" s="53">
        <f t="shared" si="10"/>
        <v>-5189622.3029693998</v>
      </c>
      <c r="Z20" s="53">
        <f t="shared" si="10"/>
        <v>-5117328.6192751899</v>
      </c>
      <c r="AA20" s="53">
        <f t="shared" si="10"/>
        <v>-7890172.3720206795</v>
      </c>
      <c r="AB20" s="53">
        <f t="shared" ref="AB20:AC20" si="13">SUM(AB18:AB19)</f>
        <v>-9791469.5564971901</v>
      </c>
      <c r="AC20" s="53">
        <f t="shared" si="13"/>
        <v>-8679206.3255923204</v>
      </c>
      <c r="AD20" s="53">
        <f t="shared" ref="AD20" si="14">SUM(AD18:AD19)</f>
        <v>-9043220</v>
      </c>
      <c r="AE20" s="53">
        <f t="shared" si="10"/>
        <v>0</v>
      </c>
      <c r="AF20" s="53">
        <f t="shared" si="10"/>
        <v>-1854455.69949314</v>
      </c>
      <c r="AG20" s="53">
        <f t="shared" si="10"/>
        <v>-366767.29497561045</v>
      </c>
      <c r="AH20" s="53">
        <f t="shared" si="10"/>
        <v>-5321755.61173857</v>
      </c>
      <c r="AI20" s="53">
        <f t="shared" si="10"/>
        <v>1126937.6151225995</v>
      </c>
      <c r="AJ20" s="53">
        <f t="shared" si="10"/>
        <v>-8039135.3160583805</v>
      </c>
      <c r="AK20" s="53">
        <f t="shared" si="10"/>
        <v>-4989817.1100351205</v>
      </c>
      <c r="AL20" s="53">
        <f t="shared" si="10"/>
        <v>-3672910.6238269806</v>
      </c>
      <c r="AM20" s="53">
        <f t="shared" si="10"/>
        <v>-8173717.2938424209</v>
      </c>
      <c r="AN20" s="53">
        <f t="shared" si="10"/>
        <v>-8330714.5997994496</v>
      </c>
      <c r="AO20" s="53">
        <f t="shared" si="10"/>
        <v>-9025057.8645330593</v>
      </c>
      <c r="AP20" s="53">
        <f t="shared" si="10"/>
        <v>-10689515.293083139</v>
      </c>
      <c r="AQ20" s="53">
        <f t="shared" si="10"/>
        <v>-13149643.763742819</v>
      </c>
      <c r="AR20" s="53">
        <f t="shared" ref="AR20:AS20" si="15">SUM(AR18:AR19)</f>
        <v>-9967211.5941960812</v>
      </c>
      <c r="AS20" s="53">
        <f t="shared" si="15"/>
        <v>-10385246</v>
      </c>
      <c r="AT20" s="53">
        <f t="shared" si="10"/>
        <v>0</v>
      </c>
      <c r="AU20" s="53">
        <f t="shared" si="10"/>
        <v>270916.9833854161</v>
      </c>
      <c r="AV20" s="53">
        <f t="shared" si="10"/>
        <v>670192.79690803809</v>
      </c>
      <c r="AW20" s="53">
        <f t="shared" si="10"/>
        <v>-41753.969630177948</v>
      </c>
      <c r="AX20" s="53">
        <f t="shared" si="10"/>
        <v>1287036.3690809063</v>
      </c>
      <c r="AY20" s="53">
        <f t="shared" si="10"/>
        <v>-340821.44179802691</v>
      </c>
      <c r="AZ20" s="53">
        <f t="shared" si="10"/>
        <v>-865950.15696595004</v>
      </c>
      <c r="BA20" s="53">
        <f t="shared" si="10"/>
        <v>-496055.55019580014</v>
      </c>
      <c r="BB20" s="53">
        <f t="shared" si="10"/>
        <v>-1450391.6561344601</v>
      </c>
      <c r="BC20" s="53">
        <f t="shared" si="10"/>
        <v>-1384484.7132542902</v>
      </c>
      <c r="BD20" s="53">
        <f t="shared" si="10"/>
        <v>-1365198.2422750699</v>
      </c>
      <c r="BE20" s="53">
        <f t="shared" si="10"/>
        <v>-2104936.0427932502</v>
      </c>
      <c r="BF20" s="53">
        <f t="shared" ref="BF20:BG20" si="16">SUM(BF18:BF19)</f>
        <v>-2612163.1074208678</v>
      </c>
      <c r="BG20" s="53">
        <f t="shared" si="16"/>
        <v>-2315434.1066568904</v>
      </c>
      <c r="BH20" s="53">
        <f t="shared" ref="BH20" si="17">SUM(BH18:BH19)</f>
        <v>-2412545</v>
      </c>
      <c r="BI20" s="53">
        <f t="shared" si="10"/>
        <v>0</v>
      </c>
      <c r="BJ20" s="53">
        <f t="shared" si="10"/>
        <v>-471248.23184536025</v>
      </c>
      <c r="BK20" s="53">
        <f t="shared" si="10"/>
        <v>984099.40464671049</v>
      </c>
      <c r="BL20" s="53">
        <f t="shared" si="10"/>
        <v>-2783610.0338967601</v>
      </c>
      <c r="BM20" s="53">
        <f t="shared" si="10"/>
        <v>2822630.7508870391</v>
      </c>
      <c r="BN20" s="53">
        <f t="shared" si="10"/>
        <v>-4690229.5177612603</v>
      </c>
      <c r="BO20" s="53">
        <f t="shared" si="10"/>
        <v>-4022538.6967772301</v>
      </c>
      <c r="BP20" s="53">
        <f t="shared" si="10"/>
        <v>-2704402.4537661299</v>
      </c>
      <c r="BQ20" s="53">
        <f t="shared" si="10"/>
        <v>-6660584.7011909988</v>
      </c>
      <c r="BR20" s="53">
        <f t="shared" ref="BR20:CK20" si="18">SUM(BR18:BR19)</f>
        <v>-6624328.7204950396</v>
      </c>
      <c r="BS20" s="53">
        <f t="shared" si="18"/>
        <v>-6793836.2959493808</v>
      </c>
      <c r="BT20" s="53">
        <f t="shared" si="18"/>
        <v>-9122350.2912606299</v>
      </c>
      <c r="BU20" s="53">
        <f t="shared" si="18"/>
        <v>-11261619.57473634</v>
      </c>
      <c r="BV20" s="53">
        <f t="shared" si="18"/>
        <v>-8914255.3486981299</v>
      </c>
      <c r="BW20" s="53">
        <f t="shared" ref="BW20" si="19">SUM(BW18:BW19)</f>
        <v>-9288127</v>
      </c>
      <c r="BX20" s="53">
        <f t="shared" si="18"/>
        <v>0</v>
      </c>
      <c r="BY20" s="53">
        <f t="shared" si="18"/>
        <v>-32045368.37618145</v>
      </c>
      <c r="BZ20" s="53">
        <f t="shared" si="18"/>
        <v>-32406905.508050218</v>
      </c>
      <c r="CA20" s="53">
        <f t="shared" si="18"/>
        <v>-37049589.170849204</v>
      </c>
      <c r="CB20" s="53">
        <f t="shared" si="18"/>
        <v>-28730732.669673402</v>
      </c>
      <c r="CC20" s="53">
        <f t="shared" si="18"/>
        <v>-27876974.607235108</v>
      </c>
      <c r="CD20" s="53">
        <f t="shared" si="18"/>
        <v>-5164814.0243713036</v>
      </c>
      <c r="CE20" s="53">
        <f t="shared" si="18"/>
        <v>-15503237.382820619</v>
      </c>
      <c r="CF20" s="53">
        <f t="shared" si="18"/>
        <v>-21889878.95354173</v>
      </c>
      <c r="CG20" s="53">
        <f t="shared" si="18"/>
        <v>-25750514.414274909</v>
      </c>
      <c r="CH20" s="53">
        <f t="shared" si="18"/>
        <v>-31905283.86240606</v>
      </c>
      <c r="CI20" s="53">
        <f t="shared" si="18"/>
        <v>-53610907.920484483</v>
      </c>
      <c r="CJ20" s="53">
        <f t="shared" si="18"/>
        <v>-30952841.341891136</v>
      </c>
      <c r="CK20" s="53">
        <f t="shared" si="18"/>
        <v>-36061378.424241938</v>
      </c>
      <c r="CL20" s="53">
        <f t="shared" ref="CL20" si="20">SUM(CL18:CL19)</f>
        <v>-38129646</v>
      </c>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row>
    <row r="21" spans="1:13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54692163.812729903</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37896851.121179603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47861817</v>
      </c>
      <c r="P21" s="1"/>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Description].&amp;["&amp;$A21&amp;"]")</f>
        <v>16057100.062864499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Description].&amp;["&amp;$A21&amp;"]")</f>
        <v>19396235.696704801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Description].&amp;["&amp;$A21&amp;"]")</f>
        <v>8075098.2227534503</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Description].&amp;["&amp;$A21&amp;"]")</f>
        <v>18511286.697696902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Description].&amp;["&amp;$A21&amp;"]")</f>
        <v>21373427.736787099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Description].&amp;["&amp;$A21&amp;"]")</f>
        <v>13282668.953404</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Description].&amp;["&amp;$A21&amp;"]")</f>
        <v>33110767.0284882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Description].&amp;["&amp;$A21&amp;"]")</f>
        <v>21585881.607932501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Description].&amp;["&amp;$A21&amp;"]")</f>
        <v>24004308.0354768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Description].&amp;["&amp;$A21&amp;"]")</f>
        <v>13618119.9416814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Description].&amp;["&amp;$A21&amp;"]")</f>
        <v>9403281.9846555702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Description].&amp;["&amp;$A21&amp;"]")</f>
        <v>11138769.096818199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Description].&amp;["&amp;$A21&amp;"]")</f>
        <v>14814637.646358499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Description].&amp;["&amp;$A21&amp;"]")</f>
        <v>18710142</v>
      </c>
      <c r="AE21" s="1"/>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Description].&amp;["&amp;$A21&amp;"]")</f>
        <v>12437392.2593101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Description].&amp;["&amp;$A21&amp;"]")</f>
        <v>8115125.2757891202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Description].&amp;["&amp;$A21&amp;"]")</f>
        <v>14512393.226878099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Description].&amp;["&amp;$A21&amp;"]")</f>
        <v>17533659.970904302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Description].&amp;["&amp;$A21&amp;"]")</f>
        <v>18085764.713893399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Description].&amp;["&amp;$A21&amp;"]")</f>
        <v>24051611.531902902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Description].&amp;["&amp;$A21&amp;"]")</f>
        <v>28563869.179264501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Description].&amp;["&amp;$A21&amp;"]")</f>
        <v>33030146.053425498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Description].&amp;["&amp;$A21&amp;"]")</f>
        <v>36202001.342688099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Description].&amp;["&amp;$A21&amp;"]")</f>
        <v>42144721.152272597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Description].&amp;["&amp;$A21&amp;"]")</f>
        <v>31464962.861856598</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Description].&amp;["&amp;$A21&amp;"]")</f>
        <v>24557082.808045302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Description].&amp;["&amp;$A21&amp;"]")</f>
        <v>17013148.734255999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Description].&amp;["&amp;$A21&amp;"]")</f>
        <v>21486751</v>
      </c>
      <c r="AT21" s="1"/>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Description].&amp;["&amp;$A21&amp;"]")</f>
        <v>4278194.19528386</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Description].&amp;["&amp;$A21&amp;"]")</f>
        <v>5167860.8851672299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Description].&amp;["&amp;$A21&amp;"]")</f>
        <v>2151607.7455743798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Description].&amp;["&amp;$A21&amp;"]")</f>
        <v>4932167.1821527099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Description].&amp;["&amp;$A21&amp;"]")</f>
        <v>5694619.02999462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Description].&amp;["&amp;$A21&amp;"]")</f>
        <v>3538817.41971554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Description].&amp;["&amp;$A21&amp;"]")</f>
        <v>8821492.0925608408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Description].&amp;["&amp;$A21&amp;"]")</f>
        <v>5750989.8140231902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Description].&amp;["&amp;$A21&amp;"]")</f>
        <v>6395315.8602505904</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Description].&amp;["&amp;$A21&amp;"]")</f>
        <v>3628189.5033638799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Description].&amp;["&amp;$A21&amp;"]")</f>
        <v>2505256.90330244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Description].&amp;["&amp;$A21&amp;"]")</f>
        <v>2967631.75023703</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Description].&amp;["&amp;$A21&amp;"]")</f>
        <v>3952241.2530964199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Description].&amp;["&amp;$A21&amp;"]")</f>
        <v>4991482</v>
      </c>
      <c r="BI21" s="1"/>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Description].&amp;["&amp;$A21&amp;"]")</f>
        <v>13816424.855927769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Description].&amp;["&amp;$A21&amp;"]")</f>
        <v>13170640.63981775</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Description].&amp;["&amp;$A21&amp;"]")</f>
        <v>11154387.932259301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Description].&amp;["&amp;$A21&amp;"]")</f>
        <v>17555740.693373092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Description].&amp;["&amp;$A21&amp;"]")</f>
        <v>19170432.553691402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Description].&amp;["&amp;$A21&amp;"]")</f>
        <v>18441829.036547817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Description].&amp;["&amp;$A21&amp;"]")</f>
        <v>29982013.666923001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Description].&amp;["&amp;$A21&amp;"]")</f>
        <v>26885200.925800599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Description].&amp;["&amp;$A21&amp;"]")</f>
        <v>29623674.323671997</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Description].&amp;["&amp;$A21&amp;"]")</f>
        <v>27811521.852256197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Description].&amp;["&amp;$A21&amp;"]")</f>
        <v>20407972.84780813</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Description].&amp;["&amp;$A21&amp;"]")</f>
        <v>17698006.055051401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Description].&amp;["&amp;$A21&amp;"]")</f>
        <v>15215845.542082191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Description].&amp;["&amp;$A21&amp;"]")</f>
        <v>19216847</v>
      </c>
      <c r="BX21" s="1"/>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Description].&amp;["&amp;$A21&amp;"]")</f>
        <v>6187005.3183172904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Description].&amp;["&amp;$A21&amp;"]")</f>
        <v>6845337.0645698002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Description].&amp;["&amp;$A21&amp;"]")</f>
        <v>5276675.0458720606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Description].&amp;["&amp;$A21&amp;"]")</f>
        <v>7921408.9139493899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Description].&amp;["&amp;$A21&amp;"]")</f>
        <v>12447114.377654206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Description].&amp;["&amp;$A21&amp;"]")</f>
        <v>62958899.978506237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Description].&amp;["&amp;$A21&amp;"]")</f>
        <v>28058879.585684799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Description].&amp;["&amp;$A21&amp;"]")</f>
        <v>19327045.926055439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Description].&amp;["&amp;$A21&amp;"]")</f>
        <v>28726903.620855641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Description].&amp;["&amp;$A21&amp;"]")</f>
        <v>23642461.189947929</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Description].&amp;["&amp;$A21&amp;"]")</f>
        <v>33224053.049797252</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Description].&amp;["&amp;$A21&amp;"]")</f>
        <v>40309961.606929861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Description].&amp;["&amp;$A21&amp;"]")</f>
        <v>39935055.485832706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Description].&amp;["&amp;$A21&amp;"]")</f>
        <v>23290893</v>
      </c>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row>
    <row r="22" spans="1:13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-52449</v>
      </c>
      <c r="P22" s="1"/>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Description].&amp;["&amp;$A22&amp;"]")</f>
        <v>-20504</v>
      </c>
      <c r="AE22" s="1"/>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Description].&amp;["&amp;$A22&amp;"]")</f>
        <v>-23546</v>
      </c>
      <c r="AT22" s="1"/>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Description].&amp;["&amp;$A22&amp;"]")</f>
        <v>-5470</v>
      </c>
      <c r="BI22" s="1"/>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Description].&amp;["&amp;$A22&amp;"]")</f>
        <v>-21059</v>
      </c>
      <c r="BX22" s="1"/>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Description].&amp;["&amp;$A22&amp;"]")</f>
        <v>0</v>
      </c>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row>
    <row r="23" spans="1:13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907250167.74697196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878065194.00462103</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900112866</v>
      </c>
      <c r="P23" s="1"/>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forward]&amp;["&amp;$Q$14&amp;"]","[Dim Submission].[Trading Name]","[Dim Submission].[Trading Name].&amp;["&amp;$A$1&amp;"]","[Dim Variable].[Row Description]","[Dim Variable].[Row Description].&amp;["&amp;$A23&amp;"]")</f>
        <v>143838545.48343</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forward]&amp;["&amp;$Q$14&amp;"]","[Dim Submission].[Trading Name]","[Dim Submission].[Trading Name].&amp;["&amp;$A$1&amp;"]","[Dim Variable].[Row Description]","[Dim Variable].[Row Description].&amp;["&amp;$A23&amp;"]")</f>
        <v>165746941.446569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forward]&amp;["&amp;$Q$14&amp;"]","[Dim Submission].[Trading Name]","[Dim Submission].[Trading Name].&amp;["&amp;$A$1&amp;"]","[Dim Variable].[Row Description]","[Dim Variable].[Row Description].&amp;["&amp;$A23&amp;"]")</f>
        <v>173665528.492309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forward]&amp;["&amp;$Q$14&amp;"]","[Dim Submission].[Trading Name]","[Dim Submission].[Trading Name].&amp;["&amp;$A$1&amp;"]","[Dim Variable].[Row Description]","[Dim Variable].[Row Description].&amp;["&amp;$A23&amp;"]")</f>
        <v>197001160.72576401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forward]&amp;["&amp;$Q$14&amp;"]","[Dim Submission].[Trading Name]","[Dim Submission].[Trading Name].&amp;["&amp;$A$1&amp;"]","[Dim Variable].[Row Description]","[Dim Variable].[Row Description].&amp;["&amp;$A23&amp;"]")</f>
        <v>217097048.49497199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forward]&amp;["&amp;$Q$14&amp;"]","[Dim Submission].[Trading Name]","[Dim Submission].[Trading Name].&amp;["&amp;$A$1&amp;"]","[Dim Variable].[Row Description]","[Dim Variable].[Row Description].&amp;["&amp;$A23&amp;"]")</f>
        <v>227133777.493368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forward]&amp;["&amp;$Q$14&amp;"]","[Dim Submission].[Trading Name]","[Dim Submission].[Trading Name].&amp;["&amp;$A$1&amp;"]","[Dim Variable].[Row Description]","[Dim Variable].[Row Description].&amp;["&amp;$A23&amp;"]")</f>
        <v>258385122.80187401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forward]&amp;["&amp;$Q$14&amp;"]","[Dim Submission].[Trading Name]","[Dim Submission].[Trading Name].&amp;["&amp;$A$1&amp;"]","[Dim Variable].[Row Description]","[Dim Variable].[Row Description].&amp;["&amp;$A23&amp;"]")</f>
        <v>274534335.57940602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forward]&amp;["&amp;$Q$14&amp;"]","[Dim Submission].[Trading Name]","[Dim Submission].[Trading Name].&amp;["&amp;$A$1&amp;"]","[Dim Variable].[Row Description]","[Dim Variable].[Row Description].&amp;["&amp;$A23&amp;"]")</f>
        <v>293767015.19008499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forward]&amp;["&amp;$Q$14&amp;"]","[Dim Submission].[Trading Name]","[Dim Submission].[Trading Name].&amp;["&amp;$A$1&amp;"]","[Dim Variable].[Row Description]","[Dim Variable].[Row Description].&amp;["&amp;$A23&amp;"]")</f>
        <v>300784394.67173499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forward]&amp;["&amp;$Q$14&amp;"]","[Dim Submission].[Trading Name]","[Dim Submission].[Trading Name].&amp;["&amp;$A$1&amp;"]","[Dim Variable].[Row Description]","[Dim Variable].[Row Description].&amp;["&amp;$A23&amp;"]")</f>
        <v>298264463.87969601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forward]&amp;["&amp;$Q$14&amp;"]","[Dim Submission].[Trading Name]","[Dim Submission].[Trading Name].&amp;["&amp;$A$1&amp;"]","[Dim Variable].[Row Description]","[Dim Variable].[Row Description].&amp;["&amp;$A23&amp;"]")</f>
        <v>299720072.56925702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forward]&amp;["&amp;$Q$14&amp;"]","[Dim Submission].[Trading Name]","[Dim Submission].[Trading Name].&amp;["&amp;$A$1&amp;"]","[Dim Variable].[Row Description]","[Dim Variable].[Row Description].&amp;["&amp;$A23&amp;"]")</f>
        <v>343253259.68278003</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forward]&amp;["&amp;$Q$14&amp;"]","[Dim Submission].[Trading Name]","[Dim Submission].[Trading Name].&amp;["&amp;$A$1&amp;"]","[Dim Variable].[Row Description]","[Dim Variable].[Row Description].&amp;["&amp;$A23&amp;"]")</f>
        <v>351872135</v>
      </c>
      <c r="AE23" s="1"/>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forward]&amp;["&amp;$AF$15&amp;"]","[Dim Submission].[Trading Name]","[Dim Submission].[Trading Name].&amp;["&amp;$A$1&amp;"]","[Dim Variable].[Row Description]","[Dim Variable].[Row Description].&amp;["&amp;$A23&amp;"]")</f>
        <v>196169399.14246601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forward]&amp;["&amp;$AF$15&amp;"]","[Dim Submission].[Trading Name]","[Dim Submission].[Trading Name].&amp;["&amp;$A$1&amp;"]","[Dim Variable].[Row Description]","[Dim Variable].[Row Description].&amp;["&amp;$A23&amp;"]")</f>
        <v>203917757.12327901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forward]&amp;["&amp;$AF$15&amp;"]","[Dim Submission].[Trading Name]","[Dim Submission].[Trading Name].&amp;["&amp;$A$1&amp;"]","[Dim Variable].[Row Description]","[Dim Variable].[Row Description].&amp;["&amp;$A23&amp;"]")</f>
        <v>213108394.73842001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forward]&amp;["&amp;$AF$15&amp;"]","[Dim Submission].[Trading Name]","[Dim Submission].[Trading Name].&amp;["&amp;$A$1&amp;"]","[Dim Variable].[Row Description]","[Dim Variable].[Row Description].&amp;["&amp;$A23&amp;"]")</f>
        <v>231768992.32444599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forward]&amp;["&amp;$AF$15&amp;"]","[Dim Submission].[Trading Name]","[Dim Submission].[Trading Name].&amp;["&amp;$A$1&amp;"]","[Dim Variable].[Row Description]","[Dim Variable].[Row Description].&amp;["&amp;$A23&amp;"]")</f>
        <v>241815621.72228101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forward]&amp;["&amp;$AF$15&amp;"]","[Dim Submission].[Trading Name]","[Dim Submission].[Trading Name].&amp;["&amp;$A$1&amp;"]","[Dim Variable].[Row Description]","[Dim Variable].[Row Description].&amp;["&amp;$A23&amp;"]")</f>
        <v>260877416.14414901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forward]&amp;["&amp;$AF$15&amp;"]","[Dim Submission].[Trading Name]","[Dim Submission].[Trading Name].&amp;["&amp;$A$1&amp;"]","[Dim Variable].[Row Description]","[Dim Variable].[Row Description].&amp;["&amp;$A23&amp;"]")</f>
        <v>285768374.69958699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forward]&amp;["&amp;$AF$15&amp;"]","[Dim Submission].[Trading Name]","[Dim Submission].[Trading Name].&amp;["&amp;$A$1&amp;"]","[Dim Variable].[Row Description]","[Dim Variable].[Row Description].&amp;["&amp;$A23&amp;"]")</f>
        <v>310624803.45916897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forward]&amp;["&amp;$AF$15&amp;"]","[Dim Submission].[Trading Name]","[Dim Submission].[Trading Name].&amp;["&amp;$A$1&amp;"]","[Dim Variable].[Row Description]","[Dim Variable].[Row Description].&amp;["&amp;$A23&amp;"]")</f>
        <v>339135229.75248599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forward]&amp;["&amp;$AF$15&amp;"]","[Dim Submission].[Trading Name]","[Dim Submission].[Trading Name].&amp;["&amp;$A$1&amp;"]","[Dim Variable].[Row Description]","[Dim Variable].[Row Description].&amp;["&amp;$A23&amp;"]")</f>
        <v>371473061.43997502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forward]&amp;["&amp;$AF$15&amp;"]","[Dim Submission].[Trading Name]","[Dim Submission].[Trading Name].&amp;["&amp;$A$1&amp;"]","[Dim Variable].[Row Description]","[Dim Variable].[Row Description].&amp;["&amp;$A23&amp;"]")</f>
        <v>395793887.85101902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forward]&amp;["&amp;$AF$15&amp;"]","[Dim Submission].[Trading Name]","[Dim Submission].[Trading Name].&amp;["&amp;$A$1&amp;"]","[Dim Variable].[Row Description]","[Dim Variable].[Row Description].&amp;["&amp;$A23&amp;"]")</f>
        <v>407343898.23593903</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forward]&amp;["&amp;$AF$15&amp;"]","[Dim Submission].[Trading Name]","[Dim Submission].[Trading Name].&amp;["&amp;$A$1&amp;"]","[Dim Variable].[Row Description]","[Dim Variable].[Row Description].&amp;["&amp;$A23&amp;"]")</f>
        <v>394192480.43078703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forward]&amp;["&amp;$AF$15&amp;"]","[Dim Submission].[Trading Name]","[Dim Submission].[Trading Name].&amp;["&amp;$A$1&amp;"]","[Dim Variable].[Row Description]","[Dim Variable].[Row Description].&amp;["&amp;$A23&amp;"]")</f>
        <v>404090408</v>
      </c>
      <c r="AT23" s="1"/>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forward]&amp;["&amp;$AU$15&amp;"]","[Dim Submission].[Trading Name]","[Dim Submission].[Trading Name].&amp;["&amp;$A$1&amp;"]","[Dim Variable].[Row Description]","[Dim Variable].[Row Description].&amp;["&amp;$A23&amp;"]")</f>
        <v>38396128.016551398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forward]&amp;["&amp;$AU$15&amp;"]","[Dim Submission].[Trading Name]","[Dim Submission].[Trading Name].&amp;["&amp;$A$1&amp;"]","[Dim Variable].[Row Description]","[Dim Variable].[Row Description].&amp;["&amp;$A23&amp;"]")</f>
        <v>44234181.698626697</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forward]&amp;["&amp;$AU$15&amp;"]","[Dim Submission].[Trading Name]","[Dim Submission].[Trading Name].&amp;["&amp;$A$1&amp;"]","[Dim Variable].[Row Description]","[Dim Variable].[Row Description].&amp;["&amp;$A23&amp;"]")</f>
        <v>46344035.474570803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forward]&amp;["&amp;$AU$15&amp;"]","[Dim Submission].[Trading Name]","[Dim Submission].[Trading Name].&amp;["&amp;$A$1&amp;"]","[Dim Variable].[Row Description]","[Dim Variable].[Row Description].&amp;["&amp;$A23&amp;"]")</f>
        <v>52563239.025804497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forward]&amp;["&amp;$AU$15&amp;"]","[Dim Submission].[Trading Name]","[Dim Submission].[Trading Name].&amp;["&amp;$A$1&amp;"]","[Dim Variable].[Row Description]","[Dim Variable].[Row Description].&amp;["&amp;$A23&amp;"]")</f>
        <v>57917036.614001103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forward]&amp;["&amp;$AU$15&amp;"]","[Dim Submission].[Trading Name]","[Dim Submission].[Trading Name].&amp;["&amp;$A$1&amp;"]","[Dim Variable].[Row Description]","[Dim Variable].[Row Description].&amp;["&amp;$A23&amp;"]")</f>
        <v>60589903.8767507</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forward]&amp;["&amp;$AU$15&amp;"]","[Dim Submission].[Trading Name]","[Dim Submission].[Trading Name].&amp;["&amp;$A$1&amp;"]","[Dim Variable].[Row Description]","[Dim Variable].[Row Description].&amp;["&amp;$A23&amp;"]")</f>
        <v>68915340.419115603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forward]&amp;["&amp;$AU$15&amp;"]","[Dim Submission].[Trading Name]","[Dim Submission].[Trading Name].&amp;["&amp;$A$1&amp;"]","[Dim Variable].[Row Description]","[Dim Variable].[Row Description].&amp;["&amp;$A23&amp;"]")</f>
        <v>73215938.577004403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forward]&amp;["&amp;$AU$15&amp;"]","[Dim Submission].[Trading Name]","[Dim Submission].[Trading Name].&amp;["&amp;$A$1&amp;"]","[Dim Variable].[Row Description]","[Dim Variable].[Row Description].&amp;["&amp;$A23&amp;"]")</f>
        <v>78338282.031304702</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forward]&amp;["&amp;$AU$15&amp;"]","[Dim Submission].[Trading Name]","[Dim Submission].[Trading Name].&amp;["&amp;$A$1&amp;"]","[Dim Variable].[Row Description]","[Dim Variable].[Row Description].&amp;["&amp;$A23&amp;"]")</f>
        <v>80205872.723507896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forward]&amp;["&amp;$AU$15&amp;"]","[Dim Submission].[Trading Name]","[Dim Submission].[Trading Name].&amp;["&amp;$A$1&amp;"]","[Dim Variable].[Row Description]","[Dim Variable].[Row Description].&amp;["&amp;$A23&amp;"]")</f>
        <v>79525481.655675203</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forward]&amp;["&amp;$AU$15&amp;"]","[Dim Submission].[Trading Name]","[Dim Submission].[Trading Name].&amp;["&amp;$A$1&amp;"]","[Dim Variable].[Row Description]","[Dim Variable].[Row Description].&amp;["&amp;$A23&amp;"]")</f>
        <v>79909844.894499794</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forward]&amp;["&amp;$AU$15&amp;"]","[Dim Submission].[Trading Name]","[Dim Submission].[Trading Name].&amp;["&amp;$A$1&amp;"]","[Dim Variable].[Row Description]","[Dim Variable].[Row Description].&amp;["&amp;$A23&amp;"]")</f>
        <v>91572924.398293793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forward]&amp;["&amp;$AU$15&amp;"]","[Dim Submission].[Trading Name]","[Dim Submission].[Trading Name].&amp;["&amp;$A$1&amp;"]","[Dim Variable].[Row Description]","[Dim Variable].[Row Description].&amp;["&amp;$A23&amp;"]")</f>
        <v>93872264</v>
      </c>
      <c r="BI23" s="1"/>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forward]&amp;["&amp;$BJ$14&amp;"]","[Dim Submission].[Trading Name]","[Dim Submission].[Trading Name].&amp;["&amp;$A$1&amp;"]","[Dim Variable].[Row Description]","[Dim Variable].[Row Description].&amp;["&amp;$A23&amp;"]")</f>
        <v>166974390.71464691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forward]&amp;["&amp;$BJ$14&amp;"]","[Dim Submission].[Trading Name]","[Dim Submission].[Trading Name].&amp;["&amp;$A$1&amp;"]","[Dim Variable].[Row Description]","[Dim Variable].[Row Description].&amp;["&amp;$A23&amp;"]")</f>
        <v>181129130.75911158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forward]&amp;["&amp;$BJ$14&amp;"]","[Dim Submission].[Trading Name]","[Dim Submission].[Trading Name].&amp;["&amp;$A$1&amp;"]","[Dim Variable].[Row Description]","[Dim Variable].[Row Description].&amp;["&amp;$A23&amp;"]")</f>
        <v>189499908.65747389</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forward]&amp;["&amp;$BJ$14&amp;"]","[Dim Submission].[Trading Name]","[Dim Submission].[Trading Name].&amp;["&amp;$A$1&amp;"]","[Dim Variable].[Row Description]","[Dim Variable].[Row Description].&amp;["&amp;$A23&amp;"]")</f>
        <v>209878280.10173392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forward]&amp;["&amp;$BJ$14&amp;"]","[Dim Submission].[Trading Name]","[Dim Submission].[Trading Name].&amp;["&amp;$A$1&amp;"]","[Dim Variable].[Row Description]","[Dim Variable].[Row Description].&amp;["&amp;$A23&amp;"]")</f>
        <v>224358483.13766399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forward]&amp;["&amp;$BJ$14&amp;"]","[Dim Submission].[Trading Name]","[Dim Submission].[Trading Name].&amp;["&amp;$A$1&amp;"]","[Dim Variable].[Row Description]","[Dim Variable].[Row Description].&amp;["&amp;$A23&amp;"]")</f>
        <v>238777773.47743499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forward]&amp;["&amp;$BJ$14&amp;"]","[Dim Submission].[Trading Name]","[Dim Submission].[Trading Name].&amp;["&amp;$A$1&amp;"]","[Dim Variable].[Row Description]","[Dim Variable].[Row Description].&amp;["&amp;$A23&amp;"]")</f>
        <v>266055384.69059101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forward]&amp;["&amp;$BJ$14&amp;"]","[Dim Submission].[Trading Name]","[Dim Submission].[Trading Name].&amp;["&amp;$A$1&amp;"]","[Dim Variable].[Row Description]","[Dim Variable].[Row Description].&amp;["&amp;$A23&amp;"]")</f>
        <v>286280000.91520202</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forward]&amp;["&amp;$BJ$14&amp;"]","[Dim Submission].[Trading Name]","[Dim Submission].[Trading Name].&amp;["&amp;$A$1&amp;"]","[Dim Variable].[Row Description]","[Dim Variable].[Row Description].&amp;["&amp;$A23&amp;"]")</f>
        <v>309785704.643098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forward]&amp;["&amp;$BJ$14&amp;"]","[Dim Submission].[Trading Name]","[Dim Submission].[Trading Name].&amp;["&amp;$A$1&amp;"]","[Dim Variable].[Row Description]","[Dim Variable].[Row Description].&amp;["&amp;$A23&amp;"]")</f>
        <v>329716024.42404699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forward]&amp;["&amp;$BJ$14&amp;"]","[Dim Submission].[Trading Name]","[Dim Submission].[Trading Name].&amp;["&amp;$A$1&amp;"]","[Dim Variable].[Row Description]","[Dim Variable].[Row Description].&amp;["&amp;$A23&amp;"]")</f>
        <v>340776887.28091198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forward]&amp;["&amp;$BJ$14&amp;"]","[Dim Submission].[Trading Name]","[Dim Submission].[Trading Name].&amp;["&amp;$A$1&amp;"]","[Dim Variable].[Row Description]","[Dim Variable].[Row Description].&amp;["&amp;$A23&amp;"]")</f>
        <v>347336375.81629801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forward]&amp;["&amp;$BJ$14&amp;"]","[Dim Submission].[Trading Name]","[Dim Submission].[Trading Name].&amp;["&amp;$A$1&amp;"]","[Dim Variable].[Row Description]","[Dim Variable].[Row Description].&amp;["&amp;$A23&amp;"]")</f>
        <v>352549195.317864</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forward]&amp;["&amp;$BJ$14&amp;"]","[Dim Submission].[Trading Name]","[Dim Submission].[Trading Name].&amp;["&amp;$A$1&amp;"]","[Dim Variable].[Row Description]","[Dim Variable].[Row Description].&amp;["&amp;$A23&amp;"]")</f>
        <v>361401486</v>
      </c>
      <c r="BX23" s="1"/>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forward]&amp;["&amp;$BY$14&amp;"]","[Dim Submission].[Trading Name]","[Dim Submission].[Trading Name].&amp;["&amp;$A$1&amp;"]","[Dim Variable].[Row Description]","[Dim Variable].[Row Description].&amp;["&amp;$A23&amp;"]")</f>
        <v>113674131.5314111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forward]&amp;["&amp;$BY$14&amp;"]","[Dim Submission].[Trading Name]","[Dim Submission].[Trading Name].&amp;["&amp;$A$1&amp;"]","[Dim Variable].[Row Description]","[Dim Variable].[Row Description].&amp;["&amp;$A23&amp;"]")</f>
        <v>88112563.087930709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forward]&amp;["&amp;$BY$14&amp;"]","[Dim Submission].[Trading Name]","[Dim Submission].[Trading Name].&amp;["&amp;$A$1&amp;"]","[Dim Variable].[Row Description]","[Dim Variable].[Row Description].&amp;["&amp;$A23&amp;"]")</f>
        <v>56339648.962953493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forward]&amp;["&amp;$BY$14&amp;"]","[Dim Submission].[Trading Name]","[Dim Submission].[Trading Name].&amp;["&amp;$A$1&amp;"]","[Dim Variable].[Row Description]","[Dim Variable].[Row Description].&amp;["&amp;$A23&amp;"]")</f>
        <v>35530325.207229495</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forward]&amp;["&amp;$BY$14&amp;"]","[Dim Submission].[Trading Name]","[Dim Submission].[Trading Name].&amp;["&amp;$A$1&amp;"]","[Dim Variable].[Row Description]","[Dim Variable].[Row Description].&amp;["&amp;$A23&amp;"]")</f>
        <v>20100464.977648631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forward]&amp;["&amp;$BY$14&amp;"]","[Dim Submission].[Trading Name]","[Dim Submission].[Trading Name].&amp;["&amp;$A$1&amp;"]","[Dim Variable].[Row Description]","[Dim Variable].[Row Description].&amp;["&amp;$A23&amp;"]")</f>
        <v>77894550.931783602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forward]&amp;["&amp;$BY$14&amp;"]","[Dim Submission].[Trading Name]","[Dim Submission].[Trading Name].&amp;["&amp;$A$1&amp;"]","[Dim Variable].[Row Description]","[Dim Variable].[Row Description].&amp;["&amp;$A23&amp;"]")</f>
        <v>90450193.134647802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forward]&amp;["&amp;$BY$14&amp;"]","[Dim Submission].[Trading Name]","[Dim Submission].[Trading Name].&amp;["&amp;$A$1&amp;"]","[Dim Variable].[Row Description]","[Dim Variable].[Row Description].&amp;["&amp;$A23&amp;"]")</f>
        <v>87887360.107161596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forward]&amp;["&amp;$BY$14&amp;"]","[Dim Submission].[Trading Name]","[Dim Submission].[Trading Name].&amp;["&amp;$A$1&amp;"]","[Dim Variable].[Row Description]","[Dim Variable].[Row Description].&amp;["&amp;$A23&amp;"]")</f>
        <v>94856506.815234706</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forward]&amp;["&amp;$BY$14&amp;"]","[Dim Submission].[Trading Name]","[Dim Submission].[Trading Name].&amp;["&amp;$A$1&amp;"]","[Dim Variable].[Row Description]","[Dim Variable].[Row Description].&amp;["&amp;$A23&amp;"]")</f>
        <v>87728817.3374082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forward]&amp;["&amp;$BY$14&amp;"]","[Dim Submission].[Trading Name]","[Dim Submission].[Trading Name].&amp;["&amp;$A$1&amp;"]","[Dim Variable].[Row Description]","[Dim Variable].[Row Description].&amp;["&amp;$A23&amp;"]")</f>
        <v>92249341.222547099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forward]&amp;["&amp;$BY$14&amp;"]","[Dim Submission].[Trading Name]","[Dim Submission].[Trading Name].&amp;["&amp;$A$1&amp;"]","[Dim Variable].[Row Description]","[Dim Variable].[Row Description].&amp;["&amp;$A23&amp;"]")</f>
        <v>110626367.9384461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forward]&amp;["&amp;$BY$14&amp;"]","[Dim Submission].[Trading Name]","[Dim Submission].[Trading Name].&amp;["&amp;$A$1&amp;"]","[Dim Variable].[Row Description]","[Dim Variable].[Row Description].&amp;["&amp;$A23&amp;"]")</f>
        <v>123872547.54714181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forward]&amp;["&amp;$BY$14&amp;"]","[Dim Submission].[Trading Name]","[Dim Submission].[Trading Name].&amp;["&amp;$A$1&amp;"]","[Dim Variable].[Row Description]","[Dim Variable].[Row Description].&amp;["&amp;$A23&amp;"]")</f>
        <v>108957241</v>
      </c>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row>
    <row r="24" spans="1:131" x14ac:dyDescent="0.35">
      <c r="A24" s="59"/>
    </row>
    <row r="25" spans="1:131" x14ac:dyDescent="0.35">
      <c r="A25" s="61" t="s">
        <v>59</v>
      </c>
    </row>
    <row r="26" spans="1:131" x14ac:dyDescent="0.35">
      <c r="A26" s="62" t="s">
        <v>60</v>
      </c>
      <c r="B26" s="4">
        <f>B17</f>
        <v>413457935.29517698</v>
      </c>
      <c r="C26" s="4">
        <f t="shared" ref="C26:BR26" si="21">C17</f>
        <v>437019190.52183998</v>
      </c>
      <c r="D26" s="4">
        <f t="shared" si="21"/>
        <v>454263858.50269401</v>
      </c>
      <c r="E26" s="4">
        <f t="shared" si="21"/>
        <v>474730106.23841</v>
      </c>
      <c r="F26" s="4">
        <f t="shared" si="21"/>
        <v>516282702.26293802</v>
      </c>
      <c r="G26" s="4">
        <f t="shared" si="21"/>
        <v>538645183.10669398</v>
      </c>
      <c r="H26" s="4">
        <f t="shared" si="21"/>
        <v>581105400.00079095</v>
      </c>
      <c r="I26" s="4">
        <f t="shared" si="21"/>
        <v>636550101.35343099</v>
      </c>
      <c r="J26" s="4">
        <f t="shared" si="21"/>
        <v>693287696.05260205</v>
      </c>
      <c r="K26" s="4">
        <f t="shared" si="21"/>
        <v>753611296.48596895</v>
      </c>
      <c r="L26" s="4">
        <f t="shared" si="21"/>
        <v>835261372.60167801</v>
      </c>
      <c r="M26" s="4">
        <f t="shared" si="21"/>
        <v>881848883.58238804</v>
      </c>
      <c r="N26" s="4">
        <f t="shared" si="21"/>
        <v>862370343.21733606</v>
      </c>
      <c r="O26" s="4">
        <f t="shared" ref="O26" si="22">O17</f>
        <v>875436670</v>
      </c>
      <c r="P26" s="4"/>
      <c r="Q26" s="4">
        <f t="shared" si="21"/>
        <v>126765936.32482</v>
      </c>
      <c r="R26" s="4">
        <f t="shared" si="21"/>
        <v>143838545.48343</v>
      </c>
      <c r="S26" s="4">
        <f t="shared" si="21"/>
        <v>165746941.44657001</v>
      </c>
      <c r="T26" s="4">
        <f t="shared" si="21"/>
        <v>173665528.49230799</v>
      </c>
      <c r="U26" s="4">
        <f t="shared" si="21"/>
        <v>197001160.72576401</v>
      </c>
      <c r="V26" s="4">
        <f t="shared" si="21"/>
        <v>217097048.49497199</v>
      </c>
      <c r="W26" s="4">
        <f t="shared" si="21"/>
        <v>227133777.493368</v>
      </c>
      <c r="X26" s="4">
        <f t="shared" si="21"/>
        <v>258385122.80187401</v>
      </c>
      <c r="Y26" s="4">
        <f t="shared" si="21"/>
        <v>274952329.457578</v>
      </c>
      <c r="Z26" s="4">
        <f t="shared" si="21"/>
        <v>292283603.34932899</v>
      </c>
      <c r="AA26" s="4">
        <f t="shared" si="21"/>
        <v>296751354.267061</v>
      </c>
      <c r="AB26" s="4">
        <f t="shared" si="21"/>
        <v>298372773.02893603</v>
      </c>
      <c r="AC26" s="4">
        <f t="shared" si="21"/>
        <v>337117828.362014</v>
      </c>
      <c r="AD26" s="4">
        <f t="shared" ref="AD26" si="23">AD17</f>
        <v>342225717</v>
      </c>
      <c r="AE26" s="4"/>
      <c r="AF26" s="4">
        <f t="shared" si="21"/>
        <v>185586462.58264899</v>
      </c>
      <c r="AG26" s="4">
        <f t="shared" si="21"/>
        <v>196169399.14246601</v>
      </c>
      <c r="AH26" s="4">
        <f t="shared" si="21"/>
        <v>203917757.12327999</v>
      </c>
      <c r="AI26" s="4">
        <f t="shared" si="21"/>
        <v>213108394.738419</v>
      </c>
      <c r="AJ26" s="4">
        <f t="shared" si="21"/>
        <v>231768992.32444599</v>
      </c>
      <c r="AK26" s="4">
        <f t="shared" si="21"/>
        <v>241815621.72228101</v>
      </c>
      <c r="AL26" s="4">
        <f t="shared" si="21"/>
        <v>260877416.14414901</v>
      </c>
      <c r="AM26" s="4">
        <f t="shared" si="21"/>
        <v>285768374.69958597</v>
      </c>
      <c r="AN26" s="4">
        <f t="shared" si="21"/>
        <v>311263943.009597</v>
      </c>
      <c r="AO26" s="4">
        <f t="shared" si="21"/>
        <v>338353398.15223497</v>
      </c>
      <c r="AP26" s="4">
        <f t="shared" si="21"/>
        <v>375018440.28224599</v>
      </c>
      <c r="AQ26" s="4">
        <f t="shared" si="21"/>
        <v>395936459.19163698</v>
      </c>
      <c r="AR26" s="4">
        <f t="shared" si="21"/>
        <v>387146543.29072702</v>
      </c>
      <c r="AS26" s="4">
        <f t="shared" ref="AS26" si="24">AS17</f>
        <v>393012449</v>
      </c>
      <c r="AT26" s="4"/>
      <c r="AU26" s="4">
        <f t="shared" si="21"/>
        <v>33847016.837882102</v>
      </c>
      <c r="AV26" s="4">
        <f t="shared" si="21"/>
        <v>38396128.016551398</v>
      </c>
      <c r="AW26" s="4">
        <f t="shared" si="21"/>
        <v>44234181.6986266</v>
      </c>
      <c r="AX26" s="4">
        <f t="shared" si="21"/>
        <v>46344035.4745709</v>
      </c>
      <c r="AY26" s="4">
        <f t="shared" si="21"/>
        <v>52563239.025804497</v>
      </c>
      <c r="AZ26" s="4">
        <f t="shared" si="21"/>
        <v>57917036.614001103</v>
      </c>
      <c r="BA26" s="4">
        <f t="shared" si="21"/>
        <v>60589903.876750603</v>
      </c>
      <c r="BB26" s="4">
        <f t="shared" si="21"/>
        <v>68915340.419115707</v>
      </c>
      <c r="BC26" s="4">
        <f t="shared" si="21"/>
        <v>73327450.884308398</v>
      </c>
      <c r="BD26" s="4">
        <f t="shared" si="21"/>
        <v>77942881.462419093</v>
      </c>
      <c r="BE26" s="4">
        <f t="shared" si="21"/>
        <v>79125160.795166001</v>
      </c>
      <c r="BF26" s="4">
        <f t="shared" si="21"/>
        <v>79554376.251683593</v>
      </c>
      <c r="BG26" s="4">
        <f t="shared" si="21"/>
        <v>89936117.2518543</v>
      </c>
      <c r="BH26" s="4">
        <f t="shared" ref="BH26" si="25">BH17</f>
        <v>91298797</v>
      </c>
      <c r="BI26" s="4"/>
      <c r="BJ26" s="4">
        <f t="shared" si="21"/>
        <v>153629214.09056449</v>
      </c>
      <c r="BK26" s="4">
        <f t="shared" si="21"/>
        <v>166974390.71464691</v>
      </c>
      <c r="BL26" s="4">
        <f t="shared" si="21"/>
        <v>181129130.75911149</v>
      </c>
      <c r="BM26" s="4">
        <f t="shared" si="21"/>
        <v>189499908.65747398</v>
      </c>
      <c r="BN26" s="4">
        <f t="shared" si="21"/>
        <v>209878280.1017338</v>
      </c>
      <c r="BO26" s="4">
        <f t="shared" si="21"/>
        <v>224358483.13766399</v>
      </c>
      <c r="BP26" s="4">
        <f t="shared" si="21"/>
        <v>238777773.47743398</v>
      </c>
      <c r="BQ26" s="4">
        <f t="shared" si="21"/>
        <v>266055384.69059199</v>
      </c>
      <c r="BR26" s="4">
        <f t="shared" si="21"/>
        <v>286786359.03992099</v>
      </c>
      <c r="BS26" s="4">
        <f t="shared" ref="BS26:BV26" si="26">BS17</f>
        <v>308698338.86773998</v>
      </c>
      <c r="BT26" s="4">
        <f t="shared" si="26"/>
        <v>329491264.724365</v>
      </c>
      <c r="BU26" s="4">
        <f t="shared" si="26"/>
        <v>340899989.33598399</v>
      </c>
      <c r="BV26" s="4">
        <f t="shared" si="26"/>
        <v>346247605.12448001</v>
      </c>
      <c r="BW26" s="4">
        <f t="shared" ref="BW26" si="27">BW17</f>
        <v>351493825</v>
      </c>
      <c r="BX26" s="4"/>
      <c r="BY26" s="4">
        <f t="shared" ref="BY26:CK26" si="28">BY17</f>
        <v>139532494.58927518</v>
      </c>
      <c r="BZ26" s="4">
        <f t="shared" si="28"/>
        <v>113674131.5314111</v>
      </c>
      <c r="CA26" s="2">
        <f t="shared" si="28"/>
        <v>88112563.087930709</v>
      </c>
      <c r="CB26" s="4">
        <f t="shared" si="28"/>
        <v>56339648.962953493</v>
      </c>
      <c r="CC26" s="4">
        <f t="shared" si="28"/>
        <v>35530325.207229517</v>
      </c>
      <c r="CD26" s="4">
        <f t="shared" si="28"/>
        <v>20100464.977648638</v>
      </c>
      <c r="CE26" s="4">
        <f t="shared" si="28"/>
        <v>77894550.931783602</v>
      </c>
      <c r="CF26" s="4">
        <f t="shared" si="28"/>
        <v>90450193.134647802</v>
      </c>
      <c r="CG26" s="4">
        <f t="shared" si="28"/>
        <v>91880117.608653992</v>
      </c>
      <c r="CH26" s="4">
        <f t="shared" si="28"/>
        <v>95991640.009866402</v>
      </c>
      <c r="CI26" s="4">
        <f t="shared" si="28"/>
        <v>112636196.09323451</v>
      </c>
      <c r="CJ26" s="4">
        <f t="shared" si="28"/>
        <v>101269247.6734075</v>
      </c>
      <c r="CK26" s="4">
        <f t="shared" si="28"/>
        <v>119998870.4855511</v>
      </c>
      <c r="CL26" s="4">
        <f t="shared" ref="CL26" si="29">CL17</f>
        <v>123795994</v>
      </c>
    </row>
    <row r="27" spans="1:131" x14ac:dyDescent="0.35">
      <c r="A27" s="62" t="s">
        <v>61</v>
      </c>
      <c r="B27" s="4">
        <f>WACC!C44*B26</f>
        <v>165383174.11807081</v>
      </c>
      <c r="C27" s="4">
        <f>WACC!D44*C26</f>
        <v>174807676.208736</v>
      </c>
      <c r="D27" s="4">
        <f>WACC!E44*D26</f>
        <v>181705543.40107763</v>
      </c>
      <c r="E27" s="4">
        <f>WACC!F44*E26</f>
        <v>189892042.49536401</v>
      </c>
      <c r="F27" s="4">
        <f>WACC!G44*F26</f>
        <v>206513080.90517521</v>
      </c>
      <c r="G27" s="4">
        <f>WACC!H44*G26</f>
        <v>215458073.2426776</v>
      </c>
      <c r="H27" s="4">
        <f>WACC!I44*H26</f>
        <v>232442160.00031638</v>
      </c>
      <c r="I27" s="4">
        <f>WACC!J44*I26</f>
        <v>254620040.54137242</v>
      </c>
      <c r="J27" s="4">
        <f>WACC!K44*J26</f>
        <v>277315078.42104083</v>
      </c>
      <c r="K27" s="4">
        <f>WACC!L44*K26</f>
        <v>301444518.59438759</v>
      </c>
      <c r="L27" s="4">
        <f>WACC!M44*L26</f>
        <v>334104549.04067123</v>
      </c>
      <c r="M27" s="4">
        <f>WACC!N44*M26</f>
        <v>352739553.43295527</v>
      </c>
      <c r="N27" s="4">
        <f>WACC!O44*N26</f>
        <v>344948137.28693444</v>
      </c>
      <c r="O27" s="4">
        <f>WACC!P44*O26</f>
        <v>350174668</v>
      </c>
      <c r="Q27" s="4">
        <f>WACC!C44*Q26</f>
        <v>50706374.529927999</v>
      </c>
      <c r="R27" s="4">
        <f>WACC!D44*R26</f>
        <v>57535418.193372004</v>
      </c>
      <c r="S27" s="4">
        <f>WACC!E44*S26</f>
        <v>66298776.578628004</v>
      </c>
      <c r="T27" s="4">
        <f>WACC!F44*T26</f>
        <v>69466211.396923199</v>
      </c>
      <c r="U27" s="4">
        <f>WACC!G44*U26</f>
        <v>78800464.2903056</v>
      </c>
      <c r="V27" s="4">
        <f>WACC!H44*V26</f>
        <v>86838819.397988796</v>
      </c>
      <c r="W27" s="4">
        <f>WACC!I44*W26</f>
        <v>90853510.997347206</v>
      </c>
      <c r="X27" s="4">
        <f>WACC!J44*X26</f>
        <v>103354049.12074961</v>
      </c>
      <c r="Y27" s="4">
        <f>WACC!K44*Y26</f>
        <v>109980931.78303121</v>
      </c>
      <c r="Z27" s="4">
        <f>WACC!L44*Z26</f>
        <v>116913441.3397316</v>
      </c>
      <c r="AA27" s="4">
        <f>WACC!M44*AA26</f>
        <v>118700541.70682441</v>
      </c>
      <c r="AB27" s="4">
        <f>WACC!N44*AB26</f>
        <v>119349109.21157442</v>
      </c>
      <c r="AC27" s="4">
        <f>WACC!O44*AC26</f>
        <v>134847131.3448056</v>
      </c>
      <c r="AD27" s="4">
        <f>WACC!P44*AD26</f>
        <v>136890286.80000001</v>
      </c>
      <c r="AF27" s="4">
        <f>WACC!$C$14*AF26</f>
        <v>74234585.033059597</v>
      </c>
      <c r="AG27" s="4">
        <f>WACC!$D$14*AG26</f>
        <v>78467759.6569864</v>
      </c>
      <c r="AH27" s="4">
        <f>WACC!$E$14*AH26</f>
        <v>81567102.849312007</v>
      </c>
      <c r="AI27" s="4">
        <f>WACC!$F$14*AI26</f>
        <v>85243357.895367607</v>
      </c>
      <c r="AJ27" s="4">
        <f>WACC!$G$14*AJ26</f>
        <v>92707596.929778397</v>
      </c>
      <c r="AK27" s="4">
        <f>WACC!$H$14*AK26</f>
        <v>96726248.688912407</v>
      </c>
      <c r="AL27" s="4">
        <f>WACC!$I$14*AL26</f>
        <v>104350966.4576596</v>
      </c>
      <c r="AM27" s="4">
        <f>WACC!$J$14*AM26</f>
        <v>114307349.8798344</v>
      </c>
      <c r="AN27" s="4">
        <f>WACC!$K$14*AN26</f>
        <v>124505577.20383881</v>
      </c>
      <c r="AO27" s="4">
        <f>WACC!$L$14*AO26</f>
        <v>135341359.260894</v>
      </c>
      <c r="AP27" s="4">
        <f>WACC!M$14*AP26</f>
        <v>150007376.11289841</v>
      </c>
      <c r="AQ27" s="4">
        <f>WACC!N$14*AQ26</f>
        <v>158374583.67665479</v>
      </c>
      <c r="AR27" s="4">
        <f>WACC!O$14*AR26</f>
        <v>154858617.31629083</v>
      </c>
      <c r="AS27" s="4">
        <f>WACC!P$14*AS26</f>
        <v>157204979.59999999</v>
      </c>
      <c r="AU27" s="4">
        <f>WACC!$C$14*AU26</f>
        <v>13538806.735152841</v>
      </c>
      <c r="AV27" s="4">
        <f>WACC!$D$14*AV26</f>
        <v>15358451.206620559</v>
      </c>
      <c r="AW27" s="4">
        <f>WACC!$E$14*AW26</f>
        <v>17693672.679450642</v>
      </c>
      <c r="AX27" s="4">
        <f>WACC!$F$14*AX26</f>
        <v>18537614.189828362</v>
      </c>
      <c r="AY27" s="4">
        <f>WACC!$G$14*AY26</f>
        <v>21025295.610321801</v>
      </c>
      <c r="AZ27" s="4">
        <f>WACC!$H$14*AZ26</f>
        <v>23166814.645600442</v>
      </c>
      <c r="BA27" s="4">
        <f>WACC!$I$14*BA26</f>
        <v>24235961.550700244</v>
      </c>
      <c r="BB27" s="4">
        <f>WACC!$J$14*BB26</f>
        <v>27566136.167646285</v>
      </c>
      <c r="BC27" s="4">
        <f>WACC!$K$14*BC26</f>
        <v>29330980.353723362</v>
      </c>
      <c r="BD27" s="4">
        <f>WACC!$L$14*BD26</f>
        <v>31177152.584967639</v>
      </c>
      <c r="BE27" s="4">
        <f>WACC!M$14*BE26</f>
        <v>31650064.318066403</v>
      </c>
      <c r="BF27" s="4">
        <f>WACC!N$14*BF26</f>
        <v>31821750.500673439</v>
      </c>
      <c r="BG27" s="4">
        <f>WACC!O$14*BG26</f>
        <v>35974446.900741719</v>
      </c>
      <c r="BH27" s="4">
        <f>WACC!P$14*BH26</f>
        <v>36519518.800000004</v>
      </c>
      <c r="BJ27" s="4">
        <f>WACC!$C$14*BJ26</f>
        <v>61451685.636225797</v>
      </c>
      <c r="BK27" s="4">
        <f>WACC!$D$14*BK26</f>
        <v>66789756.285858765</v>
      </c>
      <c r="BL27" s="4">
        <f>WACC!$E$14*BL26</f>
        <v>72451652.303644598</v>
      </c>
      <c r="BM27" s="4">
        <f>WACC!$F$14*BM26</f>
        <v>75799963.462989599</v>
      </c>
      <c r="BN27" s="4">
        <f>WACC!$G$14*BN26</f>
        <v>83951312.040693521</v>
      </c>
      <c r="BO27" s="4">
        <f>WACC!$H$14*BO26</f>
        <v>89743393.255065605</v>
      </c>
      <c r="BP27" s="4">
        <f>WACC!$I$14*BP26</f>
        <v>95511109.390973598</v>
      </c>
      <c r="BQ27" s="4">
        <f>WACC!$J$14*BQ26</f>
        <v>106422153.8762368</v>
      </c>
      <c r="BR27" s="4">
        <f>WACC!$K$14*BR26</f>
        <v>114714543.61596841</v>
      </c>
      <c r="BS27" s="4">
        <f>WACC!$L$14*BS26</f>
        <v>123479335.547096</v>
      </c>
      <c r="BT27" s="4">
        <f>WACC!M$14*BT26</f>
        <v>131796505.88974601</v>
      </c>
      <c r="BU27" s="4">
        <f>WACC!N$14*BU26</f>
        <v>136359995.7343936</v>
      </c>
      <c r="BV27" s="4">
        <f>WACC!O$14*BV26</f>
        <v>138499042.04979202</v>
      </c>
      <c r="BW27" s="4">
        <f>WACC!P$14*BW26</f>
        <v>140597530</v>
      </c>
      <c r="BY27" s="4">
        <f>WACC!$C$14*BY26</f>
        <v>55812997.835710078</v>
      </c>
      <c r="BZ27" s="4">
        <f>WACC!$D$14*BZ26</f>
        <v>45469652.612564445</v>
      </c>
      <c r="CA27" s="4">
        <f>WACC!$E$14*CA26</f>
        <v>35245025.235172287</v>
      </c>
      <c r="CB27" s="4">
        <f>WACC!$F$14*CB26</f>
        <v>22535859.5851814</v>
      </c>
      <c r="CC27" s="4">
        <f>WACC!$G$14*CC26</f>
        <v>14212130.082891807</v>
      </c>
      <c r="CD27" s="4">
        <f>WACC!$H$14*CD26</f>
        <v>8040185.991059456</v>
      </c>
      <c r="CE27" s="4">
        <f>WACC!$I$14*CE26</f>
        <v>31157820.372713443</v>
      </c>
      <c r="CF27" s="4">
        <f>WACC!$J$14*CF26</f>
        <v>36180077.253859125</v>
      </c>
      <c r="CG27" s="4">
        <f>WACC!$K$14*CG26</f>
        <v>36752047.043461598</v>
      </c>
      <c r="CH27" s="4">
        <f>WACC!$L$14*CH26</f>
        <v>38396656.003946565</v>
      </c>
      <c r="CI27" s="4">
        <f>WACC!M$14*CI26</f>
        <v>45054478.437293805</v>
      </c>
      <c r="CJ27" s="4">
        <f>WACC!N$14*CJ26</f>
        <v>40507699.069362998</v>
      </c>
      <c r="CK27" s="4">
        <f>WACC!O$14*CK26</f>
        <v>47999548.194220446</v>
      </c>
      <c r="CL27" s="4">
        <f>WACC!P$14*CL26</f>
        <v>49518397.600000001</v>
      </c>
    </row>
    <row r="28" spans="1:131" x14ac:dyDescent="0.35">
      <c r="A28" s="62" t="s">
        <v>62</v>
      </c>
      <c r="B28" s="4">
        <f>WACC!C45*B26</f>
        <v>248074761.17710617</v>
      </c>
      <c r="C28" s="4">
        <f>WACC!D45*C26</f>
        <v>262211514.31310397</v>
      </c>
      <c r="D28" s="4">
        <f>WACC!E45*D26</f>
        <v>272558315.10161638</v>
      </c>
      <c r="E28" s="4">
        <f>WACC!F45*E26</f>
        <v>284838063.74304599</v>
      </c>
      <c r="F28" s="4">
        <f>WACC!G45*F26</f>
        <v>309769621.35776281</v>
      </c>
      <c r="G28" s="4">
        <f>WACC!H45*G26</f>
        <v>323187109.86401635</v>
      </c>
      <c r="H28" s="4">
        <f>WACC!I45*H26</f>
        <v>348663240.00047457</v>
      </c>
      <c r="I28" s="4">
        <f>WACC!J45*I26</f>
        <v>381930060.81205857</v>
      </c>
      <c r="J28" s="4">
        <f>WACC!K45*J26</f>
        <v>415972617.63156122</v>
      </c>
      <c r="K28" s="4">
        <f>WACC!L45*K26</f>
        <v>452166777.89158136</v>
      </c>
      <c r="L28" s="4">
        <f>WACC!M45*L26</f>
        <v>501156823.56100678</v>
      </c>
      <c r="M28" s="4">
        <f>WACC!N45*M26</f>
        <v>529109330.14943278</v>
      </c>
      <c r="N28" s="4">
        <f>WACC!O45*N26</f>
        <v>517422205.93040162</v>
      </c>
      <c r="O28" s="4">
        <f>WACC!P45*O26</f>
        <v>525262002</v>
      </c>
      <c r="Q28" s="4">
        <f>WACC!$C$15*Q26</f>
        <v>76059561.794891998</v>
      </c>
      <c r="R28" s="4">
        <f>WACC!$D$15*R26</f>
        <v>86303127.290058002</v>
      </c>
      <c r="S28" s="4">
        <f>WACC!$E$15*S26</f>
        <v>99448164.867942005</v>
      </c>
      <c r="T28" s="4">
        <f>WACC!$F$15*T26</f>
        <v>104199317.09538479</v>
      </c>
      <c r="U28" s="4">
        <f>WACC!$G$15*U26</f>
        <v>118200696.43545841</v>
      </c>
      <c r="V28" s="4">
        <f>WACC!$H$15*V26</f>
        <v>130258229.09698319</v>
      </c>
      <c r="W28" s="4">
        <f>WACC!$I$15*W26</f>
        <v>136280266.49602079</v>
      </c>
      <c r="X28" s="4">
        <f>WACC!$J$15*X26</f>
        <v>155031073.68112439</v>
      </c>
      <c r="Y28" s="4">
        <f>WACC!$K$15*Y26</f>
        <v>164971397.67454681</v>
      </c>
      <c r="Z28" s="4">
        <f>WACC!$L$15*Z26</f>
        <v>175370162.00959739</v>
      </c>
      <c r="AA28" s="4">
        <f>WACC!M$15*AA26</f>
        <v>178050812.5602366</v>
      </c>
      <c r="AB28" s="4">
        <f>WACC!N$15*AB26</f>
        <v>179023663.81736162</v>
      </c>
      <c r="AC28" s="4">
        <f>WACC!O$15*AC26</f>
        <v>202270697.0172084</v>
      </c>
      <c r="AD28" s="4">
        <f>WACC!P$15*AD26</f>
        <v>205335430.19999999</v>
      </c>
      <c r="AF28" s="4">
        <f>WACC!$C$45*AF26</f>
        <v>111351877.5495894</v>
      </c>
      <c r="AG28" s="4">
        <f>WACC!$D$45*AG26</f>
        <v>117701639.48547961</v>
      </c>
      <c r="AH28" s="4">
        <f>WACC!$E$45*AH26</f>
        <v>122350654.27396798</v>
      </c>
      <c r="AI28" s="4">
        <f>WACC!$F$45*AI26</f>
        <v>127865036.84305139</v>
      </c>
      <c r="AJ28" s="4">
        <f>WACC!$G$45*AJ26</f>
        <v>139061395.3946676</v>
      </c>
      <c r="AK28" s="4">
        <f>WACC!$H$45*AK26</f>
        <v>145089373.03336859</v>
      </c>
      <c r="AL28" s="4">
        <f>WACC!$I$45*AL26</f>
        <v>156526449.6864894</v>
      </c>
      <c r="AM28" s="4">
        <f>WACC!$J$45*AM26</f>
        <v>171461024.81975159</v>
      </c>
      <c r="AN28" s="4">
        <f>WACC!$K$45*AN26</f>
        <v>186758365.80575821</v>
      </c>
      <c r="AO28" s="4">
        <f>WACC!$L$45*AO26</f>
        <v>203012038.89134097</v>
      </c>
      <c r="AP28" s="4">
        <f>WACC!M$45*AP26</f>
        <v>225011064.16934758</v>
      </c>
      <c r="AQ28" s="4">
        <f>WACC!N$45*AQ26</f>
        <v>237561875.51498219</v>
      </c>
      <c r="AR28" s="4">
        <f>WACC!O$45*AR26</f>
        <v>232287925.97443619</v>
      </c>
      <c r="AS28" s="4">
        <f>WACC!P$45*AS26</f>
        <v>235807469.40000001</v>
      </c>
      <c r="AU28" s="4">
        <f>WACC!$C$45*AU26</f>
        <v>20308210.102729261</v>
      </c>
      <c r="AV28" s="4">
        <f>WACC!$D$45*AV26</f>
        <v>23037676.809930839</v>
      </c>
      <c r="AW28" s="4">
        <f>WACC!$E$45*AW26</f>
        <v>26540509.019175958</v>
      </c>
      <c r="AX28" s="4">
        <f>WACC!$F$45*AX26</f>
        <v>27806421.284742538</v>
      </c>
      <c r="AY28" s="4">
        <f>WACC!$G$45*AY26</f>
        <v>31537943.415482696</v>
      </c>
      <c r="AZ28" s="4">
        <f>WACC!$H$45*AZ26</f>
        <v>34750221.968400657</v>
      </c>
      <c r="BA28" s="4">
        <f>WACC!$I$45*BA26</f>
        <v>36353942.326050363</v>
      </c>
      <c r="BB28" s="4">
        <f>WACC!$J$45*BB26</f>
        <v>41349204.251469426</v>
      </c>
      <c r="BC28" s="4">
        <f>WACC!$K$45*BC26</f>
        <v>43996470.530585036</v>
      </c>
      <c r="BD28" s="4">
        <f>WACC!$L$45*BD26</f>
        <v>46765728.877451457</v>
      </c>
      <c r="BE28" s="4">
        <f>WACC!M$45*BE26</f>
        <v>47475096.477099597</v>
      </c>
      <c r="BF28" s="4">
        <f>WACC!N$45*BF26</f>
        <v>47732625.751010157</v>
      </c>
      <c r="BG28" s="4">
        <f>WACC!O$45*BG26</f>
        <v>53961670.351112582</v>
      </c>
      <c r="BH28" s="4">
        <f>WACC!P$45*BH26</f>
        <v>54779278.199999996</v>
      </c>
      <c r="BJ28" s="4">
        <f>WACC!$C$45*BJ26</f>
        <v>92177528.454338685</v>
      </c>
      <c r="BK28" s="4">
        <f>WACC!$D$45*BK26</f>
        <v>100184634.42878814</v>
      </c>
      <c r="BL28" s="4">
        <f>WACC!$E$45*BL26</f>
        <v>108677478.4554669</v>
      </c>
      <c r="BM28" s="4">
        <f>WACC!$F$45*BM26</f>
        <v>113699945.19448438</v>
      </c>
      <c r="BN28" s="4">
        <f>WACC!$G$45*BN26</f>
        <v>125926968.06104028</v>
      </c>
      <c r="BO28" s="4">
        <f>WACC!$H$45*BO26</f>
        <v>134615089.8825984</v>
      </c>
      <c r="BP28" s="4">
        <f>WACC!$I$45*BP26</f>
        <v>143266664.08646038</v>
      </c>
      <c r="BQ28" s="4">
        <f>WACC!$J$45*BQ26</f>
        <v>159633230.81435519</v>
      </c>
      <c r="BR28" s="4">
        <f>WACC!$K$45*BR26</f>
        <v>172071815.42395258</v>
      </c>
      <c r="BS28" s="4">
        <f>WACC!$L$45*BS26</f>
        <v>185219003.32064399</v>
      </c>
      <c r="BT28" s="4">
        <f>WACC!M$45*BT26</f>
        <v>197694758.83461899</v>
      </c>
      <c r="BU28" s="4">
        <f>WACC!N$45*BU26</f>
        <v>204539993.60159039</v>
      </c>
      <c r="BV28" s="4">
        <f>WACC!O$45*BV26</f>
        <v>207748563.07468799</v>
      </c>
      <c r="BW28" s="4">
        <f>WACC!P$45*BW26</f>
        <v>210896295</v>
      </c>
      <c r="BY28" s="4">
        <f>WACC!$C$45*BY26</f>
        <v>83719496.753565103</v>
      </c>
      <c r="BZ28" s="4">
        <f>WACC!$D$45*BZ26</f>
        <v>68204478.918846652</v>
      </c>
      <c r="CA28" s="2">
        <f>WACC!$E$45*CA26</f>
        <v>52867537.852758422</v>
      </c>
      <c r="CB28" s="4">
        <f>WACC!$F$45*CB26</f>
        <v>33803789.377772093</v>
      </c>
      <c r="CC28" s="4">
        <f>WACC!$G$45*CC26</f>
        <v>21318195.12433771</v>
      </c>
      <c r="CD28" s="4">
        <f>WACC!$H$45*CD26</f>
        <v>12060278.986589182</v>
      </c>
      <c r="CE28" s="4">
        <f>WACC!$I$45*CE26</f>
        <v>46736730.559070162</v>
      </c>
      <c r="CF28" s="4">
        <f>WACC!$J$45*CF26</f>
        <v>54270115.880788676</v>
      </c>
      <c r="CG28" s="4">
        <f>WACC!$K$45*CG26</f>
        <v>55128070.565192394</v>
      </c>
      <c r="CH28" s="4">
        <f>WACC!$L$45*CH26</f>
        <v>57594984.005919836</v>
      </c>
      <c r="CI28" s="4">
        <f>WACC!M$45*CI26</f>
        <v>67581717.655940697</v>
      </c>
      <c r="CJ28" s="4">
        <f>WACC!N$45*CJ26</f>
        <v>60761548.604044497</v>
      </c>
      <c r="CK28" s="4">
        <f>WACC!O$45*CK26</f>
        <v>71999322.291330665</v>
      </c>
      <c r="CL28" s="4">
        <f>WACC!P$45*CL26</f>
        <v>74277596.399999991</v>
      </c>
    </row>
    <row r="29" spans="1:131" x14ac:dyDescent="0.35">
      <c r="A29" s="62" t="s">
        <v>63</v>
      </c>
      <c r="B29" s="4">
        <f>(WACC!C33+WACC!C39*WACC!C46)*B27</f>
        <v>16359300.581082404</v>
      </c>
      <c r="C29" s="4">
        <f>(WACC!D33+WACC!D39*WACC!D46)*C27</f>
        <v>17728198.844770707</v>
      </c>
      <c r="D29" s="4">
        <f>(WACC!E33+WACC!E39*WACC!E46)*D27</f>
        <v>19152021.168517705</v>
      </c>
      <c r="E29" s="4">
        <f>(WACC!F33+WACC!F39*WACC!F46)*E27</f>
        <v>19688146.848225456</v>
      </c>
      <c r="F29" s="4">
        <f>(WACC!G33+WACC!G39*WACC!G46)*F27</f>
        <v>19897500.530747879</v>
      </c>
      <c r="G29" s="4">
        <f>(WACC!H33+WACC!H39*WACC!H46)*G27</f>
        <v>21412924.176727735</v>
      </c>
      <c r="H29" s="4">
        <f>(WACC!I33+WACC!I39*WACC!I46)*H27</f>
        <v>22013006.392412499</v>
      </c>
      <c r="I29" s="4">
        <f>(WACC!J33+WACC!J39*WACC!J46)*I27</f>
        <v>20343735.408079926</v>
      </c>
      <c r="J29" s="4">
        <f>(WACC!K33+WACC!K39*WACC!K46)*J27</f>
        <v>22971541.147370219</v>
      </c>
      <c r="K29" s="4">
        <f>(WACC!L33+WACC!L39*WACC!L46)*K27</f>
        <v>24776033.35755036</v>
      </c>
      <c r="L29" s="4">
        <f>(WACC!M33+WACC!M39*WACC!M46)*L27</f>
        <v>24329058.02916209</v>
      </c>
      <c r="M29" s="4">
        <f>(WACC!N33+WACC!N39*WACC!N46)*M27</f>
        <v>24382611.370401308</v>
      </c>
      <c r="N29" s="4">
        <f>(WACC!O33+WACC!O39*WACC!O46)*N27</f>
        <v>24881349.681054424</v>
      </c>
      <c r="O29" s="4">
        <f>(WACC!P33+WACC!P39*WACC!P46)*O27</f>
        <v>25353460.354094546</v>
      </c>
      <c r="Q29" s="4">
        <f>(WACC!$C$33+WACC!$C$39*WACC!$C$46)*Q27</f>
        <v>5015751.0081395544</v>
      </c>
      <c r="R29" s="4">
        <f>(WACC!$D$33+WACC!$D$39*WACC!$D$46)*R27</f>
        <v>5834980.2278200118</v>
      </c>
      <c r="S29" s="4">
        <f>(WACC!$E$33+WACC!$E$39*WACC!$E$46)*S27</f>
        <v>6987984.7841404872</v>
      </c>
      <c r="T29" s="4">
        <f>(WACC!$F$33+WACC!$F$39*WACC!$F$46)*T27</f>
        <v>7202307.9693078054</v>
      </c>
      <c r="U29" s="4">
        <f>(WACC!$G$33+WACC!$G$39*WACC!$G$46)*U27</f>
        <v>7592411.4500014829</v>
      </c>
      <c r="V29" s="4">
        <f>(WACC!$H$33+WACC!$H$39*WACC!$H$46)*V27</f>
        <v>8630324.3474720083</v>
      </c>
      <c r="W29" s="4">
        <f>(WACC!$I$33+WACC!$I$39*WACC!$I$46)*W27</f>
        <v>8604114.3239892498</v>
      </c>
      <c r="X29" s="4">
        <f>(WACC!$J$33+WACC!$J$39*WACC!$J$46)*X27</f>
        <v>8257823.7918573404</v>
      </c>
      <c r="Y29" s="4">
        <f>(WACC!$K$33+WACC!$K$39*WACC!$K$46)*Y27</f>
        <v>9110328.6350848842</v>
      </c>
      <c r="Z29" s="4">
        <f>(WACC!$L$33+WACC!$L$39*WACC!$L$46)*Z27</f>
        <v>9609235.3448191993</v>
      </c>
      <c r="AA29" s="102">
        <f>(WACC!M$33+WACC!M$39*WACC!M$46)*AA27</f>
        <v>8643618.8180327937</v>
      </c>
      <c r="AB29" s="102">
        <f>(WACC!N$33+WACC!N$39*WACC!N$46)*AB27</f>
        <v>8249834.5280195791</v>
      </c>
      <c r="AC29" s="102">
        <f>(WACC!O$33+WACC!O$39*WACC!O$46)*AC27</f>
        <v>9726617.6152337976</v>
      </c>
      <c r="AD29" s="102">
        <f>(WACC!P$33+WACC!P$39*WACC!P$46)*AD27</f>
        <v>9911175.1260214876</v>
      </c>
      <c r="AF29" s="4">
        <f>(WACC!$C$33+WACC!$C$39*WACC!$C$46)*AF27</f>
        <v>7343104.2579986807</v>
      </c>
      <c r="AG29" s="4">
        <f>(WACC!$D$33+WACC!$D$39*WACC!$D$46)*AG27</f>
        <v>7957843.02081588</v>
      </c>
      <c r="AH29" s="4">
        <f>(WACC!$E$33+WACC!$E$39*WACC!$E$46)*AH27</f>
        <v>8597287.9593249634</v>
      </c>
      <c r="AI29" s="4">
        <f>(WACC!$F$33+WACC!$F$39*WACC!$F$46)*AI27</f>
        <v>8838094.1403629873</v>
      </c>
      <c r="AJ29" s="4">
        <f>(WACC!$G$33+WACC!$G$39*WACC!$G$46)*AJ27</f>
        <v>8932361.3353172299</v>
      </c>
      <c r="AK29" s="4">
        <f>(WACC!$H$33+WACC!$H$39*WACC!$H$46)*AK27</f>
        <v>9612969.2329613455</v>
      </c>
      <c r="AL29" s="4">
        <f>(WACC!$I$33+WACC!$I$39*WACC!$I$46)*AL27</f>
        <v>9882365.9687371533</v>
      </c>
      <c r="AM29" s="4">
        <f>(WACC!$J$33+WACC!$J$39*WACC!$J$46)*AM27</f>
        <v>9132975.064373672</v>
      </c>
      <c r="AN29" s="4">
        <f>(WACC!$K$33+WACC!$K$39*WACC!$K$46)*AN27</f>
        <v>10313485.318215061</v>
      </c>
      <c r="AO29" s="4">
        <f>(WACC!$L$33+WACC!$L$39*WACC!$L$46)*AO27</f>
        <v>11123844.770307755</v>
      </c>
      <c r="AP29" s="102">
        <f>(WACC!M$33+WACC!M$39*WACC!M$46)*AP27</f>
        <v>10923341.716633685</v>
      </c>
      <c r="AQ29" s="102">
        <f>(WACC!N$33+WACC!N$39*WACC!N$46)*AQ27</f>
        <v>10947413.997537259</v>
      </c>
      <c r="AR29" s="102">
        <f>(WACC!O$33+WACC!O$39*WACC!O$46)*AR27</f>
        <v>11170060.052726554</v>
      </c>
      <c r="AS29" s="102">
        <f>(WACC!P$33+WACC!P$39*WACC!P$46)*AS27</f>
        <v>11382006.130023208</v>
      </c>
      <c r="AU29" s="4">
        <f>(WACC!$C$33+WACC!$C$39*WACC!$C$46)*AU27</f>
        <v>1339225.7711260563</v>
      </c>
      <c r="AV29" s="4">
        <f>(WACC!$D$33+WACC!$D$39*WACC!$D$46)*AV27</f>
        <v>1557584.2139423785</v>
      </c>
      <c r="AW29" s="4">
        <f>(WACC!$E$33+WACC!$E$39*WACC!$E$46)*AW27</f>
        <v>1864938.1156065071</v>
      </c>
      <c r="AX29" s="4">
        <f>(WACC!$F$33+WACC!$F$39*WACC!$F$46)*AX27</f>
        <v>1921993.4947721628</v>
      </c>
      <c r="AY29" s="4">
        <f>(WACC!$G$33+WACC!$G$39*WACC!$G$46)*AY27</f>
        <v>2025783.6875602256</v>
      </c>
      <c r="AZ29" s="4">
        <f>(WACC!$H$33+WACC!$H$39*WACC!$H$46)*AZ27</f>
        <v>2302393.3981986768</v>
      </c>
      <c r="BA29" s="4">
        <f>(WACC!$I$33+WACC!$I$39*WACC!$I$46)*BA27</f>
        <v>2295222.0739176655</v>
      </c>
      <c r="BB29" s="4">
        <f>(WACC!$J$33+WACC!$J$39*WACC!$J$46)*BB27</f>
        <v>2202490.3429648778</v>
      </c>
      <c r="BC29" s="4">
        <f>(WACC!$K$33+WACC!$K$39*WACC!$K$46)*BC27</f>
        <v>2429647.2659351146</v>
      </c>
      <c r="BD29" s="4">
        <f>(WACC!$L$33+WACC!$L$39*WACC!$L$46)*BD27</f>
        <v>2562482.0648272266</v>
      </c>
      <c r="BE29" s="102">
        <f>(WACC!M$33+WACC!M$39*WACC!M$46)*BE27</f>
        <v>2304716.4536727527</v>
      </c>
      <c r="BF29" s="102">
        <f>(WACC!N$33+WACC!N$39*WACC!N$46)*BF27</f>
        <v>2199632.4711321816</v>
      </c>
      <c r="BG29" s="102">
        <f>(WACC!O$33+WACC!O$39*WACC!O$46)*BG27</f>
        <v>2594861.9405801399</v>
      </c>
      <c r="BH29" s="102">
        <f>(WACC!P$33+WACC!P$39*WACC!P$46)*BH27</f>
        <v>2644098.0934874779</v>
      </c>
      <c r="BJ29" s="4">
        <f>(WACC!$C$33+WACC!$C$39*WACC!$C$46)*BJ27</f>
        <v>6078650.9987980435</v>
      </c>
      <c r="BK29" s="4">
        <f>(WACC!$D$33+WACC!$D$39*WACC!$D$46)*BK27</f>
        <v>6773513.0739659425</v>
      </c>
      <c r="BL29" s="4">
        <f>(WACC!$E$33+WACC!$E$39*WACC!$E$46)*BL27</f>
        <v>7636506.5844505029</v>
      </c>
      <c r="BM29" s="4">
        <f>(WACC!$F$33+WACC!$F$39*WACC!$F$46)*BM27</f>
        <v>7858996.0492204269</v>
      </c>
      <c r="BN29" s="4">
        <f>(WACC!$G$33+WACC!$G$39*WACC!$G$46)*BN27</f>
        <v>8088694.7624092093</v>
      </c>
      <c r="BO29" s="4">
        <f>(WACC!$H$33+WACC!$H$39*WACC!$H$46)*BO27</f>
        <v>8918990.3455998134</v>
      </c>
      <c r="BP29" s="4">
        <f>(WACC!$I$33+WACC!$I$39*WACC!$I$46)*BP27</f>
        <v>9045203.5963142365</v>
      </c>
      <c r="BQ29" s="4">
        <f>(WACC!$J$33+WACC!$J$39*WACC!$J$46)*BQ27</f>
        <v>8502960.4716614634</v>
      </c>
      <c r="BR29" s="4">
        <f>(WACC!$K$33+WACC!$K$39*WACC!$K$46)*BR27</f>
        <v>9502439.8740954828</v>
      </c>
      <c r="BS29" s="4">
        <f>(WACC!$L$33+WACC!$L$39*WACC!$L$46)*BS27</f>
        <v>10148892.906556783</v>
      </c>
      <c r="BT29" s="102">
        <f>(WACC!M$33+WACC!M$39*WACC!M$46)*BT27</f>
        <v>9597249.86995643</v>
      </c>
      <c r="BU29" s="102">
        <f>(WACC!N$33+WACC!N$39*WACC!N$46)*BU27</f>
        <v>9425687.4515583403</v>
      </c>
      <c r="BV29" s="102">
        <f>(WACC!O$33+WACC!O$39*WACC!O$46)*BV27</f>
        <v>9990032.4809275642</v>
      </c>
      <c r="BW29" s="102">
        <f>(WACC!P$33+WACC!P$39*WACC!P$46)*BW27</f>
        <v>10179588.155527625</v>
      </c>
      <c r="BY29" s="4">
        <f>(WACC!$C$33+WACC!$C$39*WACC!$C$46)*BY27</f>
        <v>5520885.7418217612</v>
      </c>
      <c r="BZ29" s="4">
        <f>(WACC!$D$33+WACC!$D$39*WACC!$D$46)*BZ27</f>
        <v>4611325.2026509456</v>
      </c>
      <c r="CA29" s="4">
        <f>(WACC!$E$33+WACC!$E$39*WACC!$E$46)*CA27</f>
        <v>3714875.4889607681</v>
      </c>
      <c r="CB29" s="4">
        <f>(WACC!$F$33+WACC!$F$39*WACC!$F$46)*CB27</f>
        <v>2336534.5226347372</v>
      </c>
      <c r="CC29" s="4">
        <f>(WACC!$G$33+WACC!$G$39*WACC!$G$46)*CC27</f>
        <v>1369336.3375719751</v>
      </c>
      <c r="CD29" s="4">
        <f>(WACC!$H$33+WACC!$H$39*WACC!$H$46)*CD27</f>
        <v>799059.83749994251</v>
      </c>
      <c r="CE29" s="4">
        <f>(WACC!$I$33+WACC!$I$39*WACC!$I$46)*CE27</f>
        <v>2950743.9572805888</v>
      </c>
      <c r="CF29" s="4">
        <f>(WACC!$J$33+WACC!$J$39*WACC!$J$46)*CF27</f>
        <v>2890730.5062533147</v>
      </c>
      <c r="CG29" s="4">
        <f>(WACC!$K$33+WACC!$K$39*WACC!$K$46)*CG27</f>
        <v>3044375.2489619693</v>
      </c>
      <c r="CH29" s="4">
        <f>(WACC!$L$33+WACC!$L$39*WACC!$L$46)*CH27</f>
        <v>3155860.4363021194</v>
      </c>
      <c r="CI29" s="4">
        <f>(WACC!M$33+WACC!M$39*WACC!M$46)*CI27</f>
        <v>3280808.428146001</v>
      </c>
      <c r="CJ29" s="4">
        <f>(WACC!N$33+WACC!N$39*WACC!N$46)*CJ27</f>
        <v>2800036.1011546506</v>
      </c>
      <c r="CK29" s="4">
        <f>(WACC!O$33+WACC!O$39*WACC!O$46)*CK27</f>
        <v>3462240.8821984367</v>
      </c>
      <c r="CL29" s="4">
        <f>(WACC!P$33+WACC!P$39*WACC!P$46)*CL27</f>
        <v>3585247.1497164113</v>
      </c>
    </row>
    <row r="30" spans="1:131" x14ac:dyDescent="0.35">
      <c r="A30" s="62" t="s">
        <v>64</v>
      </c>
      <c r="B30" s="4">
        <f>WACC!C37*B28</f>
        <v>16632480.614843808</v>
      </c>
      <c r="C30" s="4">
        <f>WACC!D37*C28</f>
        <v>17740554.648401782</v>
      </c>
      <c r="D30" s="4">
        <f>WACC!E37*D28</f>
        <v>20638072.158140425</v>
      </c>
      <c r="E30" s="4">
        <f>WACC!F37*E28</f>
        <v>25309654.374399383</v>
      </c>
      <c r="F30" s="4">
        <f>WACC!G37*F28</f>
        <v>26771935.918618903</v>
      </c>
      <c r="G30" s="4">
        <f>WACC!H37*G28</f>
        <v>30475272.761114821</v>
      </c>
      <c r="H30" s="4">
        <f>WACC!I37*H28</f>
        <v>30504671.753536414</v>
      </c>
      <c r="I30" s="4">
        <f>WACC!J37*I28</f>
        <v>25720596.242267832</v>
      </c>
      <c r="J30" s="4">
        <f>WACC!K37*J28</f>
        <v>25189083.905446477</v>
      </c>
      <c r="K30" s="4">
        <f>WACC!L37*K28</f>
        <v>24025165.602596298</v>
      </c>
      <c r="L30" s="4">
        <f>WACC!M37*L28</f>
        <v>23635879.46036762</v>
      </c>
      <c r="M30" s="4">
        <f>WACC!N37*M28</f>
        <v>25374553.842597757</v>
      </c>
      <c r="N30" s="4">
        <f>WACC!O37*N28</f>
        <v>22868257.076128174</v>
      </c>
      <c r="O30" s="4">
        <f>WACC!P37*O28</f>
        <v>22003108.970813125</v>
      </c>
      <c r="Q30" s="4">
        <f>WACC!$C$37*Q28</f>
        <v>5099507.830318545</v>
      </c>
      <c r="R30" s="4">
        <f>WACC!$D$37*R28</f>
        <v>5839046.9618699523</v>
      </c>
      <c r="S30" s="4">
        <f>WACC!$E$37*S28</f>
        <v>7530199.1860862542</v>
      </c>
      <c r="T30" s="4">
        <f>WACC!$F$37*T28</f>
        <v>9258765.0227524061</v>
      </c>
      <c r="U30" s="4">
        <f>WACC!$G$37*U28</f>
        <v>10215531.970617224</v>
      </c>
      <c r="V30" s="4">
        <f>WACC!$H$37*V28</f>
        <v>12282838.454728629</v>
      </c>
      <c r="W30" s="4">
        <f>WACC!$I$37*W28</f>
        <v>11923209.329265459</v>
      </c>
      <c r="X30" s="4">
        <f>WACC!$J$37*X28</f>
        <v>10440371.314788058</v>
      </c>
      <c r="Y30" s="4">
        <f>WACC!$K$37*Y28</f>
        <v>9989788.2742454037</v>
      </c>
      <c r="Z30" s="4">
        <f>WACC!$L$37*Z28</f>
        <v>9318015.8075323384</v>
      </c>
      <c r="AA30" s="4">
        <f>WACC!M$37*AA28</f>
        <v>8397346.5902175158</v>
      </c>
      <c r="AB30" s="4">
        <f>WACC!N$37*AB28</f>
        <v>8585457.3672889378</v>
      </c>
      <c r="AC30" s="4">
        <f>WACC!O$37*AC28</f>
        <v>8939659.4219215624</v>
      </c>
      <c r="AD30" s="4">
        <f>WACC!P$37*AD28</f>
        <v>8601455.7098295335</v>
      </c>
      <c r="AF30" s="4">
        <f>WACC!$C$37*AF28</f>
        <v>7465724.9934739675</v>
      </c>
      <c r="AG30" s="4">
        <f>WACC!$D$37*AG28</f>
        <v>7963389.3003084036</v>
      </c>
      <c r="AH30" s="4">
        <f>WACC!$E$37*AH28</f>
        <v>9264372.0319463797</v>
      </c>
      <c r="AI30" s="4">
        <f>WACC!$F$37*AI28</f>
        <v>11361613.144466836</v>
      </c>
      <c r="AJ30" s="4">
        <f>WACC!$G$37*AJ28</f>
        <v>12018424.369509175</v>
      </c>
      <c r="AK30" s="4">
        <f>WACC!$H$37*AK28</f>
        <v>13681356.969315657</v>
      </c>
      <c r="AL30" s="4">
        <f>WACC!$I$37*AL28</f>
        <v>13694555.148475913</v>
      </c>
      <c r="AM30" s="4">
        <f>WACC!$J$37*AM28</f>
        <v>11546825.566171972</v>
      </c>
      <c r="AN30" s="4">
        <f>WACC!$K$37*AN28</f>
        <v>11309090.903892182</v>
      </c>
      <c r="AO30" s="4">
        <f>WACC!$L$37*AO28</f>
        <v>10786723.156504586</v>
      </c>
      <c r="AP30" s="4">
        <f>WACC!M$37*AP28</f>
        <v>10612116.088065859</v>
      </c>
      <c r="AQ30" s="4">
        <f>WACC!N$37*AQ28</f>
        <v>11392780.768959349</v>
      </c>
      <c r="AR30" s="4">
        <f>WACC!O$37*AR28</f>
        <v>10266316.261615098</v>
      </c>
      <c r="AS30" s="4">
        <f>WACC!P$37*AS28</f>
        <v>9877922.6854103971</v>
      </c>
      <c r="AU30" s="4">
        <f>WACC!$C$37*AU28</f>
        <v>1361589.1808303457</v>
      </c>
      <c r="AV30" s="4">
        <f>WACC!$D$37*AV28</f>
        <v>1558669.7841604727</v>
      </c>
      <c r="AW30" s="4">
        <f>WACC!$E$37*AW28</f>
        <v>2009643.1108598448</v>
      </c>
      <c r="AX30" s="4">
        <f>WACC!$F$37*AX28</f>
        <v>2470775.509626592</v>
      </c>
      <c r="AY30" s="4">
        <f>WACC!$G$37*AY28</f>
        <v>2725676.5735242516</v>
      </c>
      <c r="AZ30" s="4">
        <f>WACC!$H$37*AZ28</f>
        <v>3276809.1940358849</v>
      </c>
      <c r="BA30" s="4">
        <f>WACC!$I$37*BA28</f>
        <v>3180619.4355380018</v>
      </c>
      <c r="BB30" s="4">
        <f>WACC!$J$37*BB28</f>
        <v>2784609.7927715965</v>
      </c>
      <c r="BC30" s="4">
        <f>WACC!$K$37*BC28</f>
        <v>2664191.6817707489</v>
      </c>
      <c r="BD30" s="4">
        <f>WACC!$L$37*BD28</f>
        <v>2484822.9364526472</v>
      </c>
      <c r="BE30" s="4">
        <f>WACC!M$37*BE28</f>
        <v>2239050.9416369391</v>
      </c>
      <c r="BF30" s="4">
        <f>WACC!N$37*BF28</f>
        <v>2289118.7381358519</v>
      </c>
      <c r="BG30" s="4">
        <f>WACC!O$37*BG28</f>
        <v>2384917.6469486752</v>
      </c>
      <c r="BH30" s="4">
        <f>WACC!P$37*BH28</f>
        <v>2294691.8356700162</v>
      </c>
      <c r="BJ30" s="4">
        <f>WACC!$C$37*BJ28</f>
        <v>6180156.932798407</v>
      </c>
      <c r="BK30" s="4">
        <f>WACC!$D$37*BK28</f>
        <v>6778233.9256535424</v>
      </c>
      <c r="BL30" s="4">
        <f>WACC!$E$37*BL28</f>
        <v>8229041.3392542135</v>
      </c>
      <c r="BM30" s="4">
        <f>WACC!$F$37*BM28</f>
        <v>10102955.61430493</v>
      </c>
      <c r="BN30" s="4">
        <f>WACC!$G$37*BN28</f>
        <v>10883277.400086006</v>
      </c>
      <c r="BO30" s="4">
        <f>WACC!$H$37*BO28</f>
        <v>12693673.283134054</v>
      </c>
      <c r="BP30" s="4">
        <f>WACC!$I$37*BP28</f>
        <v>12534451.756874884</v>
      </c>
      <c r="BQ30" s="4">
        <f>WACC!$J$37*BQ28</f>
        <v>10750297.758429661</v>
      </c>
      <c r="BR30" s="4">
        <f>WACC!$K$37*BR28</f>
        <v>10419751.716242729</v>
      </c>
      <c r="BS30" s="4">
        <f>WACC!$L$37*BS28</f>
        <v>9841318.3920232374</v>
      </c>
      <c r="BT30" s="4">
        <f>WACC!M$37*BT28</f>
        <v>9323806.980336735</v>
      </c>
      <c r="BU30" s="4">
        <f>WACC!N$37*BU28</f>
        <v>9809146.7771742903</v>
      </c>
      <c r="BV30" s="4">
        <f>WACC!O$37*BV28</f>
        <v>9181761.9984930251</v>
      </c>
      <c r="BW30" s="4">
        <f>WACC!P$37*BW28</f>
        <v>8834399.1051264945</v>
      </c>
      <c r="BY30" s="4">
        <f>WACC!$C$37*BY28</f>
        <v>5613077.6876735156</v>
      </c>
      <c r="BZ30" s="4">
        <f>WACC!$D$37*BZ28</f>
        <v>4614539.100982178</v>
      </c>
      <c r="CA30" s="2">
        <f>WACC!$E$37*CA28</f>
        <v>4003121.5361074782</v>
      </c>
      <c r="CB30" s="4">
        <f>WACC!$F$37*CB28</f>
        <v>3003679.4045483065</v>
      </c>
      <c r="CC30" s="4">
        <f>WACC!$G$37*CC28</f>
        <v>1842431.6473248666</v>
      </c>
      <c r="CD30" s="4">
        <f>WACC!$H$37*CD28</f>
        <v>1137236.8528128872</v>
      </c>
      <c r="CE30" s="4">
        <f>WACC!$I$37*CE28</f>
        <v>4089013.2970024864</v>
      </c>
      <c r="CF30" s="4">
        <f>WACC!$J$37*CF28</f>
        <v>3654752.2224958679</v>
      </c>
      <c r="CG30" s="4">
        <f>WACC!$K$37*CG28</f>
        <v>3338262.0301270662</v>
      </c>
      <c r="CH30" s="4">
        <f>WACC!$L$37*CH28</f>
        <v>3060218.2563551669</v>
      </c>
      <c r="CI30" s="4">
        <f>WACC!M$37*CI28</f>
        <v>3187332.3022727706</v>
      </c>
      <c r="CJ30" s="4">
        <f>WACC!N$37*CJ28</f>
        <v>2913948.2121351142</v>
      </c>
      <c r="CK30" s="4">
        <f>WACC!O$37*CK28</f>
        <v>3182118.9593216372</v>
      </c>
      <c r="CL30" s="4">
        <f>WACC!P$37*CL28</f>
        <v>3111472.0681418651</v>
      </c>
    </row>
    <row r="31" spans="1:131" x14ac:dyDescent="0.35">
      <c r="A31" s="59"/>
    </row>
    <row r="32" spans="1:131" x14ac:dyDescent="0.35">
      <c r="A32" s="56" t="s">
        <v>65</v>
      </c>
    </row>
    <row r="33" spans="1:90" x14ac:dyDescent="0.35">
      <c r="A33" s="62" t="s">
        <v>66</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49757165.212999061</v>
      </c>
      <c r="N33" s="1">
        <f>N17*WACC!O51</f>
        <v>47749606.757182598</v>
      </c>
      <c r="O33" s="1">
        <f>O17*WACC!P51</f>
        <v>47356569.324907668</v>
      </c>
      <c r="Q33" s="1">
        <f>Q17*WACC!$C$51</f>
        <v>10115258.8384581</v>
      </c>
      <c r="R33" s="1">
        <f>R17*WACC!$D$51</f>
        <v>11674027.189689964</v>
      </c>
      <c r="S33" s="1">
        <f>S17*WACC!$E$51</f>
        <v>14518183.97022674</v>
      </c>
      <c r="T33" s="1">
        <f>T17*WACC!$F$51</f>
        <v>16461072.992060211</v>
      </c>
      <c r="U33" s="1">
        <f>U17*WACC!$G$51</f>
        <v>17807943.420618705</v>
      </c>
      <c r="V33" s="1">
        <f>V17*WACC!$H$51</f>
        <v>20913162.802200638</v>
      </c>
      <c r="W33" s="1">
        <f>W17*WACC!$I$51</f>
        <v>20527323.653254706</v>
      </c>
      <c r="X33" s="1">
        <f>X17*WACC!$J$51</f>
        <v>18698195.106645402</v>
      </c>
      <c r="Y33" s="1">
        <f>Y17*WACC!$K$51</f>
        <v>19100116.909330286</v>
      </c>
      <c r="Z33" s="1">
        <f>Z17*WACC!$L$51</f>
        <v>18927251.152351536</v>
      </c>
      <c r="AA33" s="1">
        <f>AA17*WACC!M$51</f>
        <v>17040965.408250306</v>
      </c>
      <c r="AB33" s="1">
        <f>AB17*WACC!N$51</f>
        <v>16835291.895308513</v>
      </c>
      <c r="AC33" s="1">
        <f>AC17*WACC!O$51</f>
        <v>18666277.03715536</v>
      </c>
      <c r="AD33" s="1">
        <f>AD17*WACC!P$51</f>
        <v>18512630.835851017</v>
      </c>
      <c r="AF33" s="1">
        <f>AF17*WACC!$C$51</f>
        <v>14808829.251472648</v>
      </c>
      <c r="AG33" s="1">
        <f>AG17*WACC!$D$51</f>
        <v>15921232.321124285</v>
      </c>
      <c r="AH33" s="1">
        <f>AH17*WACC!$E$51</f>
        <v>17861659.991271343</v>
      </c>
      <c r="AI33" s="1">
        <f>AI17*WACC!$F$51</f>
        <v>20199707.284829825</v>
      </c>
      <c r="AJ33" s="1">
        <f>AJ17*WACC!$G$51</f>
        <v>20950785.704826403</v>
      </c>
      <c r="AK33" s="1">
        <f>AK17*WACC!$H$51</f>
        <v>23294326.202277005</v>
      </c>
      <c r="AL33" s="1">
        <f>AL17*WACC!$I$51</f>
        <v>23576921.117213063</v>
      </c>
      <c r="AM33" s="1">
        <f>AM17*WACC!$J$51</f>
        <v>20679800.630545642</v>
      </c>
      <c r="AN33" s="1">
        <f>AN17*WACC!$K$51</f>
        <v>21622576.222107243</v>
      </c>
      <c r="AO33" s="1">
        <f>AO17*WACC!$L$51</f>
        <v>21910567.92681234</v>
      </c>
      <c r="AP33" s="1">
        <f>AP17*WACC!M$51</f>
        <v>21535457.804699544</v>
      </c>
      <c r="AQ33" s="1">
        <f>AQ17*WACC!N$51</f>
        <v>22340194.766496606</v>
      </c>
      <c r="AR33" s="1">
        <f>AR17*WACC!O$51</f>
        <v>21436376.314341653</v>
      </c>
      <c r="AS33" s="1">
        <f>AS17*WACC!P$51</f>
        <v>21259928.815433603</v>
      </c>
      <c r="AU33" s="1">
        <f>AU17*WACC!$C$51</f>
        <v>2700814.951956402</v>
      </c>
      <c r="AV33" s="1">
        <f>AV17*WACC!$D$51</f>
        <v>3116253.9981028517</v>
      </c>
      <c r="AW33" s="1">
        <f>AW17*WACC!$E$51</f>
        <v>3874581.2264663517</v>
      </c>
      <c r="AX33" s="1">
        <f>AX17*WACC!$F$51</f>
        <v>4392769.0043987548</v>
      </c>
      <c r="AY33" s="1">
        <f>AY17*WACC!$G$51</f>
        <v>4751460.2610844765</v>
      </c>
      <c r="AZ33" s="1">
        <f>AZ17*WACC!$H$51</f>
        <v>5579202.5922345631</v>
      </c>
      <c r="BA33" s="1">
        <f>BA17*WACC!$I$51</f>
        <v>5475841.5094556669</v>
      </c>
      <c r="BB33" s="1">
        <f>BB17*WACC!$J$51</f>
        <v>4987100.1357364738</v>
      </c>
      <c r="BC33" s="1">
        <f>BC17*WACC!$K$51</f>
        <v>5093838.947705863</v>
      </c>
      <c r="BD33" s="1">
        <f>BD17*WACC!$L$51</f>
        <v>5047305.0012798728</v>
      </c>
      <c r="BE33" s="1">
        <f>BE17*WACC!M$51</f>
        <v>4543767.3953096913</v>
      </c>
      <c r="BF33" s="1">
        <f>BF17*WACC!N$51</f>
        <v>4488751.2092680335</v>
      </c>
      <c r="BG33" s="1">
        <f>BG17*WACC!O$51</f>
        <v>4979779.5875288155</v>
      </c>
      <c r="BH33" s="1">
        <f>BH17*WACC!P$51</f>
        <v>4938789.9291574936</v>
      </c>
      <c r="BJ33" s="1">
        <f>BJ17*WACC!$C$51</f>
        <v>12258807.931596451</v>
      </c>
      <c r="BK33" s="1">
        <f>BK17*WACC!$D$51</f>
        <v>13551746.999619486</v>
      </c>
      <c r="BL33" s="1">
        <f>BL17*WACC!$E$51</f>
        <v>15865547.923704715</v>
      </c>
      <c r="BM33" s="1">
        <f>BM17*WACC!$F$51</f>
        <v>17961951.663525358</v>
      </c>
      <c r="BN33" s="1">
        <f>BN17*WACC!$G$51</f>
        <v>18971972.162495214</v>
      </c>
      <c r="BO33" s="1">
        <f>BO17*WACC!$H$51</f>
        <v>21612663.628733866</v>
      </c>
      <c r="BP33" s="1">
        <f>BP17*WACC!$I$51</f>
        <v>21579655.353189118</v>
      </c>
      <c r="BQ33" s="1">
        <f>BQ17*WACC!$J$51</f>
        <v>19253258.230091125</v>
      </c>
      <c r="BR33" s="1">
        <f>BR17*WACC!$K$51</f>
        <v>19922191.590338212</v>
      </c>
      <c r="BS33" s="1">
        <f>BS17*WACC!$L$51</f>
        <v>19990211.298580017</v>
      </c>
      <c r="BT33" s="1">
        <f>BT17*WACC!M$51</f>
        <v>18921056.850293167</v>
      </c>
      <c r="BU33" s="1">
        <f>BU17*WACC!N$51</f>
        <v>19234834.228732627</v>
      </c>
      <c r="BV33" s="1">
        <f>BV17*WACC!O$51</f>
        <v>19171794.479420591</v>
      </c>
      <c r="BW33" s="1">
        <f>BW17*WACC!P$51</f>
        <v>19013987.260654118</v>
      </c>
      <c r="BY33" s="1">
        <f>BY17*WACC!$C$51</f>
        <v>11133963.429495277</v>
      </c>
      <c r="BZ33" s="1">
        <f>BZ17*WACC!$D$51</f>
        <v>9225864.3036331236</v>
      </c>
      <c r="CA33" s="1">
        <f>CA17*WACC!$E$51</f>
        <v>7717997.0250682458</v>
      </c>
      <c r="CB33" s="1">
        <f>CB17*WACC!$F$51</f>
        <v>5340213.9271830432</v>
      </c>
      <c r="CC33" s="1">
        <f>CC17*WACC!$G$51</f>
        <v>3211767.9848968415</v>
      </c>
      <c r="CD33" s="1">
        <f>CD17*WACC!$H$51</f>
        <v>1936296.6903128298</v>
      </c>
      <c r="CE33" s="1">
        <f>CE17*WACC!$I$51</f>
        <v>7039757.2542830743</v>
      </c>
      <c r="CF33" s="1">
        <f>CF17*WACC!$J$51</f>
        <v>6545482.7287491821</v>
      </c>
      <c r="CG33" s="1">
        <f>CG17*WACC!$K$51</f>
        <v>6382637.2790890355</v>
      </c>
      <c r="CH33" s="1">
        <f>CH17*WACC!$L$51</f>
        <v>6216078.6926572854</v>
      </c>
      <c r="CI33" s="1">
        <f>CI17*WACC!M$51</f>
        <v>6468140.7304187724</v>
      </c>
      <c r="CJ33" s="1">
        <f>CJ17*WACC!N$51</f>
        <v>5713984.3132897643</v>
      </c>
      <c r="CK33" s="1">
        <f>CK17*WACC!O$51</f>
        <v>6644359.8415200738</v>
      </c>
      <c r="CL33" s="1">
        <f>CL17*WACC!P$51</f>
        <v>6696719.2178582754</v>
      </c>
    </row>
    <row r="34" spans="1:90" x14ac:dyDescent="0.35">
      <c r="A34" s="62" t="s">
        <v>67</v>
      </c>
      <c r="B34" s="1">
        <f>B20</f>
        <v>-4130806.8631063011</v>
      </c>
      <c r="C34" s="1">
        <f t="shared" ref="C34:N34" si="30">C20</f>
        <v>-816975.49295049906</v>
      </c>
      <c r="D34" s="1">
        <f t="shared" si="30"/>
        <v>-11854230.11763121</v>
      </c>
      <c r="E34" s="1">
        <f t="shared" si="30"/>
        <v>2510257.6654237024</v>
      </c>
      <c r="F34" s="1">
        <f t="shared" si="30"/>
        <v>-17907203.362200249</v>
      </c>
      <c r="G34" s="1">
        <f t="shared" si="30"/>
        <v>-11114835.889265202</v>
      </c>
      <c r="H34" s="1">
        <f t="shared" si="30"/>
        <v>-8181421.8676820993</v>
      </c>
      <c r="I34" s="1">
        <f t="shared" si="30"/>
        <v>-18206985.210659798</v>
      </c>
      <c r="J34" s="1">
        <f t="shared" si="30"/>
        <v>-18556697.284727596</v>
      </c>
      <c r="K34" s="1">
        <f t="shared" si="30"/>
        <v>-20103349.4501567</v>
      </c>
      <c r="L34" s="1">
        <f t="shared" si="30"/>
        <v>-23810934.4688133</v>
      </c>
      <c r="M34" s="1">
        <f t="shared" si="30"/>
        <v>-29290879.648146462</v>
      </c>
      <c r="N34" s="1">
        <f t="shared" si="30"/>
        <v>-22202000.333894297</v>
      </c>
      <c r="O34" s="1">
        <f t="shared" ref="O34" si="31">O20</f>
        <v>-23133172</v>
      </c>
      <c r="Q34" s="1">
        <f t="shared" ref="Q34:AC34" si="32">Q20</f>
        <v>1015509.09574536</v>
      </c>
      <c r="R34" s="1">
        <f t="shared" si="32"/>
        <v>2512160.2664344902</v>
      </c>
      <c r="S34" s="1">
        <f t="shared" si="32"/>
        <v>-156511.17701470014</v>
      </c>
      <c r="T34" s="1">
        <f t="shared" si="32"/>
        <v>4824345.5357590504</v>
      </c>
      <c r="U34" s="1">
        <f t="shared" si="32"/>
        <v>-1277539.9675795198</v>
      </c>
      <c r="V34" s="1">
        <f t="shared" si="32"/>
        <v>-3245939.9550083093</v>
      </c>
      <c r="W34" s="1">
        <f t="shared" si="32"/>
        <v>-1859421.7199818408</v>
      </c>
      <c r="X34" s="1">
        <f t="shared" si="32"/>
        <v>-5436668.8304008907</v>
      </c>
      <c r="Y34" s="1">
        <f t="shared" si="32"/>
        <v>-5189622.3029693998</v>
      </c>
      <c r="Z34" s="1">
        <f t="shared" si="32"/>
        <v>-5117328.6192751899</v>
      </c>
      <c r="AA34" s="1">
        <f t="shared" si="32"/>
        <v>-7890172.3720206795</v>
      </c>
      <c r="AB34" s="1">
        <f t="shared" si="32"/>
        <v>-9791469.5564971901</v>
      </c>
      <c r="AC34" s="1">
        <f t="shared" si="32"/>
        <v>-8679206.3255923204</v>
      </c>
      <c r="AD34" s="1">
        <f t="shared" ref="AD34" si="33">AD20</f>
        <v>-9043220</v>
      </c>
      <c r="AF34" s="1">
        <f t="shared" ref="AF34:AR34" si="34">AF20</f>
        <v>-1854455.69949314</v>
      </c>
      <c r="AG34" s="1">
        <f t="shared" si="34"/>
        <v>-366767.29497561045</v>
      </c>
      <c r="AH34" s="1">
        <f t="shared" si="34"/>
        <v>-5321755.61173857</v>
      </c>
      <c r="AI34" s="1">
        <f t="shared" si="34"/>
        <v>1126937.6151225995</v>
      </c>
      <c r="AJ34" s="1">
        <f t="shared" si="34"/>
        <v>-8039135.3160583805</v>
      </c>
      <c r="AK34" s="1">
        <f t="shared" si="34"/>
        <v>-4989817.1100351205</v>
      </c>
      <c r="AL34" s="1">
        <f t="shared" si="34"/>
        <v>-3672910.6238269806</v>
      </c>
      <c r="AM34" s="1">
        <f t="shared" si="34"/>
        <v>-8173717.2938424209</v>
      </c>
      <c r="AN34" s="1">
        <f t="shared" si="34"/>
        <v>-8330714.5997994496</v>
      </c>
      <c r="AO34" s="1">
        <f t="shared" si="34"/>
        <v>-9025057.8645330593</v>
      </c>
      <c r="AP34" s="1">
        <f t="shared" si="34"/>
        <v>-10689515.293083139</v>
      </c>
      <c r="AQ34" s="1">
        <f t="shared" si="34"/>
        <v>-13149643.763742819</v>
      </c>
      <c r="AR34" s="1">
        <f t="shared" si="34"/>
        <v>-9967211.5941960812</v>
      </c>
      <c r="AS34" s="1">
        <f t="shared" ref="AS34" si="35">AS20</f>
        <v>-10385246</v>
      </c>
      <c r="AU34" s="1">
        <f t="shared" ref="AU34:BG34" si="36">AU20</f>
        <v>270916.9833854161</v>
      </c>
      <c r="AV34" s="1">
        <f t="shared" si="36"/>
        <v>670192.79690803809</v>
      </c>
      <c r="AW34" s="1">
        <f t="shared" si="36"/>
        <v>-41753.969630177948</v>
      </c>
      <c r="AX34" s="1">
        <f t="shared" si="36"/>
        <v>1287036.3690809063</v>
      </c>
      <c r="AY34" s="1">
        <f t="shared" si="36"/>
        <v>-340821.44179802691</v>
      </c>
      <c r="AZ34" s="1">
        <f t="shared" si="36"/>
        <v>-865950.15696595004</v>
      </c>
      <c r="BA34" s="1">
        <f t="shared" si="36"/>
        <v>-496055.55019580014</v>
      </c>
      <c r="BB34" s="1">
        <f t="shared" si="36"/>
        <v>-1450391.6561344601</v>
      </c>
      <c r="BC34" s="1">
        <f t="shared" si="36"/>
        <v>-1384484.7132542902</v>
      </c>
      <c r="BD34" s="1">
        <f t="shared" si="36"/>
        <v>-1365198.2422750699</v>
      </c>
      <c r="BE34" s="1">
        <f t="shared" si="36"/>
        <v>-2104936.0427932502</v>
      </c>
      <c r="BF34" s="1">
        <f t="shared" si="36"/>
        <v>-2612163.1074208678</v>
      </c>
      <c r="BG34" s="1">
        <f t="shared" si="36"/>
        <v>-2315434.1066568904</v>
      </c>
      <c r="BH34" s="1">
        <f t="shared" ref="BH34" si="37">BH20</f>
        <v>-2412545</v>
      </c>
      <c r="BJ34" s="1">
        <f t="shared" ref="BJ34:BV34" si="38">BJ20</f>
        <v>-471248.23184536025</v>
      </c>
      <c r="BK34" s="1">
        <f t="shared" si="38"/>
        <v>984099.40464671049</v>
      </c>
      <c r="BL34" s="1">
        <f t="shared" si="38"/>
        <v>-2783610.0338967601</v>
      </c>
      <c r="BM34" s="1">
        <f t="shared" si="38"/>
        <v>2822630.7508870391</v>
      </c>
      <c r="BN34" s="1">
        <f t="shared" si="38"/>
        <v>-4690229.5177612603</v>
      </c>
      <c r="BO34" s="1">
        <f t="shared" si="38"/>
        <v>-4022538.6967772301</v>
      </c>
      <c r="BP34" s="1">
        <f t="shared" si="38"/>
        <v>-2704402.4537661299</v>
      </c>
      <c r="BQ34" s="1">
        <f t="shared" si="38"/>
        <v>-6660584.7011909988</v>
      </c>
      <c r="BR34" s="1">
        <f t="shared" si="38"/>
        <v>-6624328.7204950396</v>
      </c>
      <c r="BS34" s="1">
        <f t="shared" si="38"/>
        <v>-6793836.2959493808</v>
      </c>
      <c r="BT34" s="1">
        <f t="shared" si="38"/>
        <v>-9122350.2912606299</v>
      </c>
      <c r="BU34" s="1">
        <f t="shared" si="38"/>
        <v>-11261619.57473634</v>
      </c>
      <c r="BV34" s="1">
        <f t="shared" si="38"/>
        <v>-8914255.3486981299</v>
      </c>
      <c r="BW34" s="1">
        <f t="shared" ref="BW34" si="39">BW20</f>
        <v>-9288127</v>
      </c>
      <c r="BY34" s="1">
        <f t="shared" ref="BY34:CK34" si="40">BY20</f>
        <v>-32045368.37618145</v>
      </c>
      <c r="BZ34" s="1">
        <f t="shared" si="40"/>
        <v>-32406905.508050218</v>
      </c>
      <c r="CA34" s="38">
        <f t="shared" si="40"/>
        <v>-37049589.170849204</v>
      </c>
      <c r="CB34" s="1">
        <f t="shared" si="40"/>
        <v>-28730732.669673402</v>
      </c>
      <c r="CC34" s="1">
        <f t="shared" si="40"/>
        <v>-27876974.607235108</v>
      </c>
      <c r="CD34" s="1">
        <f t="shared" si="40"/>
        <v>-5164814.0243713036</v>
      </c>
      <c r="CE34" s="1">
        <f t="shared" si="40"/>
        <v>-15503237.382820619</v>
      </c>
      <c r="CF34" s="1">
        <f t="shared" si="40"/>
        <v>-21889878.95354173</v>
      </c>
      <c r="CG34" s="1">
        <f t="shared" si="40"/>
        <v>-25750514.414274909</v>
      </c>
      <c r="CH34" s="1">
        <f t="shared" si="40"/>
        <v>-31905283.86240606</v>
      </c>
      <c r="CI34" s="1">
        <f t="shared" si="40"/>
        <v>-53610907.920484483</v>
      </c>
      <c r="CJ34" s="1">
        <f t="shared" si="40"/>
        <v>-30952841.341891136</v>
      </c>
      <c r="CK34" s="1">
        <f t="shared" si="40"/>
        <v>-36061378.424241938</v>
      </c>
      <c r="CL34" s="1">
        <f t="shared" ref="CL34" si="41">CL20</f>
        <v>-38129646</v>
      </c>
    </row>
    <row r="35" spans="1:90" x14ac:dyDescent="0.35">
      <c r="A35" s="62" t="s">
        <v>68</v>
      </c>
      <c r="B35" s="1">
        <f>B12*B4</f>
        <v>32688426.223310765</v>
      </c>
      <c r="C35" s="1">
        <f t="shared" ref="C35:N35" si="42">C12*C4</f>
        <v>32484427.556043722</v>
      </c>
      <c r="D35" s="1">
        <f t="shared" si="42"/>
        <v>34113144.323820367</v>
      </c>
      <c r="E35" s="1">
        <f t="shared" si="42"/>
        <v>36642266.830875389</v>
      </c>
      <c r="F35" s="1">
        <f t="shared" si="42"/>
        <v>39927034.874096952</v>
      </c>
      <c r="G35" s="1">
        <f t="shared" si="42"/>
        <v>50549349.673383929</v>
      </c>
      <c r="H35" s="1">
        <f t="shared" si="42"/>
        <v>50831349.3697249</v>
      </c>
      <c r="I35" s="1">
        <f t="shared" si="42"/>
        <v>46043454.180739924</v>
      </c>
      <c r="J35" s="1">
        <f t="shared" si="42"/>
        <v>48795544.830081828</v>
      </c>
      <c r="K35" s="1">
        <f t="shared" si="42"/>
        <v>47521101.034175627</v>
      </c>
      <c r="L35" s="1">
        <f t="shared" si="42"/>
        <v>57005589.929555066</v>
      </c>
      <c r="M35" s="1">
        <f t="shared" si="42"/>
        <v>55837503.589378849</v>
      </c>
      <c r="N35" s="1">
        <f t="shared" si="42"/>
        <v>43561722.567810386</v>
      </c>
      <c r="O35" s="1">
        <f t="shared" ref="O35" si="43">O12*O4</f>
        <v>44556942.208680384</v>
      </c>
      <c r="Q35" s="1">
        <f t="shared" ref="Q35:AD35" si="44">B12*B5</f>
        <v>10022250.399486106</v>
      </c>
      <c r="R35" s="1">
        <f t="shared" si="44"/>
        <v>10691779.472987864</v>
      </c>
      <c r="S35" s="1">
        <f t="shared" si="44"/>
        <v>12446839.494199194</v>
      </c>
      <c r="T35" s="1">
        <f t="shared" si="44"/>
        <v>13404455.60691781</v>
      </c>
      <c r="U35" s="1">
        <f t="shared" si="44"/>
        <v>15235203.852576964</v>
      </c>
      <c r="V35" s="1">
        <f t="shared" si="44"/>
        <v>20373550.087531723</v>
      </c>
      <c r="W35" s="1">
        <f t="shared" si="44"/>
        <v>19868196.711672328</v>
      </c>
      <c r="X35" s="1">
        <f t="shared" si="44"/>
        <v>18689720.632229414</v>
      </c>
      <c r="Y35" s="1">
        <f t="shared" si="44"/>
        <v>19351920.991202369</v>
      </c>
      <c r="Z35" s="1">
        <f t="shared" si="44"/>
        <v>18430772.880081132</v>
      </c>
      <c r="AA35" s="1">
        <f t="shared" si="44"/>
        <v>20252925.093012035</v>
      </c>
      <c r="AB35" s="1">
        <f t="shared" si="44"/>
        <v>18892568.891503975</v>
      </c>
      <c r="AC35" s="1">
        <f t="shared" si="44"/>
        <v>17029149.282871068</v>
      </c>
      <c r="AD35" s="1">
        <f t="shared" si="44"/>
        <v>17418200.558920164</v>
      </c>
      <c r="AF35" s="1">
        <f t="shared" ref="AF35:AS35" si="45">B12*B6</f>
        <v>14672664.066411283</v>
      </c>
      <c r="AG35" s="1">
        <f t="shared" si="45"/>
        <v>14581626.558657037</v>
      </c>
      <c r="AH35" s="1">
        <f t="shared" si="45"/>
        <v>15313293.692051323</v>
      </c>
      <c r="AI35" s="1">
        <f t="shared" si="45"/>
        <v>16448871.814300092</v>
      </c>
      <c r="AJ35" s="1">
        <f t="shared" si="45"/>
        <v>17923995.12652966</v>
      </c>
      <c r="AK35" s="1">
        <f t="shared" si="45"/>
        <v>22693273.424307372</v>
      </c>
      <c r="AL35" s="1">
        <f t="shared" si="45"/>
        <v>22819872.406410784</v>
      </c>
      <c r="AM35" s="1">
        <f t="shared" si="45"/>
        <v>20670428.044562254</v>
      </c>
      <c r="AN35" s="1">
        <f t="shared" si="45"/>
        <v>21907634.841337845</v>
      </c>
      <c r="AO35" s="1">
        <f t="shared" si="45"/>
        <v>21335834.658827167</v>
      </c>
      <c r="AP35" s="1">
        <f t="shared" si="45"/>
        <v>25594560.126924399</v>
      </c>
      <c r="AQ35" s="1">
        <f t="shared" si="45"/>
        <v>25070172.308284722</v>
      </c>
      <c r="AR35" s="1">
        <f t="shared" si="45"/>
        <v>19556296.717020977</v>
      </c>
      <c r="AS35" s="1">
        <f t="shared" si="45"/>
        <v>20003083.692375995</v>
      </c>
      <c r="AU35" s="1">
        <f t="shared" ref="AU35:BH35" si="46">B12*B7</f>
        <v>2675981.3232133957</v>
      </c>
      <c r="AV35" s="1">
        <f t="shared" si="46"/>
        <v>2854053.7029893016</v>
      </c>
      <c r="AW35" s="1">
        <f t="shared" si="46"/>
        <v>3321785.3370617507</v>
      </c>
      <c r="AX35" s="1">
        <f t="shared" si="46"/>
        <v>3577086.2044842984</v>
      </c>
      <c r="AY35" s="1">
        <f t="shared" si="46"/>
        <v>4065009.8647115715</v>
      </c>
      <c r="AZ35" s="1">
        <f t="shared" si="46"/>
        <v>5435244.9955305988</v>
      </c>
      <c r="BA35" s="1">
        <f t="shared" si="46"/>
        <v>5300013.6846654108</v>
      </c>
      <c r="BB35" s="1">
        <f t="shared" si="46"/>
        <v>4984839.8612945173</v>
      </c>
      <c r="BC35" s="1">
        <f t="shared" si="46"/>
        <v>5160992.957575025</v>
      </c>
      <c r="BD35" s="1">
        <f t="shared" si="46"/>
        <v>4914909.7978514098</v>
      </c>
      <c r="BE35" s="1">
        <f t="shared" si="46"/>
        <v>5400197.6116167866</v>
      </c>
      <c r="BF35" s="1">
        <f t="shared" si="46"/>
        <v>5037277.7606279822</v>
      </c>
      <c r="BG35" s="1">
        <f t="shared" si="46"/>
        <v>4543027.5047897594</v>
      </c>
      <c r="BH35" s="1">
        <f t="shared" si="46"/>
        <v>4646818.3948143749</v>
      </c>
      <c r="BJ35" s="1">
        <f t="shared" ref="BJ35:BW35" si="47">B12*B8</f>
        <v>12146089.848195525</v>
      </c>
      <c r="BK35" s="1">
        <f t="shared" si="47"/>
        <v>12411508.731247397</v>
      </c>
      <c r="BL35" s="1">
        <f t="shared" si="47"/>
        <v>13601971.768566435</v>
      </c>
      <c r="BM35" s="1">
        <f t="shared" si="47"/>
        <v>14626639.697391633</v>
      </c>
      <c r="BN35" s="1">
        <f t="shared" si="47"/>
        <v>16231063.663778629</v>
      </c>
      <c r="BO35" s="1">
        <f t="shared" si="47"/>
        <v>21055002.016177591</v>
      </c>
      <c r="BP35" s="1">
        <f t="shared" si="47"/>
        <v>20886738.318625089</v>
      </c>
      <c r="BQ35" s="1">
        <f t="shared" si="47"/>
        <v>19244532.187638111</v>
      </c>
      <c r="BR35" s="1">
        <f t="shared" si="47"/>
        <v>20184833.394370012</v>
      </c>
      <c r="BS35" s="1">
        <f t="shared" si="47"/>
        <v>19465850.656458657</v>
      </c>
      <c r="BT35" s="1">
        <f t="shared" si="47"/>
        <v>22487384.83349552</v>
      </c>
      <c r="BU35" s="1">
        <f t="shared" si="47"/>
        <v>21585335.914743315</v>
      </c>
      <c r="BV35" s="1">
        <f t="shared" si="47"/>
        <v>17490330.265682712</v>
      </c>
      <c r="BW35" s="1">
        <f t="shared" si="47"/>
        <v>17889917.779241547</v>
      </c>
      <c r="BY35" s="1">
        <f t="shared" ref="BY35:CL35" si="48">B12*B9</f>
        <v>11031588.13938293</v>
      </c>
      <c r="BZ35" s="1">
        <f t="shared" si="48"/>
        <v>8449603.9780746643</v>
      </c>
      <c r="CA35" s="38">
        <f t="shared" si="48"/>
        <v>6616851.6933479132</v>
      </c>
      <c r="CB35" s="1">
        <f t="shared" si="48"/>
        <v>4348602.3391607767</v>
      </c>
      <c r="CC35" s="1">
        <f t="shared" si="48"/>
        <v>2747759.1780996155</v>
      </c>
      <c r="CD35" s="1">
        <f t="shared" si="48"/>
        <v>1886335.3179777858</v>
      </c>
      <c r="CE35" s="1">
        <f t="shared" si="48"/>
        <v>6813712.5079304613</v>
      </c>
      <c r="CF35" s="1">
        <f t="shared" si="48"/>
        <v>6542516.1576117706</v>
      </c>
      <c r="CG35" s="1">
        <f t="shared" si="48"/>
        <v>6466782.0059309127</v>
      </c>
      <c r="CH35" s="1">
        <f t="shared" si="48"/>
        <v>6053025.5379870189</v>
      </c>
      <c r="CI35" s="1">
        <f t="shared" si="48"/>
        <v>7687285.7004221771</v>
      </c>
      <c r="CJ35" s="1">
        <f t="shared" si="48"/>
        <v>6412234.6648401637</v>
      </c>
      <c r="CK35" s="1">
        <f t="shared" si="48"/>
        <v>6061615.5757860746</v>
      </c>
      <c r="CL35" s="1">
        <f t="shared" si="48"/>
        <v>6300822.3659675382</v>
      </c>
    </row>
    <row r="36" spans="1:90" x14ac:dyDescent="0.35">
      <c r="A36" s="63" t="s">
        <v>69</v>
      </c>
      <c r="B36" s="1">
        <f>B52</f>
        <v>1014748.9823522826</v>
      </c>
      <c r="C36" s="1">
        <f t="shared" ref="C36:N36" si="49">C52</f>
        <v>-369174.33556456614</v>
      </c>
      <c r="D36" s="1">
        <f t="shared" si="49"/>
        <v>3620981.7790704793</v>
      </c>
      <c r="E36" s="1">
        <f t="shared" si="49"/>
        <v>-2286008.7508094055</v>
      </c>
      <c r="F36" s="1">
        <f t="shared" si="49"/>
        <v>4661420.4361741217</v>
      </c>
      <c r="G36" s="1">
        <f t="shared" si="49"/>
        <v>2385014.2062147539</v>
      </c>
      <c r="H36" s="1">
        <f t="shared" si="49"/>
        <v>626464.07564779627</v>
      </c>
      <c r="I36" s="1">
        <f t="shared" si="49"/>
        <v>2807846.0477907779</v>
      </c>
      <c r="J36" s="1">
        <f t="shared" si="49"/>
        <v>2957291.8114363616</v>
      </c>
      <c r="K36" s="1">
        <f t="shared" si="49"/>
        <v>2470057.2119311783</v>
      </c>
      <c r="L36" s="1">
        <f t="shared" si="49"/>
        <v>4341086.0701614665</v>
      </c>
      <c r="M36" s="1">
        <f t="shared" si="49"/>
        <v>5635508.0784556391</v>
      </c>
      <c r="N36" s="1">
        <f t="shared" si="49"/>
        <v>3002078.0710341618</v>
      </c>
      <c r="O36" s="1">
        <f t="shared" ref="O36" si="50">O52</f>
        <v>2621203.3002775237</v>
      </c>
      <c r="Q36" s="1">
        <f>Q52</f>
        <v>500835.9137991108</v>
      </c>
      <c r="R36" s="1">
        <f t="shared" ref="R36:AC36" si="51">R52</f>
        <v>160463.30053607502</v>
      </c>
      <c r="S36" s="1">
        <f t="shared" si="51"/>
        <v>1478335.5401355908</v>
      </c>
      <c r="T36" s="1">
        <f t="shared" si="51"/>
        <v>-382113.29109090735</v>
      </c>
      <c r="U36" s="1">
        <f t="shared" si="51"/>
        <v>1910249.7807394289</v>
      </c>
      <c r="V36" s="1">
        <f t="shared" si="51"/>
        <v>943313.42126822134</v>
      </c>
      <c r="W36" s="1">
        <f t="shared" si="51"/>
        <v>222883.55798718831</v>
      </c>
      <c r="X36" s="1">
        <f t="shared" si="51"/>
        <v>1126750.9503317156</v>
      </c>
      <c r="Y36" s="1">
        <f t="shared" si="51"/>
        <v>1159146.3303638853</v>
      </c>
      <c r="Z36" s="1">
        <f t="shared" si="51"/>
        <v>1047888.7001267317</v>
      </c>
      <c r="AA36" s="1">
        <f t="shared" si="51"/>
        <v>1533786.0380580456</v>
      </c>
      <c r="AB36" s="1">
        <f t="shared" si="51"/>
        <v>1901238.2124676316</v>
      </c>
      <c r="AC36" s="1">
        <f t="shared" si="51"/>
        <v>1173572.4075395255</v>
      </c>
      <c r="AD36" s="1">
        <f t="shared" ref="AD36" si="52">AD52</f>
        <v>1024680.7778123657</v>
      </c>
      <c r="AF36" s="1">
        <f t="shared" ref="AF36:AR36" si="53">AF52</f>
        <v>455142.270113462</v>
      </c>
      <c r="AG36" s="1">
        <f t="shared" si="53"/>
        <v>-166075.26032775568</v>
      </c>
      <c r="AH36" s="1">
        <f t="shared" si="53"/>
        <v>1625326.9565422465</v>
      </c>
      <c r="AI36" s="1">
        <f t="shared" si="53"/>
        <v>-1026471.7780551533</v>
      </c>
      <c r="AJ36" s="1">
        <f t="shared" si="53"/>
        <v>2092561.7097761356</v>
      </c>
      <c r="AK36" s="1">
        <f t="shared" si="53"/>
        <v>1070711.6877309135</v>
      </c>
      <c r="AL36" s="1">
        <f t="shared" si="53"/>
        <v>281240.42447705643</v>
      </c>
      <c r="AM36" s="1">
        <f t="shared" si="53"/>
        <v>1260534.8734966542</v>
      </c>
      <c r="AN36" s="1">
        <f t="shared" si="53"/>
        <v>1327919.2190293095</v>
      </c>
      <c r="AO36" s="1">
        <f t="shared" si="53"/>
        <v>1109279.8258274626</v>
      </c>
      <c r="AP36" s="1">
        <f t="shared" si="53"/>
        <v>1949304.6558740719</v>
      </c>
      <c r="AQ36" s="1">
        <f t="shared" si="53"/>
        <v>2530424.5963121816</v>
      </c>
      <c r="AR36" s="1">
        <f t="shared" si="53"/>
        <v>1347732.0469459293</v>
      </c>
      <c r="AS36" s="1">
        <f t="shared" ref="AS36" si="54">AS52</f>
        <v>1176744.9256178148</v>
      </c>
      <c r="AU36" s="1">
        <f>AU52</f>
        <v>134024.82162147426</v>
      </c>
      <c r="AV36" s="1">
        <f t="shared" ref="AV36:BG36" si="55">AV52</f>
        <v>43149.01714080185</v>
      </c>
      <c r="AW36" s="1">
        <f t="shared" si="55"/>
        <v>394640.99525456951</v>
      </c>
      <c r="AX36" s="1">
        <f t="shared" si="55"/>
        <v>-101733.07237621331</v>
      </c>
      <c r="AY36" s="1">
        <f t="shared" si="55"/>
        <v>509719.38985397841</v>
      </c>
      <c r="AZ36" s="1">
        <f t="shared" si="55"/>
        <v>251656.65925364013</v>
      </c>
      <c r="BA36" s="1">
        <f t="shared" si="55"/>
        <v>59395.260537685994</v>
      </c>
      <c r="BB36" s="1">
        <f t="shared" si="55"/>
        <v>300401.01990369702</v>
      </c>
      <c r="BC36" s="1">
        <f t="shared" si="55"/>
        <v>308943.24548557773</v>
      </c>
      <c r="BD36" s="1">
        <f t="shared" si="55"/>
        <v>279165.67457790952</v>
      </c>
      <c r="BE36" s="1">
        <f t="shared" si="55"/>
        <v>408734.96208779002</v>
      </c>
      <c r="BF36" s="1">
        <f t="shared" si="55"/>
        <v>506752.53229994554</v>
      </c>
      <c r="BG36" s="1">
        <f t="shared" si="55"/>
        <v>313085.03071713913</v>
      </c>
      <c r="BH36" s="1">
        <f t="shared" ref="BH36" si="56">BH52</f>
        <v>273363.69273921952</v>
      </c>
      <c r="BJ36" s="1">
        <f>BJ52</f>
        <v>465477.51993168681</v>
      </c>
      <c r="BK36" s="1">
        <f t="shared" ref="BK36:BV36" si="57">BK52</f>
        <v>-9625.9559341289278</v>
      </c>
      <c r="BL36" s="1">
        <f t="shared" si="57"/>
        <v>1517045.6317560568</v>
      </c>
      <c r="BM36" s="1">
        <f t="shared" si="57"/>
        <v>-700835.08714858408</v>
      </c>
      <c r="BN36" s="1">
        <f t="shared" si="57"/>
        <v>1956273.2243864352</v>
      </c>
      <c r="BO36" s="1">
        <f t="shared" si="57"/>
        <v>986883.93994270766</v>
      </c>
      <c r="BP36" s="1">
        <f t="shared" si="57"/>
        <v>249485.34603573193</v>
      </c>
      <c r="BQ36" s="1">
        <f t="shared" si="57"/>
        <v>1168839.0030004606</v>
      </c>
      <c r="BR36" s="1">
        <f t="shared" si="57"/>
        <v>1218353.6675212036</v>
      </c>
      <c r="BS36" s="1">
        <f t="shared" si="57"/>
        <v>1116687.7976670421</v>
      </c>
      <c r="BT36" s="1">
        <f t="shared" si="57"/>
        <v>1709472.2853777979</v>
      </c>
      <c r="BU36" s="1">
        <f t="shared" si="57"/>
        <v>2176634.2690024599</v>
      </c>
      <c r="BV36" s="1">
        <f t="shared" si="57"/>
        <v>1205354.9274598921</v>
      </c>
      <c r="BW36" s="1">
        <f t="shared" ref="BW36" si="58">BW52</f>
        <v>1052431.1544609403</v>
      </c>
      <c r="BY36" s="1">
        <f>BY52</f>
        <v>497725.84913824423</v>
      </c>
      <c r="BZ36" s="1">
        <f t="shared" ref="BZ36:CK36" si="59">BZ52</f>
        <v>78324.980116991064</v>
      </c>
      <c r="CA36" s="38">
        <f t="shared" si="59"/>
        <v>772343.37475266587</v>
      </c>
      <c r="CB36" s="1">
        <f t="shared" si="59"/>
        <v>-135716.84326409476</v>
      </c>
      <c r="CC36" s="1">
        <f t="shared" si="59"/>
        <v>346035.47443374887</v>
      </c>
      <c r="CD36" s="1">
        <f t="shared" si="59"/>
        <v>-4088.2947553683744</v>
      </c>
      <c r="CE36" s="1">
        <f t="shared" si="59"/>
        <v>-39005.83995052745</v>
      </c>
      <c r="CF36" s="1">
        <f t="shared" si="59"/>
        <v>328704.58186706743</v>
      </c>
      <c r="CG36" s="1">
        <f t="shared" si="59"/>
        <v>316471.12919217185</v>
      </c>
      <c r="CH36" s="1">
        <f t="shared" si="59"/>
        <v>268461.464744016</v>
      </c>
      <c r="CI36" s="1">
        <f t="shared" si="59"/>
        <v>532974.6362172995</v>
      </c>
      <c r="CJ36" s="1">
        <f t="shared" si="59"/>
        <v>611730.15631795127</v>
      </c>
      <c r="CK36" s="1">
        <f t="shared" si="59"/>
        <v>417739.29317829793</v>
      </c>
      <c r="CL36" s="1">
        <f t="shared" ref="CL36" si="60">CL52</f>
        <v>370665.78648147592</v>
      </c>
    </row>
    <row r="37" spans="1:90" x14ac:dyDescent="0.35">
      <c r="A37" s="63" t="s">
        <v>70</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-2254203.2313822559</v>
      </c>
      <c r="N37" s="1">
        <f>-N36*WACC!O43</f>
        <v>-1200831.2284136647</v>
      </c>
      <c r="O37" s="1">
        <f>-O36*WACC!P43</f>
        <v>-1048481.3201110095</v>
      </c>
      <c r="Q37" s="1">
        <f>-Q36*WACC!$C$43</f>
        <v>-200334.36551964434</v>
      </c>
      <c r="R37" s="1">
        <f>-R36*WACC!$D$43</f>
        <v>-64185.320214430016</v>
      </c>
      <c r="S37" s="1">
        <f>-S36*WACC!$E$43</f>
        <v>-591334.2160542364</v>
      </c>
      <c r="T37" s="1">
        <f>-T36*WACC!$F$43</f>
        <v>152845.31643636295</v>
      </c>
      <c r="U37" s="1">
        <f>-U36*WACC!$G$43</f>
        <v>-764099.91229577165</v>
      </c>
      <c r="V37" s="1">
        <f>-V36*WACC!$H$43</f>
        <v>-377325.36850728857</v>
      </c>
      <c r="W37" s="1">
        <f>-W36*WACC!$I$43</f>
        <v>-89153.42319487533</v>
      </c>
      <c r="X37" s="1">
        <f>-X36*WACC!$J$43</f>
        <v>-450700.38013268629</v>
      </c>
      <c r="Y37" s="1">
        <f>-Y36*WACC!$K$43</f>
        <v>-463658.53214555414</v>
      </c>
      <c r="Z37" s="1">
        <f>-Z36*WACC!$L$43</f>
        <v>-419155.48005069268</v>
      </c>
      <c r="AA37" s="1">
        <f>-AA36*WACC!M$43</f>
        <v>-613514.41522321827</v>
      </c>
      <c r="AB37" s="1">
        <f>-AB36*WACC!N$43</f>
        <v>-760495.28498705267</v>
      </c>
      <c r="AC37" s="1">
        <f>-AC36*WACC!O$43</f>
        <v>-469428.96301581024</v>
      </c>
      <c r="AD37" s="1">
        <f>-AD36*WACC!P$43</f>
        <v>-409872.31112494628</v>
      </c>
      <c r="AF37" s="1">
        <f>-AF36*WACC!$C$43</f>
        <v>-182056.9080453848</v>
      </c>
      <c r="AG37" s="1">
        <f>-AG36*WACC!$D$43</f>
        <v>66430.104131102271</v>
      </c>
      <c r="AH37" s="1">
        <f>-AH36*WACC!$E$43</f>
        <v>-650130.78261689865</v>
      </c>
      <c r="AI37" s="1">
        <f>-AI36*WACC!$F$43</f>
        <v>410588.71122206136</v>
      </c>
      <c r="AJ37" s="1">
        <f>-AJ36*WACC!$G$43</f>
        <v>-837024.68391045427</v>
      </c>
      <c r="AK37" s="1">
        <f>-AK36*WACC!$H$43</f>
        <v>-428284.67509236542</v>
      </c>
      <c r="AL37" s="1">
        <f>-AL36*WACC!$I$43</f>
        <v>-112496.16979082258</v>
      </c>
      <c r="AM37" s="1">
        <f>-AM36*WACC!$J$43</f>
        <v>-504213.94939866173</v>
      </c>
      <c r="AN37" s="1">
        <f>-AN36*WACC!$K$43</f>
        <v>-531167.68761172378</v>
      </c>
      <c r="AO37" s="1">
        <f>-AO36*WACC!$L$43</f>
        <v>-443711.93033098505</v>
      </c>
      <c r="AP37" s="1">
        <f>-AP36*WACC!M$43</f>
        <v>-779721.86234962882</v>
      </c>
      <c r="AQ37" s="1">
        <f>-AQ36*WACC!N$43</f>
        <v>-1012169.8385248727</v>
      </c>
      <c r="AR37" s="1">
        <f>-AR36*WACC!O$43</f>
        <v>-539092.81877837179</v>
      </c>
      <c r="AS37" s="1">
        <f>-AS36*WACC!P$43</f>
        <v>-470697.97024712595</v>
      </c>
      <c r="AU37" s="38">
        <f>-AU36*WACC!C43</f>
        <v>-53609.928648589703</v>
      </c>
      <c r="AV37" s="38">
        <f>-AV36*WACC!D43</f>
        <v>-17259.606856320741</v>
      </c>
      <c r="AW37" s="38">
        <f>-AW36*WACC!E43</f>
        <v>-157856.39810182783</v>
      </c>
      <c r="AX37" s="38">
        <f>-AX36*WACC!F43</f>
        <v>40693.228950485325</v>
      </c>
      <c r="AY37" s="38">
        <f>-AY36*WACC!G43</f>
        <v>-203887.75594159137</v>
      </c>
      <c r="AZ37" s="38">
        <f>-AZ36*WACC!H43</f>
        <v>-100662.66370145605</v>
      </c>
      <c r="BA37" s="38">
        <f>-BA36*WACC!I43</f>
        <v>-23758.1042150744</v>
      </c>
      <c r="BB37" s="38">
        <f>-BB36*WACC!J43</f>
        <v>-120160.40796147881</v>
      </c>
      <c r="BC37" s="38">
        <f>-BC36*WACC!K43</f>
        <v>-123577.2981942311</v>
      </c>
      <c r="BD37" s="38">
        <f>-BD36*WACC!L43</f>
        <v>-111666.26983116381</v>
      </c>
      <c r="BE37" s="38">
        <f>-BE36*WACC!M43</f>
        <v>-163493.98483511602</v>
      </c>
      <c r="BF37" s="38">
        <f>-BF36*WACC!N43</f>
        <v>-202701.01291997824</v>
      </c>
      <c r="BG37" s="38">
        <f>-BG36*WACC!O43</f>
        <v>-125234.01228685566</v>
      </c>
      <c r="BH37" s="38">
        <f>-BH36*WACC!P43</f>
        <v>-109345.47709568782</v>
      </c>
      <c r="BJ37" s="38">
        <f>-BJ36*WACC!C43</f>
        <v>-186191.00797267474</v>
      </c>
      <c r="BK37" s="38">
        <f>-BK36*WACC!D43</f>
        <v>3850.3823736515715</v>
      </c>
      <c r="BL37" s="38">
        <f>-BL36*WACC!E43</f>
        <v>-606818.25270242279</v>
      </c>
      <c r="BM37" s="38">
        <f>-BM36*WACC!F43</f>
        <v>280334.03485943365</v>
      </c>
      <c r="BN37" s="38">
        <f>-BN36*WACC!G43</f>
        <v>-782509.28975457419</v>
      </c>
      <c r="BO37" s="38">
        <f>-BO36*WACC!H43</f>
        <v>-394753.57597708306</v>
      </c>
      <c r="BP37" s="38">
        <f>-BP36*WACC!I43</f>
        <v>-99794.138414292771</v>
      </c>
      <c r="BQ37" s="38">
        <f>-BQ36*WACC!J43</f>
        <v>-467535.60120018426</v>
      </c>
      <c r="BR37" s="38">
        <f>-BR36*WACC!K43</f>
        <v>-487341.4670084815</v>
      </c>
      <c r="BS37" s="38">
        <f>-BS36*WACC!L43</f>
        <v>-446675.11906681687</v>
      </c>
      <c r="BT37" s="38">
        <f>-BT36*WACC!M43</f>
        <v>-683788.91415111918</v>
      </c>
      <c r="BU37" s="38">
        <f>-BU36*WACC!N43</f>
        <v>-870653.70760098402</v>
      </c>
      <c r="BV37" s="38">
        <f>-BV36*WACC!O43</f>
        <v>-482141.97098395688</v>
      </c>
      <c r="BW37" s="38">
        <f>-BW36*WACC!P43</f>
        <v>-420972.46178437612</v>
      </c>
      <c r="BY37" s="38">
        <f>-BY36*WACC!C43</f>
        <v>-199090.33965529769</v>
      </c>
      <c r="BZ37" s="38">
        <f>-BZ36*WACC!D43</f>
        <v>-31329.992046796426</v>
      </c>
      <c r="CA37" s="38">
        <f>-CA36*WACC!E43</f>
        <v>-308937.34990106634</v>
      </c>
      <c r="CB37" s="38">
        <f>-CB36*WACC!F43</f>
        <v>54286.737305637907</v>
      </c>
      <c r="CC37" s="38">
        <f>-CC36*WACC!G43</f>
        <v>-138414.18977349956</v>
      </c>
      <c r="CD37" s="38">
        <f>-CD36*WACC!H43</f>
        <v>1635.3179021473497</v>
      </c>
      <c r="CE37" s="38">
        <f>-CE36*WACC!I43</f>
        <v>15602.335980210981</v>
      </c>
      <c r="CF37" s="38">
        <f>-CF36*WACC!J43</f>
        <v>-131481.83274682699</v>
      </c>
      <c r="CG37" s="38">
        <f>-CG36*WACC!K43</f>
        <v>-126588.45167686875</v>
      </c>
      <c r="CH37" s="38">
        <f>-CH36*WACC!L43</f>
        <v>-107384.5858976064</v>
      </c>
      <c r="CI37" s="38">
        <f>-CI36*WACC!M43</f>
        <v>-213189.85448691982</v>
      </c>
      <c r="CJ37" s="38">
        <f>-CJ36*WACC!N43</f>
        <v>-244692.06252718053</v>
      </c>
      <c r="CK37" s="38">
        <f>-CK36*WACC!O43</f>
        <v>-167095.71727131918</v>
      </c>
      <c r="CL37" s="38">
        <f>-CL36*WACC!P43</f>
        <v>-148266.31459259038</v>
      </c>
    </row>
    <row r="38" spans="1:90" x14ac:dyDescent="0.35">
      <c r="A38" s="62" t="s">
        <v>71</v>
      </c>
      <c r="B38" s="1">
        <f>B36+B37</f>
        <v>608849.38941136957</v>
      </c>
      <c r="C38" s="1">
        <f t="shared" ref="C38:N38" si="61">C36+C37</f>
        <v>-221504.60133873968</v>
      </c>
      <c r="D38" s="1">
        <f t="shared" si="61"/>
        <v>2172589.0674422877</v>
      </c>
      <c r="E38" s="1">
        <f t="shared" si="61"/>
        <v>-1371605.2504856433</v>
      </c>
      <c r="F38" s="1">
        <f t="shared" si="61"/>
        <v>2796852.2617044728</v>
      </c>
      <c r="G38" s="1">
        <f t="shared" si="61"/>
        <v>1431008.5237288522</v>
      </c>
      <c r="H38" s="1">
        <f t="shared" si="61"/>
        <v>375878.44538867776</v>
      </c>
      <c r="I38" s="1">
        <f t="shared" si="61"/>
        <v>1684707.6286744666</v>
      </c>
      <c r="J38" s="1">
        <f t="shared" si="61"/>
        <v>1774375.0868618169</v>
      </c>
      <c r="K38" s="1">
        <f t="shared" si="61"/>
        <v>1482034.327158707</v>
      </c>
      <c r="L38" s="1">
        <f t="shared" si="61"/>
        <v>2604651.6420968799</v>
      </c>
      <c r="M38" s="1">
        <f t="shared" si="61"/>
        <v>3381304.8470733832</v>
      </c>
      <c r="N38" s="1">
        <f t="shared" si="61"/>
        <v>1801246.8426204971</v>
      </c>
      <c r="O38" s="1">
        <f t="shared" ref="O38" si="62">O36+O37</f>
        <v>1572721.9801665142</v>
      </c>
      <c r="Q38" s="1">
        <f t="shared" ref="Q38:AC38" si="63">Q36+Q37</f>
        <v>300501.54827946646</v>
      </c>
      <c r="R38" s="1">
        <f t="shared" si="63"/>
        <v>96277.980321645009</v>
      </c>
      <c r="S38" s="1">
        <f t="shared" si="63"/>
        <v>887001.32408135443</v>
      </c>
      <c r="T38" s="1">
        <f t="shared" si="63"/>
        <v>-229267.97465454441</v>
      </c>
      <c r="U38" s="1">
        <f t="shared" si="63"/>
        <v>1146149.8684436572</v>
      </c>
      <c r="V38" s="1">
        <f t="shared" si="63"/>
        <v>565988.05276093283</v>
      </c>
      <c r="W38" s="1">
        <f t="shared" si="63"/>
        <v>133730.13479231298</v>
      </c>
      <c r="X38" s="1">
        <f t="shared" si="63"/>
        <v>676050.57019902929</v>
      </c>
      <c r="Y38" s="1">
        <f t="shared" si="63"/>
        <v>695487.79821833107</v>
      </c>
      <c r="Z38" s="1">
        <f t="shared" si="63"/>
        <v>628733.22007603897</v>
      </c>
      <c r="AA38" s="1">
        <f t="shared" si="63"/>
        <v>920271.62283482729</v>
      </c>
      <c r="AB38" s="1">
        <f t="shared" si="63"/>
        <v>1140742.9274805789</v>
      </c>
      <c r="AC38" s="1">
        <f t="shared" si="63"/>
        <v>704143.4445237153</v>
      </c>
      <c r="AD38" s="1">
        <f t="shared" ref="AD38" si="64">AD36+AD37</f>
        <v>614808.46668741945</v>
      </c>
      <c r="AF38" s="1">
        <f t="shared" ref="AF38:AR38" si="65">AF36+AF37</f>
        <v>273085.3620680772</v>
      </c>
      <c r="AG38" s="1">
        <f t="shared" si="65"/>
        <v>-99645.156196653406</v>
      </c>
      <c r="AH38" s="1">
        <f t="shared" si="65"/>
        <v>975196.17392534786</v>
      </c>
      <c r="AI38" s="1">
        <f t="shared" si="65"/>
        <v>-615883.0668330919</v>
      </c>
      <c r="AJ38" s="1">
        <f t="shared" si="65"/>
        <v>1255537.0258656815</v>
      </c>
      <c r="AK38" s="1">
        <f t="shared" si="65"/>
        <v>642427.01263854816</v>
      </c>
      <c r="AL38" s="1">
        <f t="shared" si="65"/>
        <v>168744.25468623385</v>
      </c>
      <c r="AM38" s="1">
        <f t="shared" si="65"/>
        <v>756320.92409799248</v>
      </c>
      <c r="AN38" s="1">
        <f t="shared" si="65"/>
        <v>796751.53141758568</v>
      </c>
      <c r="AO38" s="1">
        <f t="shared" si="65"/>
        <v>665567.89549647761</v>
      </c>
      <c r="AP38" s="1">
        <f t="shared" si="65"/>
        <v>1169582.7935244432</v>
      </c>
      <c r="AQ38" s="1">
        <f t="shared" si="65"/>
        <v>1518254.7577873089</v>
      </c>
      <c r="AR38" s="1">
        <f t="shared" si="65"/>
        <v>808639.22816755751</v>
      </c>
      <c r="AS38" s="1">
        <f t="shared" ref="AS38" si="66">AS36+AS37</f>
        <v>706046.95537068881</v>
      </c>
      <c r="AU38" s="1">
        <f>AU36+AU37</f>
        <v>80414.892972884554</v>
      </c>
      <c r="AV38" s="1">
        <f t="shared" ref="AV38:BG38" si="67">AV36+AV37</f>
        <v>25889.41028448111</v>
      </c>
      <c r="AW38" s="1">
        <f t="shared" si="67"/>
        <v>236784.59715274168</v>
      </c>
      <c r="AX38" s="1">
        <f t="shared" si="67"/>
        <v>-61039.843425727988</v>
      </c>
      <c r="AY38" s="1">
        <f t="shared" si="67"/>
        <v>305831.63391238707</v>
      </c>
      <c r="AZ38" s="1">
        <f t="shared" si="67"/>
        <v>150993.99555218406</v>
      </c>
      <c r="BA38" s="1">
        <f t="shared" si="67"/>
        <v>35637.156322611598</v>
      </c>
      <c r="BB38" s="1">
        <f t="shared" si="67"/>
        <v>180240.61194221821</v>
      </c>
      <c r="BC38" s="1">
        <f t="shared" si="67"/>
        <v>185365.94729134662</v>
      </c>
      <c r="BD38" s="1">
        <f t="shared" si="67"/>
        <v>167499.40474674571</v>
      </c>
      <c r="BE38" s="1">
        <f t="shared" si="67"/>
        <v>245240.977252674</v>
      </c>
      <c r="BF38" s="1">
        <f t="shared" si="67"/>
        <v>304051.5193799673</v>
      </c>
      <c r="BG38" s="1">
        <f t="shared" si="67"/>
        <v>187851.01843028347</v>
      </c>
      <c r="BH38" s="1">
        <f t="shared" ref="BH38" si="68">BH36+BH37</f>
        <v>164018.2156435317</v>
      </c>
      <c r="BJ38" s="1">
        <f>BJ36+BJ37</f>
        <v>279286.51195901207</v>
      </c>
      <c r="BK38" s="1">
        <f t="shared" ref="BK38:BV38" si="69">BK36+BK37</f>
        <v>-5775.5735604773563</v>
      </c>
      <c r="BL38" s="1">
        <f t="shared" si="69"/>
        <v>910227.37905363401</v>
      </c>
      <c r="BM38" s="1">
        <f t="shared" si="69"/>
        <v>-420501.05228915042</v>
      </c>
      <c r="BN38" s="1">
        <f t="shared" si="69"/>
        <v>1173763.934631861</v>
      </c>
      <c r="BO38" s="1">
        <f t="shared" si="69"/>
        <v>592130.36396562459</v>
      </c>
      <c r="BP38" s="1">
        <f t="shared" si="69"/>
        <v>149691.20762143916</v>
      </c>
      <c r="BQ38" s="1">
        <f t="shared" si="69"/>
        <v>701303.40180027625</v>
      </c>
      <c r="BR38" s="1">
        <f t="shared" si="69"/>
        <v>731012.20051272213</v>
      </c>
      <c r="BS38" s="1">
        <f t="shared" si="69"/>
        <v>670012.67860022525</v>
      </c>
      <c r="BT38" s="1">
        <f t="shared" si="69"/>
        <v>1025683.3712266787</v>
      </c>
      <c r="BU38" s="1">
        <f t="shared" si="69"/>
        <v>1305980.5614014759</v>
      </c>
      <c r="BV38" s="1">
        <f t="shared" si="69"/>
        <v>723212.95647593518</v>
      </c>
      <c r="BW38" s="1">
        <f t="shared" ref="BW38" si="70">BW36+BW37</f>
        <v>631458.69267656421</v>
      </c>
      <c r="BY38" s="1">
        <f>BY36+BY37</f>
        <v>298635.50948294654</v>
      </c>
      <c r="BZ38" s="1">
        <f t="shared" ref="BZ38:CK38" si="71">BZ36+BZ37</f>
        <v>46994.988070194639</v>
      </c>
      <c r="CA38" s="38">
        <f t="shared" si="71"/>
        <v>463406.02485159953</v>
      </c>
      <c r="CB38" s="1">
        <f t="shared" si="71"/>
        <v>-81430.105958456843</v>
      </c>
      <c r="CC38" s="1">
        <f t="shared" si="71"/>
        <v>207621.28466024931</v>
      </c>
      <c r="CD38" s="1">
        <f t="shared" si="71"/>
        <v>-2452.9768532210246</v>
      </c>
      <c r="CE38" s="1">
        <f t="shared" si="71"/>
        <v>-23403.503970316469</v>
      </c>
      <c r="CF38" s="1">
        <f t="shared" si="71"/>
        <v>197222.74912024045</v>
      </c>
      <c r="CG38" s="1">
        <f t="shared" si="71"/>
        <v>189882.6775153031</v>
      </c>
      <c r="CH38" s="1">
        <f t="shared" si="71"/>
        <v>161076.87884640961</v>
      </c>
      <c r="CI38" s="1">
        <f t="shared" si="71"/>
        <v>319784.78173037968</v>
      </c>
      <c r="CJ38" s="1">
        <f t="shared" si="71"/>
        <v>367038.09379077074</v>
      </c>
      <c r="CK38" s="1">
        <f t="shared" si="71"/>
        <v>250643.57590697875</v>
      </c>
      <c r="CL38" s="1">
        <f t="shared" ref="CL38" si="72">CL36+CL37</f>
        <v>222399.47188888554</v>
      </c>
    </row>
    <row r="39" spans="1:90" x14ac:dyDescent="0.35">
      <c r="A39" s="61" t="s">
        <v>72</v>
      </c>
      <c r="B39" s="1">
        <f>B33-B34+B35+B38</f>
        <v>70419863.671754658</v>
      </c>
      <c r="C39" s="1">
        <f t="shared" ref="C39:N39" si="73">C33-C34+C35+C38</f>
        <v>68548651.940827966</v>
      </c>
      <c r="D39" s="1">
        <f t="shared" si="73"/>
        <v>87930056.835551992</v>
      </c>
      <c r="E39" s="1">
        <f t="shared" si="73"/>
        <v>77758205.13759087</v>
      </c>
      <c r="F39" s="1">
        <f t="shared" si="73"/>
        <v>107300526.94736844</v>
      </c>
      <c r="G39" s="1">
        <f t="shared" si="73"/>
        <v>114983391.02422054</v>
      </c>
      <c r="H39" s="1">
        <f t="shared" si="73"/>
        <v>111906327.82874459</v>
      </c>
      <c r="I39" s="1">
        <f t="shared" si="73"/>
        <v>111999478.67042194</v>
      </c>
      <c r="J39" s="1">
        <f t="shared" si="73"/>
        <v>117287242.25448793</v>
      </c>
      <c r="K39" s="1">
        <f t="shared" si="73"/>
        <v>117907683.77163769</v>
      </c>
      <c r="L39" s="1">
        <f t="shared" si="73"/>
        <v>131386113.52999493</v>
      </c>
      <c r="M39" s="1">
        <f t="shared" si="73"/>
        <v>138266853.29759777</v>
      </c>
      <c r="N39" s="1">
        <f t="shared" si="73"/>
        <v>115314576.50150777</v>
      </c>
      <c r="O39" s="1">
        <f t="shared" ref="O39" si="74">O33-O34+O35+O38</f>
        <v>116619405.51375456</v>
      </c>
      <c r="Q39" s="1">
        <f t="shared" ref="Q39:AC39" si="75">Q33-Q34+Q35+Q38</f>
        <v>19422501.690478314</v>
      </c>
      <c r="R39" s="1">
        <f t="shared" si="75"/>
        <v>19949924.376564983</v>
      </c>
      <c r="S39" s="1">
        <f t="shared" si="75"/>
        <v>28008535.965521988</v>
      </c>
      <c r="T39" s="1">
        <f t="shared" si="75"/>
        <v>24811915.088564426</v>
      </c>
      <c r="U39" s="1">
        <f t="shared" si="75"/>
        <v>35466837.109218851</v>
      </c>
      <c r="V39" s="1">
        <f t="shared" si="75"/>
        <v>45098640.89750161</v>
      </c>
      <c r="W39" s="1">
        <f t="shared" si="75"/>
        <v>42388672.219701186</v>
      </c>
      <c r="X39" s="1">
        <f t="shared" si="75"/>
        <v>43500635.139474735</v>
      </c>
      <c r="Y39" s="1">
        <f t="shared" si="75"/>
        <v>44337148.001720391</v>
      </c>
      <c r="Z39" s="1">
        <f t="shared" si="75"/>
        <v>43104085.871783897</v>
      </c>
      <c r="AA39" s="1">
        <f t="shared" si="75"/>
        <v>46104334.496117845</v>
      </c>
      <c r="AB39" s="1">
        <f t="shared" si="75"/>
        <v>46660073.270790257</v>
      </c>
      <c r="AC39" s="1">
        <f t="shared" si="75"/>
        <v>45078776.090142466</v>
      </c>
      <c r="AD39" s="1">
        <f t="shared" ref="AD39" si="76">AD33-AD34+AD35+AD38</f>
        <v>45588859.8614586</v>
      </c>
      <c r="AF39" s="1">
        <f t="shared" ref="AF39:AR39" si="77">AF33-AF34+AF35+AF38</f>
        <v>31609034.379445147</v>
      </c>
      <c r="AG39" s="1">
        <f t="shared" si="77"/>
        <v>30769981.018560279</v>
      </c>
      <c r="AH39" s="1">
        <f t="shared" si="77"/>
        <v>39471905.468986586</v>
      </c>
      <c r="AI39" s="1">
        <f t="shared" si="77"/>
        <v>34905758.41717422</v>
      </c>
      <c r="AJ39" s="1">
        <f t="shared" si="77"/>
        <v>48169453.173280127</v>
      </c>
      <c r="AK39" s="1">
        <f t="shared" si="77"/>
        <v>51619843.749258049</v>
      </c>
      <c r="AL39" s="1">
        <f t="shared" si="77"/>
        <v>50238448.402137063</v>
      </c>
      <c r="AM39" s="1">
        <f t="shared" si="77"/>
        <v>50280266.893048309</v>
      </c>
      <c r="AN39" s="1">
        <f t="shared" si="77"/>
        <v>52657677.194662124</v>
      </c>
      <c r="AO39" s="1">
        <f t="shared" si="77"/>
        <v>52937028.345669046</v>
      </c>
      <c r="AP39" s="1">
        <f t="shared" si="77"/>
        <v>58989116.018231526</v>
      </c>
      <c r="AQ39" s="1">
        <f t="shared" si="77"/>
        <v>62078265.596311457</v>
      </c>
      <c r="AR39" s="1">
        <f t="shared" si="77"/>
        <v>51768523.853726268</v>
      </c>
      <c r="AS39" s="1">
        <f t="shared" ref="AS39" si="78">AS33-AS34+AS35+AS38</f>
        <v>52354305.463180281</v>
      </c>
      <c r="AU39" s="1">
        <f t="shared" ref="AU39:BG39" si="79">AU33-AU34+AU35+AU38</f>
        <v>5186294.1847572662</v>
      </c>
      <c r="AV39" s="1">
        <f t="shared" si="79"/>
        <v>5326004.3144685961</v>
      </c>
      <c r="AW39" s="1">
        <f t="shared" si="79"/>
        <v>7474905.1303110216</v>
      </c>
      <c r="AX39" s="1">
        <f t="shared" si="79"/>
        <v>6621778.9963764185</v>
      </c>
      <c r="AY39" s="1">
        <f t="shared" si="79"/>
        <v>9463123.2015064601</v>
      </c>
      <c r="AZ39" s="1">
        <f t="shared" si="79"/>
        <v>12031391.740283297</v>
      </c>
      <c r="BA39" s="1">
        <f t="shared" si="79"/>
        <v>11307547.900639489</v>
      </c>
      <c r="BB39" s="1">
        <f t="shared" si="79"/>
        <v>11602572.265107671</v>
      </c>
      <c r="BC39" s="1">
        <f t="shared" si="79"/>
        <v>11824682.565826524</v>
      </c>
      <c r="BD39" s="1">
        <f t="shared" si="79"/>
        <v>11494912.446153097</v>
      </c>
      <c r="BE39" s="1">
        <f t="shared" si="79"/>
        <v>12294142.026972402</v>
      </c>
      <c r="BF39" s="1">
        <f t="shared" si="79"/>
        <v>12442243.596696852</v>
      </c>
      <c r="BG39" s="1">
        <f t="shared" si="79"/>
        <v>12026092.217405749</v>
      </c>
      <c r="BH39" s="1">
        <f t="shared" ref="BH39" si="80">BH33-BH34+BH35+BH38</f>
        <v>12162171.5396154</v>
      </c>
      <c r="BJ39" s="1">
        <f t="shared" ref="BJ39:BV39" si="81">BJ33-BJ34+BJ35+BJ38</f>
        <v>25155432.52359635</v>
      </c>
      <c r="BK39" s="1">
        <f t="shared" si="81"/>
        <v>24973380.752659693</v>
      </c>
      <c r="BL39" s="1">
        <f t="shared" si="81"/>
        <v>33161357.105221543</v>
      </c>
      <c r="BM39" s="1">
        <f t="shared" si="81"/>
        <v>29345459.5577408</v>
      </c>
      <c r="BN39" s="1">
        <f t="shared" si="81"/>
        <v>41067029.278666966</v>
      </c>
      <c r="BO39" s="1">
        <f t="shared" si="81"/>
        <v>47282334.705654316</v>
      </c>
      <c r="BP39" s="1">
        <f t="shared" si="81"/>
        <v>45320487.333201781</v>
      </c>
      <c r="BQ39" s="1">
        <f t="shared" si="81"/>
        <v>45859678.520720512</v>
      </c>
      <c r="BR39" s="1">
        <f t="shared" si="81"/>
        <v>47462365.905715987</v>
      </c>
      <c r="BS39" s="1">
        <f t="shared" si="81"/>
        <v>46919910.929588273</v>
      </c>
      <c r="BT39" s="1">
        <f t="shared" si="81"/>
        <v>51556475.346275993</v>
      </c>
      <c r="BU39" s="1">
        <f t="shared" si="81"/>
        <v>53387770.279613756</v>
      </c>
      <c r="BV39" s="1">
        <f t="shared" si="81"/>
        <v>46299593.050277367</v>
      </c>
      <c r="BW39" s="1">
        <f t="shared" ref="BW39" si="82">BW33-BW34+BW35+BW38</f>
        <v>46823490.732572235</v>
      </c>
      <c r="BY39" s="1">
        <f t="shared" ref="BY39:CK39" si="83">BY33-BY34+BY35+BY38</f>
        <v>54509555.454542607</v>
      </c>
      <c r="BZ39" s="1">
        <f t="shared" si="83"/>
        <v>50129368.777828202</v>
      </c>
      <c r="CA39" s="38">
        <f t="shared" si="83"/>
        <v>51847843.914116964</v>
      </c>
      <c r="CB39" s="1">
        <f t="shared" si="83"/>
        <v>38338118.830058768</v>
      </c>
      <c r="CC39" s="1">
        <f t="shared" si="83"/>
        <v>34044123.054891817</v>
      </c>
      <c r="CD39" s="1">
        <f t="shared" si="83"/>
        <v>8984993.0558086969</v>
      </c>
      <c r="CE39" s="1">
        <f t="shared" si="83"/>
        <v>29333303.641063835</v>
      </c>
      <c r="CF39" s="1">
        <f t="shared" si="83"/>
        <v>35175100.589022927</v>
      </c>
      <c r="CG39" s="1">
        <f t="shared" si="83"/>
        <v>38789816.376810163</v>
      </c>
      <c r="CH39" s="1">
        <f t="shared" si="83"/>
        <v>44335464.971896768</v>
      </c>
      <c r="CI39" s="1">
        <f t="shared" si="83"/>
        <v>68086119.133055821</v>
      </c>
      <c r="CJ39" s="1">
        <f t="shared" si="83"/>
        <v>43446098.413811833</v>
      </c>
      <c r="CK39" s="1">
        <f t="shared" si="83"/>
        <v>49017997.417455062</v>
      </c>
      <c r="CL39" s="1">
        <f t="shared" ref="CL39" si="84">CL33-CL34+CL35+CL38</f>
        <v>51349587.055714697</v>
      </c>
    </row>
    <row r="40" spans="1:90" x14ac:dyDescent="0.35">
      <c r="A40" s="59"/>
      <c r="B40" s="1"/>
      <c r="C40" s="1"/>
      <c r="D40" s="1"/>
      <c r="E40" s="1"/>
      <c r="F40" s="1"/>
      <c r="G40" s="1"/>
      <c r="H40" s="1"/>
      <c r="I40" s="1"/>
      <c r="J40" s="1"/>
      <c r="K40" s="1"/>
      <c r="L40" s="1"/>
      <c r="M40" s="1"/>
      <c r="N40" s="1"/>
      <c r="O40" s="1"/>
      <c r="Q40" s="1"/>
      <c r="R40" s="1"/>
      <c r="S40" s="1"/>
      <c r="T40" s="1"/>
      <c r="U40" s="1"/>
      <c r="V40" s="1"/>
      <c r="W40" s="1"/>
      <c r="X40" s="1"/>
      <c r="Y40" s="1"/>
      <c r="Z40" s="1"/>
      <c r="AA40" s="1"/>
      <c r="AB40" s="1"/>
      <c r="AC40" s="1"/>
      <c r="AD40" s="1"/>
      <c r="AF40" s="1"/>
      <c r="AG40" s="1"/>
      <c r="AH40" s="1"/>
      <c r="AI40" s="1"/>
      <c r="AJ40" s="1"/>
      <c r="AK40" s="1"/>
      <c r="AL40" s="1"/>
      <c r="AM40" s="1"/>
      <c r="AN40" s="1"/>
      <c r="AO40" s="1"/>
      <c r="AP40" s="1"/>
      <c r="AQ40" s="1"/>
      <c r="AR40" s="1"/>
      <c r="AS40" s="1"/>
      <c r="AU40" s="1"/>
      <c r="AV40" s="1"/>
      <c r="AW40" s="1"/>
      <c r="AX40" s="1"/>
      <c r="AY40" s="1"/>
      <c r="AZ40" s="1"/>
      <c r="BA40" s="1"/>
      <c r="BB40" s="1"/>
      <c r="BC40" s="1"/>
      <c r="BD40" s="1"/>
      <c r="BE40" s="1"/>
      <c r="BF40" s="1"/>
      <c r="BG40" s="1"/>
      <c r="BH40" s="1"/>
      <c r="BJ40" s="1"/>
      <c r="BK40" s="1"/>
      <c r="BL40" s="1"/>
      <c r="BM40" s="1"/>
      <c r="BN40" s="1"/>
      <c r="BO40" s="1"/>
      <c r="BP40" s="1"/>
      <c r="BQ40" s="1"/>
      <c r="BR40" s="1"/>
      <c r="BS40" s="1"/>
      <c r="BT40" s="1"/>
      <c r="BU40" s="1"/>
      <c r="BV40" s="1"/>
      <c r="BW40" s="1"/>
      <c r="BY40" s="1"/>
      <c r="BZ40" s="1"/>
      <c r="CA40" s="38"/>
      <c r="CB40" s="1"/>
      <c r="CC40" s="1"/>
      <c r="CD40" s="1"/>
      <c r="CE40" s="1"/>
      <c r="CF40" s="1"/>
      <c r="CG40" s="1"/>
      <c r="CH40" s="1"/>
      <c r="CI40" s="1"/>
      <c r="CJ40" s="1"/>
      <c r="CK40" s="1"/>
      <c r="CL40" s="1"/>
    </row>
    <row r="41" spans="1:90" x14ac:dyDescent="0.35">
      <c r="A41" s="59"/>
      <c r="B41" s="1"/>
      <c r="C41" s="1"/>
      <c r="D41" s="1"/>
      <c r="E41" s="1"/>
      <c r="F41" s="1"/>
      <c r="G41" s="1"/>
      <c r="H41" s="1"/>
      <c r="I41" s="1"/>
      <c r="J41" s="1"/>
      <c r="K41" s="1"/>
      <c r="L41" s="1"/>
      <c r="M41" s="1"/>
      <c r="N41" s="1"/>
      <c r="O41" s="1"/>
      <c r="Q41" s="1"/>
      <c r="R41" s="1"/>
      <c r="S41" s="1"/>
      <c r="T41" s="1"/>
      <c r="U41" s="1"/>
      <c r="V41" s="1"/>
      <c r="W41" s="1"/>
      <c r="X41" s="1"/>
      <c r="Y41" s="1"/>
      <c r="Z41" s="1"/>
      <c r="AA41" s="1"/>
      <c r="AB41" s="1"/>
      <c r="AC41" s="1"/>
      <c r="AD41" s="1"/>
      <c r="AF41" s="1"/>
      <c r="AG41" s="1"/>
      <c r="AH41" s="1"/>
      <c r="AI41" s="1"/>
      <c r="AJ41" s="1"/>
      <c r="AK41" s="1"/>
      <c r="AL41" s="1"/>
      <c r="AM41" s="1"/>
      <c r="AN41" s="1"/>
      <c r="AO41" s="1"/>
      <c r="AP41" s="1"/>
      <c r="AQ41" s="1"/>
      <c r="AR41" s="1"/>
      <c r="AS41" s="1"/>
      <c r="AU41" s="1"/>
      <c r="AV41" s="1"/>
      <c r="AW41" s="1"/>
      <c r="AX41" s="1"/>
      <c r="AY41" s="1"/>
      <c r="AZ41" s="1"/>
      <c r="BA41" s="1"/>
      <c r="BB41" s="1"/>
      <c r="BC41" s="1"/>
      <c r="BD41" s="1"/>
      <c r="BE41" s="1"/>
      <c r="BF41" s="1"/>
      <c r="BG41" s="1"/>
      <c r="BH41" s="1"/>
      <c r="BJ41" s="1"/>
      <c r="BK41" s="1"/>
      <c r="BL41" s="1"/>
      <c r="BM41" s="1"/>
      <c r="BN41" s="1"/>
      <c r="BO41" s="1"/>
      <c r="BP41" s="1"/>
      <c r="BQ41" s="1"/>
      <c r="BR41" s="1"/>
      <c r="BS41" s="1"/>
      <c r="BT41" s="1"/>
      <c r="BU41" s="1"/>
      <c r="BV41" s="1"/>
      <c r="BW41" s="1"/>
      <c r="BY41" s="1"/>
      <c r="BZ41" s="1"/>
      <c r="CA41" s="38"/>
      <c r="CB41" s="1"/>
      <c r="CC41" s="1"/>
      <c r="CD41" s="1"/>
      <c r="CE41" s="1"/>
      <c r="CF41" s="1"/>
      <c r="CG41" s="1"/>
      <c r="CH41" s="1"/>
      <c r="CI41" s="1"/>
      <c r="CJ41" s="1"/>
      <c r="CK41" s="1"/>
      <c r="CL41" s="1"/>
    </row>
    <row r="42" spans="1:90" x14ac:dyDescent="0.35">
      <c r="A42" s="56" t="s">
        <v>73</v>
      </c>
      <c r="B42" s="1"/>
      <c r="C42" s="1"/>
      <c r="D42" s="1"/>
      <c r="E42" s="1"/>
      <c r="F42" s="1"/>
      <c r="G42" s="1"/>
      <c r="H42" s="1"/>
      <c r="I42" s="1"/>
      <c r="J42" s="1"/>
      <c r="K42" s="1"/>
      <c r="L42" s="1"/>
      <c r="M42" s="1"/>
      <c r="N42" s="1"/>
      <c r="O42" s="1"/>
      <c r="Q42" s="1"/>
      <c r="R42" s="1"/>
      <c r="S42" s="1"/>
      <c r="T42" s="1"/>
      <c r="U42" s="1"/>
      <c r="V42" s="1"/>
      <c r="W42" s="1"/>
      <c r="X42" s="1"/>
      <c r="Y42" s="1"/>
      <c r="Z42" s="1"/>
      <c r="AA42" s="1"/>
      <c r="AB42" s="1"/>
      <c r="AC42" s="1"/>
      <c r="AD42" s="1"/>
      <c r="AF42" s="1"/>
      <c r="AG42" s="1"/>
      <c r="AH42" s="1"/>
      <c r="AI42" s="1"/>
      <c r="AJ42" s="1"/>
      <c r="AK42" s="1"/>
      <c r="AL42" s="1"/>
      <c r="AM42" s="1"/>
      <c r="AN42" s="1"/>
      <c r="AO42" s="1"/>
      <c r="AP42" s="1"/>
      <c r="AQ42" s="1"/>
      <c r="AR42" s="1"/>
      <c r="AS42" s="1"/>
      <c r="AU42" s="1"/>
      <c r="AV42" s="1"/>
      <c r="AW42" s="1"/>
      <c r="AX42" s="1"/>
      <c r="AY42" s="1"/>
      <c r="AZ42" s="1"/>
      <c r="BA42" s="1"/>
      <c r="BB42" s="1"/>
      <c r="BC42" s="1"/>
      <c r="BD42" s="1"/>
      <c r="BE42" s="1"/>
      <c r="BF42" s="1"/>
      <c r="BG42" s="1"/>
      <c r="BH42" s="1"/>
      <c r="BJ42" s="1"/>
      <c r="BK42" s="1"/>
      <c r="BL42" s="1"/>
      <c r="BM42" s="1"/>
      <c r="BN42" s="1"/>
      <c r="BO42" s="1"/>
      <c r="BP42" s="1"/>
      <c r="BQ42" s="1"/>
      <c r="BR42" s="1"/>
      <c r="BS42" s="1"/>
      <c r="BT42" s="1"/>
      <c r="BU42" s="1"/>
      <c r="BV42" s="1"/>
      <c r="BW42" s="1"/>
      <c r="BY42" s="1"/>
      <c r="BZ42" s="1"/>
      <c r="CA42" s="38"/>
      <c r="CB42" s="1"/>
      <c r="CC42" s="1"/>
      <c r="CD42" s="1"/>
      <c r="CE42" s="1"/>
      <c r="CF42" s="1"/>
      <c r="CG42" s="1"/>
      <c r="CH42" s="1"/>
      <c r="CI42" s="1"/>
      <c r="CJ42" s="1"/>
      <c r="CK42" s="1"/>
      <c r="CL42" s="1"/>
    </row>
    <row r="43" spans="1:90" x14ac:dyDescent="0.35">
      <c r="A43" s="59" t="s">
        <v>74</v>
      </c>
      <c r="B43" s="1">
        <f>B35</f>
        <v>32688426.223310765</v>
      </c>
      <c r="C43" s="1">
        <f t="shared" ref="C43:N43" si="85">C35</f>
        <v>32484427.556043722</v>
      </c>
      <c r="D43" s="1">
        <f t="shared" si="85"/>
        <v>34113144.323820367</v>
      </c>
      <c r="E43" s="1">
        <f t="shared" si="85"/>
        <v>36642266.830875389</v>
      </c>
      <c r="F43" s="1">
        <f t="shared" si="85"/>
        <v>39927034.874096952</v>
      </c>
      <c r="G43" s="1">
        <f t="shared" si="85"/>
        <v>50549349.673383929</v>
      </c>
      <c r="H43" s="1">
        <f t="shared" si="85"/>
        <v>50831349.3697249</v>
      </c>
      <c r="I43" s="1">
        <f t="shared" si="85"/>
        <v>46043454.180739924</v>
      </c>
      <c r="J43" s="1">
        <f t="shared" si="85"/>
        <v>48795544.830081828</v>
      </c>
      <c r="K43" s="1">
        <f t="shared" si="85"/>
        <v>47521101.034175627</v>
      </c>
      <c r="L43" s="1">
        <f t="shared" si="85"/>
        <v>57005589.929555066</v>
      </c>
      <c r="M43" s="1">
        <f t="shared" si="85"/>
        <v>55837503.589378849</v>
      </c>
      <c r="N43" s="1">
        <f t="shared" si="85"/>
        <v>43561722.567810386</v>
      </c>
      <c r="O43" s="1">
        <f t="shared" ref="O43" si="86">O35</f>
        <v>44556942.208680384</v>
      </c>
      <c r="Q43" s="1">
        <f t="shared" ref="Q43:AC43" si="87">Q35</f>
        <v>10022250.399486106</v>
      </c>
      <c r="R43" s="1">
        <f t="shared" si="87"/>
        <v>10691779.472987864</v>
      </c>
      <c r="S43" s="1">
        <f t="shared" si="87"/>
        <v>12446839.494199194</v>
      </c>
      <c r="T43" s="1">
        <f t="shared" si="87"/>
        <v>13404455.60691781</v>
      </c>
      <c r="U43" s="1">
        <f t="shared" si="87"/>
        <v>15235203.852576964</v>
      </c>
      <c r="V43" s="1">
        <f t="shared" si="87"/>
        <v>20373550.087531723</v>
      </c>
      <c r="W43" s="1">
        <f t="shared" si="87"/>
        <v>19868196.711672328</v>
      </c>
      <c r="X43" s="1">
        <f t="shared" si="87"/>
        <v>18689720.632229414</v>
      </c>
      <c r="Y43" s="1">
        <f t="shared" si="87"/>
        <v>19351920.991202369</v>
      </c>
      <c r="Z43" s="1">
        <f t="shared" si="87"/>
        <v>18430772.880081132</v>
      </c>
      <c r="AA43" s="1">
        <f t="shared" si="87"/>
        <v>20252925.093012035</v>
      </c>
      <c r="AB43" s="1">
        <f t="shared" si="87"/>
        <v>18892568.891503975</v>
      </c>
      <c r="AC43" s="1">
        <f t="shared" si="87"/>
        <v>17029149.282871068</v>
      </c>
      <c r="AD43" s="1">
        <f t="shared" ref="AD43" si="88">AD35</f>
        <v>17418200.558920164</v>
      </c>
      <c r="AF43" s="1">
        <f t="shared" ref="AF43:AR43" si="89">AF35</f>
        <v>14672664.066411283</v>
      </c>
      <c r="AG43" s="1">
        <f t="shared" si="89"/>
        <v>14581626.558657037</v>
      </c>
      <c r="AH43" s="1">
        <f t="shared" si="89"/>
        <v>15313293.692051323</v>
      </c>
      <c r="AI43" s="1">
        <f t="shared" si="89"/>
        <v>16448871.814300092</v>
      </c>
      <c r="AJ43" s="1">
        <f t="shared" si="89"/>
        <v>17923995.12652966</v>
      </c>
      <c r="AK43" s="1">
        <f t="shared" si="89"/>
        <v>22693273.424307372</v>
      </c>
      <c r="AL43" s="1">
        <f t="shared" si="89"/>
        <v>22819872.406410784</v>
      </c>
      <c r="AM43" s="1">
        <f t="shared" si="89"/>
        <v>20670428.044562254</v>
      </c>
      <c r="AN43" s="1">
        <f t="shared" si="89"/>
        <v>21907634.841337845</v>
      </c>
      <c r="AO43" s="1">
        <f t="shared" si="89"/>
        <v>21335834.658827167</v>
      </c>
      <c r="AP43" s="1">
        <f t="shared" si="89"/>
        <v>25594560.126924399</v>
      </c>
      <c r="AQ43" s="1">
        <f t="shared" si="89"/>
        <v>25070172.308284722</v>
      </c>
      <c r="AR43" s="1">
        <f t="shared" si="89"/>
        <v>19556296.717020977</v>
      </c>
      <c r="AS43" s="1">
        <f t="shared" ref="AS43" si="90">AS35</f>
        <v>20003083.692375995</v>
      </c>
      <c r="AU43" s="1">
        <f t="shared" ref="AU43:BG43" si="91">AU35</f>
        <v>2675981.3232133957</v>
      </c>
      <c r="AV43" s="1">
        <f t="shared" si="91"/>
        <v>2854053.7029893016</v>
      </c>
      <c r="AW43" s="1">
        <f t="shared" si="91"/>
        <v>3321785.3370617507</v>
      </c>
      <c r="AX43" s="1">
        <f t="shared" si="91"/>
        <v>3577086.2044842984</v>
      </c>
      <c r="AY43" s="1">
        <f t="shared" si="91"/>
        <v>4065009.8647115715</v>
      </c>
      <c r="AZ43" s="1">
        <f t="shared" si="91"/>
        <v>5435244.9955305988</v>
      </c>
      <c r="BA43" s="1">
        <f t="shared" si="91"/>
        <v>5300013.6846654108</v>
      </c>
      <c r="BB43" s="1">
        <f t="shared" si="91"/>
        <v>4984839.8612945173</v>
      </c>
      <c r="BC43" s="1">
        <f t="shared" si="91"/>
        <v>5160992.957575025</v>
      </c>
      <c r="BD43" s="1">
        <f t="shared" si="91"/>
        <v>4914909.7978514098</v>
      </c>
      <c r="BE43" s="1">
        <f t="shared" si="91"/>
        <v>5400197.6116167866</v>
      </c>
      <c r="BF43" s="1">
        <f t="shared" si="91"/>
        <v>5037277.7606279822</v>
      </c>
      <c r="BG43" s="1">
        <f t="shared" si="91"/>
        <v>4543027.5047897594</v>
      </c>
      <c r="BH43" s="1">
        <f t="shared" ref="BH43" si="92">BH35</f>
        <v>4646818.3948143749</v>
      </c>
      <c r="BJ43" s="1">
        <f t="shared" ref="BJ43:BV43" si="93">BJ35</f>
        <v>12146089.848195525</v>
      </c>
      <c r="BK43" s="1">
        <f t="shared" si="93"/>
        <v>12411508.731247397</v>
      </c>
      <c r="BL43" s="1">
        <f t="shared" si="93"/>
        <v>13601971.768566435</v>
      </c>
      <c r="BM43" s="1">
        <f t="shared" si="93"/>
        <v>14626639.697391633</v>
      </c>
      <c r="BN43" s="1">
        <f t="shared" si="93"/>
        <v>16231063.663778629</v>
      </c>
      <c r="BO43" s="1">
        <f t="shared" si="93"/>
        <v>21055002.016177591</v>
      </c>
      <c r="BP43" s="1">
        <f t="shared" si="93"/>
        <v>20886738.318625089</v>
      </c>
      <c r="BQ43" s="1">
        <f t="shared" si="93"/>
        <v>19244532.187638111</v>
      </c>
      <c r="BR43" s="1">
        <f t="shared" si="93"/>
        <v>20184833.394370012</v>
      </c>
      <c r="BS43" s="1">
        <f t="shared" si="93"/>
        <v>19465850.656458657</v>
      </c>
      <c r="BT43" s="1">
        <f t="shared" si="93"/>
        <v>22487384.83349552</v>
      </c>
      <c r="BU43" s="1">
        <f t="shared" si="93"/>
        <v>21585335.914743315</v>
      </c>
      <c r="BV43" s="1">
        <f t="shared" si="93"/>
        <v>17490330.265682712</v>
      </c>
      <c r="BW43" s="1">
        <f t="shared" ref="BW43" si="94">BW35</f>
        <v>17889917.779241547</v>
      </c>
      <c r="BY43" s="1">
        <f t="shared" ref="BY43:CK43" si="95">BY35</f>
        <v>11031588.13938293</v>
      </c>
      <c r="BZ43" s="1">
        <f t="shared" si="95"/>
        <v>8449603.9780746643</v>
      </c>
      <c r="CA43" s="38">
        <f t="shared" si="95"/>
        <v>6616851.6933479132</v>
      </c>
      <c r="CB43" s="1">
        <f t="shared" si="95"/>
        <v>4348602.3391607767</v>
      </c>
      <c r="CC43" s="1">
        <f t="shared" si="95"/>
        <v>2747759.1780996155</v>
      </c>
      <c r="CD43" s="1">
        <f t="shared" si="95"/>
        <v>1886335.3179777858</v>
      </c>
      <c r="CE43" s="1">
        <f t="shared" si="95"/>
        <v>6813712.5079304613</v>
      </c>
      <c r="CF43" s="1">
        <f t="shared" si="95"/>
        <v>6542516.1576117706</v>
      </c>
      <c r="CG43" s="1">
        <f t="shared" si="95"/>
        <v>6466782.0059309127</v>
      </c>
      <c r="CH43" s="1">
        <f t="shared" si="95"/>
        <v>6053025.5379870189</v>
      </c>
      <c r="CI43" s="1">
        <f t="shared" si="95"/>
        <v>7687285.7004221771</v>
      </c>
      <c r="CJ43" s="1">
        <f t="shared" si="95"/>
        <v>6412234.6648401637</v>
      </c>
      <c r="CK43" s="1">
        <f t="shared" si="95"/>
        <v>6061615.5757860746</v>
      </c>
      <c r="CL43" s="1">
        <f t="shared" ref="CL43" si="96">CL35</f>
        <v>6300822.3659675382</v>
      </c>
    </row>
    <row r="44" spans="1:90" x14ac:dyDescent="0.35">
      <c r="A44" s="59" t="s">
        <v>75</v>
      </c>
      <c r="B44" s="1">
        <f>B19</f>
        <v>-17716460.225758102</v>
      </c>
      <c r="C44" s="1">
        <f t="shared" ref="C44:N44" si="97">C19</f>
        <v>-19554250.854931399</v>
      </c>
      <c r="D44" s="1">
        <f t="shared" si="97"/>
        <v>-21108901.090019301</v>
      </c>
      <c r="E44" s="1">
        <f t="shared" si="97"/>
        <v>-23426313.101683099</v>
      </c>
      <c r="F44" s="1">
        <f t="shared" si="97"/>
        <v>-25063488.0340675</v>
      </c>
      <c r="G44" s="1">
        <f t="shared" si="97"/>
        <v>-26008721.235670201</v>
      </c>
      <c r="H44" s="1">
        <f t="shared" si="97"/>
        <v>-28482093.119989999</v>
      </c>
      <c r="I44" s="1">
        <f t="shared" si="97"/>
        <v>-30875941.421442099</v>
      </c>
      <c r="J44" s="1">
        <f t="shared" si="97"/>
        <v>-33444974.147502098</v>
      </c>
      <c r="K44" s="1">
        <f t="shared" si="97"/>
        <v>-38127893.095092699</v>
      </c>
      <c r="L44" s="1">
        <f t="shared" si="97"/>
        <v>-36274357.239529699</v>
      </c>
      <c r="M44" s="1">
        <f t="shared" si="97"/>
        <v>-38269768.937430002</v>
      </c>
      <c r="N44" s="1">
        <f t="shared" si="97"/>
        <v>-38877669.954118997</v>
      </c>
      <c r="O44" s="1">
        <f t="shared" ref="O44" si="98">O19</f>
        <v>-41322010</v>
      </c>
      <c r="Q44" s="1">
        <f t="shared" ref="Q44:AC44" si="99">Q19</f>
        <v>-2631290.41467612</v>
      </c>
      <c r="R44" s="1">
        <f t="shared" si="99"/>
        <v>-2884220.2732534199</v>
      </c>
      <c r="S44" s="1">
        <f t="shared" si="99"/>
        <v>-3103712.1514497502</v>
      </c>
      <c r="T44" s="1">
        <f t="shared" si="99"/>
        <v>-3422405.4291976201</v>
      </c>
      <c r="U44" s="1">
        <f t="shared" si="99"/>
        <v>-3648602.01689131</v>
      </c>
      <c r="V44" s="1">
        <f t="shared" si="99"/>
        <v>-9297874.2843462396</v>
      </c>
      <c r="W44" s="1">
        <f t="shared" si="99"/>
        <v>-9854320.9854725506</v>
      </c>
      <c r="X44" s="1">
        <f t="shared" si="99"/>
        <v>-10614706.6913504</v>
      </c>
      <c r="Y44" s="1">
        <f t="shared" si="99"/>
        <v>-11131617.6350585</v>
      </c>
      <c r="Z44" s="1">
        <f t="shared" si="99"/>
        <v>-11862334.8504136</v>
      </c>
      <c r="AA44" s="1">
        <f t="shared" si="99"/>
        <v>-12341442.686026599</v>
      </c>
      <c r="AB44" s="1">
        <f t="shared" si="99"/>
        <v>-12844586.30377</v>
      </c>
      <c r="AC44" s="1">
        <f t="shared" si="99"/>
        <v>-15198059.360216901</v>
      </c>
      <c r="AD44" s="1">
        <f t="shared" ref="AD44" si="100">AD19</f>
        <v>-16153601</v>
      </c>
      <c r="AF44" s="1">
        <f t="shared" ref="AF44:AR44" si="101">AF19</f>
        <v>-7953504.4191812295</v>
      </c>
      <c r="AG44" s="1">
        <f t="shared" si="101"/>
        <v>-8778549.3606875204</v>
      </c>
      <c r="AH44" s="1">
        <f t="shared" si="101"/>
        <v>-9476483.2231797595</v>
      </c>
      <c r="AI44" s="1">
        <f t="shared" si="101"/>
        <v>-10516846.051925501</v>
      </c>
      <c r="AJ44" s="1">
        <f t="shared" si="101"/>
        <v>-11251827.977985401</v>
      </c>
      <c r="AK44" s="1">
        <f t="shared" si="101"/>
        <v>-11676174.3965309</v>
      </c>
      <c r="AL44" s="1">
        <f t="shared" si="101"/>
        <v>-12786552.7656599</v>
      </c>
      <c r="AM44" s="1">
        <f t="shared" si="101"/>
        <v>-13861230.370657301</v>
      </c>
      <c r="AN44" s="1">
        <f t="shared" si="101"/>
        <v>-15014554.0526664</v>
      </c>
      <c r="AO44" s="1">
        <f t="shared" si="101"/>
        <v>-17116871.110911299</v>
      </c>
      <c r="AP44" s="1">
        <f t="shared" si="101"/>
        <v>-16284757.616992399</v>
      </c>
      <c r="AQ44" s="1">
        <f t="shared" si="101"/>
        <v>-17180563.8646909</v>
      </c>
      <c r="AR44" s="1">
        <f t="shared" si="101"/>
        <v>-17453470.7186024</v>
      </c>
      <c r="AS44" s="1">
        <f t="shared" ref="AS44" si="102">AS19</f>
        <v>-18550816</v>
      </c>
      <c r="AU44" s="1">
        <f t="shared" ref="AU44:BG44" si="103">AU19</f>
        <v>-701974.27530847595</v>
      </c>
      <c r="AV44" s="1">
        <f t="shared" si="103"/>
        <v>-769450.77018277196</v>
      </c>
      <c r="AW44" s="1">
        <f t="shared" si="103"/>
        <v>-828006.698207131</v>
      </c>
      <c r="AX44" s="1">
        <f t="shared" si="103"/>
        <v>-913027.52351967397</v>
      </c>
      <c r="AY44" s="1">
        <f t="shared" si="103"/>
        <v>-973372.13042353396</v>
      </c>
      <c r="AZ44" s="1">
        <f t="shared" si="103"/>
        <v>-2480482.0198710901</v>
      </c>
      <c r="BA44" s="1">
        <f t="shared" si="103"/>
        <v>-2628930.5786437299</v>
      </c>
      <c r="BB44" s="1">
        <f t="shared" si="103"/>
        <v>-2831785.8780289302</v>
      </c>
      <c r="BC44" s="1">
        <f t="shared" si="103"/>
        <v>-2969687.1081951801</v>
      </c>
      <c r="BD44" s="1">
        <f t="shared" si="103"/>
        <v>-3164627.46325573</v>
      </c>
      <c r="BE44" s="1">
        <f t="shared" si="103"/>
        <v>-3292443.6000923002</v>
      </c>
      <c r="BF44" s="1">
        <f t="shared" si="103"/>
        <v>-3426671.9902660199</v>
      </c>
      <c r="BG44" s="1">
        <f t="shared" si="103"/>
        <v>-4054530.2966098702</v>
      </c>
      <c r="BH44" s="1">
        <f t="shared" ref="BH44" si="104">BH19</f>
        <v>-4309449</v>
      </c>
      <c r="BJ44" s="1">
        <f t="shared" ref="BJ44:BV44" si="105">BJ19</f>
        <v>-5277594.00949632</v>
      </c>
      <c r="BK44" s="1">
        <f t="shared" si="105"/>
        <v>-5815724.6155391894</v>
      </c>
      <c r="BL44" s="1">
        <f t="shared" si="105"/>
        <v>-6273525.2248791801</v>
      </c>
      <c r="BM44" s="1">
        <f t="shared" si="105"/>
        <v>-6951981.2032068903</v>
      </c>
      <c r="BN44" s="1">
        <f t="shared" si="105"/>
        <v>-7431777.4668455804</v>
      </c>
      <c r="BO44" s="1">
        <f t="shared" si="105"/>
        <v>-10244046.273199311</v>
      </c>
      <c r="BP44" s="1">
        <f t="shared" si="105"/>
        <v>-11067679.437582441</v>
      </c>
      <c r="BQ44" s="1">
        <f t="shared" si="105"/>
        <v>-11968718.564650029</v>
      </c>
      <c r="BR44" s="1">
        <f t="shared" si="105"/>
        <v>-12796601.90336467</v>
      </c>
      <c r="BS44" s="1">
        <f t="shared" si="105"/>
        <v>-13890449.222215131</v>
      </c>
      <c r="BT44" s="1">
        <f t="shared" si="105"/>
        <v>-14047042.5811827</v>
      </c>
      <c r="BU44" s="1">
        <f t="shared" si="105"/>
        <v>-14737840.024352441</v>
      </c>
      <c r="BV44" s="1">
        <f t="shared" si="105"/>
        <v>-15609651.02790078</v>
      </c>
      <c r="BW44" s="1">
        <f t="shared" ref="BW44" si="106">BW19</f>
        <v>-16591070</v>
      </c>
      <c r="BY44" s="1">
        <f t="shared" ref="BY44:CK44" si="107">BY19</f>
        <v>-36205803.46369151</v>
      </c>
      <c r="BZ44" s="1">
        <f t="shared" si="107"/>
        <v>-36804142.431714639</v>
      </c>
      <c r="CA44" s="38">
        <f t="shared" si="107"/>
        <v>-38653392.768818565</v>
      </c>
      <c r="CB44" s="1">
        <f t="shared" si="107"/>
        <v>-31438226.563896801</v>
      </c>
      <c r="CC44" s="1">
        <f t="shared" si="107"/>
        <v>-28300480.648021158</v>
      </c>
      <c r="CD44" s="1">
        <f t="shared" si="107"/>
        <v>-5975048.5342025887</v>
      </c>
      <c r="CE44" s="1">
        <f t="shared" si="107"/>
        <v>-18560597.302632689</v>
      </c>
      <c r="CF44" s="1">
        <f t="shared" si="107"/>
        <v>-23882150.269358061</v>
      </c>
      <c r="CG44" s="1">
        <f t="shared" si="107"/>
        <v>-27929868.576777961</v>
      </c>
      <c r="CH44" s="1">
        <f t="shared" si="107"/>
        <v>-34327349.628407598</v>
      </c>
      <c r="CI44" s="1">
        <f t="shared" si="107"/>
        <v>-55434919.009636</v>
      </c>
      <c r="CJ44" s="1">
        <f t="shared" si="107"/>
        <v>-32080815.015776101</v>
      </c>
      <c r="CK44" s="1">
        <f t="shared" si="107"/>
        <v>-38381798.5717526</v>
      </c>
      <c r="CL44" s="1">
        <f t="shared" ref="CL44" si="108">CL19</f>
        <v>-40701740</v>
      </c>
    </row>
    <row r="45" spans="1:90" x14ac:dyDescent="0.35">
      <c r="A45" s="59" t="s">
        <v>76</v>
      </c>
      <c r="B45" s="1">
        <f>B30</f>
        <v>16632480.614843808</v>
      </c>
      <c r="C45" s="1">
        <f t="shared" ref="C45:N45" si="109">C30</f>
        <v>17740554.648401782</v>
      </c>
      <c r="D45" s="1">
        <f t="shared" si="109"/>
        <v>20638072.158140425</v>
      </c>
      <c r="E45" s="1">
        <f t="shared" si="109"/>
        <v>25309654.374399383</v>
      </c>
      <c r="F45" s="1">
        <f t="shared" si="109"/>
        <v>26771935.918618903</v>
      </c>
      <c r="G45" s="1">
        <f t="shared" si="109"/>
        <v>30475272.761114821</v>
      </c>
      <c r="H45" s="1">
        <f t="shared" si="109"/>
        <v>30504671.753536414</v>
      </c>
      <c r="I45" s="1">
        <f t="shared" si="109"/>
        <v>25720596.242267832</v>
      </c>
      <c r="J45" s="1">
        <f t="shared" si="109"/>
        <v>25189083.905446477</v>
      </c>
      <c r="K45" s="1">
        <f t="shared" si="109"/>
        <v>24025165.602596298</v>
      </c>
      <c r="L45" s="1">
        <f t="shared" si="109"/>
        <v>23635879.46036762</v>
      </c>
      <c r="M45" s="1">
        <f t="shared" si="109"/>
        <v>25374553.842597757</v>
      </c>
      <c r="N45" s="1">
        <f t="shared" si="109"/>
        <v>22868257.076128174</v>
      </c>
      <c r="O45" s="1">
        <f t="shared" ref="O45" si="110">O30</f>
        <v>22003108.970813125</v>
      </c>
      <c r="Q45" s="1">
        <f t="shared" ref="Q45:AC45" si="111">Q30</f>
        <v>5099507.830318545</v>
      </c>
      <c r="R45" s="1">
        <f t="shared" si="111"/>
        <v>5839046.9618699523</v>
      </c>
      <c r="S45" s="1">
        <f t="shared" si="111"/>
        <v>7530199.1860862542</v>
      </c>
      <c r="T45" s="1">
        <f t="shared" si="111"/>
        <v>9258765.0227524061</v>
      </c>
      <c r="U45" s="1">
        <f t="shared" si="111"/>
        <v>10215531.970617224</v>
      </c>
      <c r="V45" s="1">
        <f t="shared" si="111"/>
        <v>12282838.454728629</v>
      </c>
      <c r="W45" s="1">
        <f t="shared" si="111"/>
        <v>11923209.329265459</v>
      </c>
      <c r="X45" s="1">
        <f t="shared" si="111"/>
        <v>10440371.314788058</v>
      </c>
      <c r="Y45" s="1">
        <f t="shared" si="111"/>
        <v>9989788.2742454037</v>
      </c>
      <c r="Z45" s="1">
        <f t="shared" si="111"/>
        <v>9318015.8075323384</v>
      </c>
      <c r="AA45" s="1">
        <f t="shared" si="111"/>
        <v>8397346.5902175158</v>
      </c>
      <c r="AB45" s="1">
        <f t="shared" si="111"/>
        <v>8585457.3672889378</v>
      </c>
      <c r="AC45" s="1">
        <f t="shared" si="111"/>
        <v>8939659.4219215624</v>
      </c>
      <c r="AD45" s="1">
        <f t="shared" ref="AD45" si="112">AD30</f>
        <v>8601455.7098295335</v>
      </c>
      <c r="AF45" s="1">
        <f t="shared" ref="AF45:AR45" si="113">AF30</f>
        <v>7465724.9934739675</v>
      </c>
      <c r="AG45" s="1">
        <f t="shared" si="113"/>
        <v>7963389.3003084036</v>
      </c>
      <c r="AH45" s="1">
        <f t="shared" si="113"/>
        <v>9264372.0319463797</v>
      </c>
      <c r="AI45" s="1">
        <f t="shared" si="113"/>
        <v>11361613.144466836</v>
      </c>
      <c r="AJ45" s="1">
        <f t="shared" si="113"/>
        <v>12018424.369509175</v>
      </c>
      <c r="AK45" s="1">
        <f t="shared" si="113"/>
        <v>13681356.969315657</v>
      </c>
      <c r="AL45" s="1">
        <f t="shared" si="113"/>
        <v>13694555.148475913</v>
      </c>
      <c r="AM45" s="1">
        <f t="shared" si="113"/>
        <v>11546825.566171972</v>
      </c>
      <c r="AN45" s="1">
        <f t="shared" si="113"/>
        <v>11309090.903892182</v>
      </c>
      <c r="AO45" s="1">
        <f t="shared" si="113"/>
        <v>10786723.156504586</v>
      </c>
      <c r="AP45" s="1">
        <f t="shared" si="113"/>
        <v>10612116.088065859</v>
      </c>
      <c r="AQ45" s="1">
        <f t="shared" si="113"/>
        <v>11392780.768959349</v>
      </c>
      <c r="AR45" s="1">
        <f t="shared" si="113"/>
        <v>10266316.261615098</v>
      </c>
      <c r="AS45" s="1">
        <f t="shared" ref="AS45" si="114">AS30</f>
        <v>9877922.6854103971</v>
      </c>
      <c r="AU45" s="1">
        <f t="shared" ref="AU45:BG45" si="115">AU30</f>
        <v>1361589.1808303457</v>
      </c>
      <c r="AV45" s="1">
        <f t="shared" si="115"/>
        <v>1558669.7841604727</v>
      </c>
      <c r="AW45" s="1">
        <f t="shared" si="115"/>
        <v>2009643.1108598448</v>
      </c>
      <c r="AX45" s="1">
        <f t="shared" si="115"/>
        <v>2470775.509626592</v>
      </c>
      <c r="AY45" s="1">
        <f t="shared" si="115"/>
        <v>2725676.5735242516</v>
      </c>
      <c r="AZ45" s="1">
        <f t="shared" si="115"/>
        <v>3276809.1940358849</v>
      </c>
      <c r="BA45" s="1">
        <f t="shared" si="115"/>
        <v>3180619.4355380018</v>
      </c>
      <c r="BB45" s="1">
        <f t="shared" si="115"/>
        <v>2784609.7927715965</v>
      </c>
      <c r="BC45" s="1">
        <f t="shared" si="115"/>
        <v>2664191.6817707489</v>
      </c>
      <c r="BD45" s="1">
        <f t="shared" si="115"/>
        <v>2484822.9364526472</v>
      </c>
      <c r="BE45" s="1">
        <f t="shared" si="115"/>
        <v>2239050.9416369391</v>
      </c>
      <c r="BF45" s="1">
        <f t="shared" si="115"/>
        <v>2289118.7381358519</v>
      </c>
      <c r="BG45" s="1">
        <f t="shared" si="115"/>
        <v>2384917.6469486752</v>
      </c>
      <c r="BH45" s="1">
        <f t="shared" ref="BH45" si="116">BH30</f>
        <v>2294691.8356700162</v>
      </c>
      <c r="BJ45" s="1">
        <f t="shared" ref="BJ45:BV45" si="117">BJ30</f>
        <v>6180156.932798407</v>
      </c>
      <c r="BK45" s="1">
        <f t="shared" si="117"/>
        <v>6778233.9256535424</v>
      </c>
      <c r="BL45" s="1">
        <f t="shared" si="117"/>
        <v>8229041.3392542135</v>
      </c>
      <c r="BM45" s="1">
        <f t="shared" si="117"/>
        <v>10102955.61430493</v>
      </c>
      <c r="BN45" s="1">
        <f t="shared" si="117"/>
        <v>10883277.400086006</v>
      </c>
      <c r="BO45" s="1">
        <f t="shared" si="117"/>
        <v>12693673.283134054</v>
      </c>
      <c r="BP45" s="1">
        <f t="shared" si="117"/>
        <v>12534451.756874884</v>
      </c>
      <c r="BQ45" s="1">
        <f t="shared" si="117"/>
        <v>10750297.758429661</v>
      </c>
      <c r="BR45" s="1">
        <f t="shared" si="117"/>
        <v>10419751.716242729</v>
      </c>
      <c r="BS45" s="1">
        <f t="shared" si="117"/>
        <v>9841318.3920232374</v>
      </c>
      <c r="BT45" s="1">
        <f t="shared" si="117"/>
        <v>9323806.980336735</v>
      </c>
      <c r="BU45" s="1">
        <f t="shared" si="117"/>
        <v>9809146.7771742903</v>
      </c>
      <c r="BV45" s="1">
        <f t="shared" si="117"/>
        <v>9181761.9984930251</v>
      </c>
      <c r="BW45" s="1">
        <f t="shared" ref="BW45" si="118">BW30</f>
        <v>8834399.1051264945</v>
      </c>
      <c r="BY45" s="1">
        <f t="shared" ref="BY45:CK45" si="119">BY30</f>
        <v>5613077.6876735156</v>
      </c>
      <c r="BZ45" s="1">
        <f t="shared" si="119"/>
        <v>4614539.100982178</v>
      </c>
      <c r="CA45" s="38">
        <f t="shared" si="119"/>
        <v>4003121.5361074782</v>
      </c>
      <c r="CB45" s="1">
        <f t="shared" si="119"/>
        <v>3003679.4045483065</v>
      </c>
      <c r="CC45" s="1">
        <f t="shared" si="119"/>
        <v>1842431.6473248666</v>
      </c>
      <c r="CD45" s="1">
        <f t="shared" si="119"/>
        <v>1137236.8528128872</v>
      </c>
      <c r="CE45" s="1">
        <f t="shared" si="119"/>
        <v>4089013.2970024864</v>
      </c>
      <c r="CF45" s="1">
        <f t="shared" si="119"/>
        <v>3654752.2224958679</v>
      </c>
      <c r="CG45" s="1">
        <f t="shared" si="119"/>
        <v>3338262.0301270662</v>
      </c>
      <c r="CH45" s="1">
        <f t="shared" si="119"/>
        <v>3060218.2563551669</v>
      </c>
      <c r="CI45" s="1">
        <f t="shared" si="119"/>
        <v>3187332.3022727706</v>
      </c>
      <c r="CJ45" s="1">
        <f t="shared" si="119"/>
        <v>2913948.2121351142</v>
      </c>
      <c r="CK45" s="1">
        <f t="shared" si="119"/>
        <v>3182118.9593216372</v>
      </c>
      <c r="CL45" s="1">
        <f t="shared" ref="CL45" si="120">CL30</f>
        <v>3111472.0681418651</v>
      </c>
    </row>
    <row r="46" spans="1:90" x14ac:dyDescent="0.35">
      <c r="A46" s="59" t="s">
        <v>77</v>
      </c>
      <c r="B46" s="1">
        <f>B43-B44+B45</f>
        <v>67037367.063912675</v>
      </c>
      <c r="C46" s="1">
        <f t="shared" ref="C46:N46" si="121">C43-C44+C45</f>
        <v>69779233.059376895</v>
      </c>
      <c r="D46" s="1">
        <f t="shared" si="121"/>
        <v>75860117.571980089</v>
      </c>
      <c r="E46" s="1">
        <f t="shared" si="121"/>
        <v>85378234.306957871</v>
      </c>
      <c r="F46" s="1">
        <f t="shared" si="121"/>
        <v>91762458.826783359</v>
      </c>
      <c r="G46" s="1">
        <f t="shared" si="121"/>
        <v>107033343.67016895</v>
      </c>
      <c r="H46" s="1">
        <f t="shared" si="121"/>
        <v>109818114.24325131</v>
      </c>
      <c r="I46" s="1">
        <f t="shared" si="121"/>
        <v>102639991.84444986</v>
      </c>
      <c r="J46" s="1">
        <f t="shared" si="121"/>
        <v>107429602.88303041</v>
      </c>
      <c r="K46" s="1">
        <f t="shared" si="121"/>
        <v>109674159.73186462</v>
      </c>
      <c r="L46" s="1">
        <f t="shared" si="121"/>
        <v>116915826.62945238</v>
      </c>
      <c r="M46" s="1">
        <f t="shared" si="121"/>
        <v>119481826.36940661</v>
      </c>
      <c r="N46" s="1">
        <f t="shared" si="121"/>
        <v>105307649.59805755</v>
      </c>
      <c r="O46" s="1">
        <f t="shared" ref="O46" si="122">O43-O44+O45</f>
        <v>107882061.17949352</v>
      </c>
      <c r="Q46" s="1">
        <f t="shared" ref="Q46:AC46" si="123">Q43-Q44+Q45</f>
        <v>17753048.644480772</v>
      </c>
      <c r="R46" s="1">
        <f t="shared" si="123"/>
        <v>19415046.708111238</v>
      </c>
      <c r="S46" s="1">
        <f t="shared" si="123"/>
        <v>23080750.831735201</v>
      </c>
      <c r="T46" s="1">
        <f t="shared" si="123"/>
        <v>26085626.058867835</v>
      </c>
      <c r="U46" s="1">
        <f t="shared" si="123"/>
        <v>29099337.840085495</v>
      </c>
      <c r="V46" s="1">
        <f t="shared" si="123"/>
        <v>41954262.826606587</v>
      </c>
      <c r="W46" s="1">
        <f t="shared" si="123"/>
        <v>41645727.026410341</v>
      </c>
      <c r="X46" s="1">
        <f t="shared" si="123"/>
        <v>39744798.638367876</v>
      </c>
      <c r="Y46" s="1">
        <f t="shared" si="123"/>
        <v>40473326.900506273</v>
      </c>
      <c r="Z46" s="1">
        <f t="shared" si="123"/>
        <v>39611123.53802707</v>
      </c>
      <c r="AA46" s="1">
        <f t="shared" si="123"/>
        <v>40991714.369256154</v>
      </c>
      <c r="AB46" s="1">
        <f t="shared" si="123"/>
        <v>40322612.562562913</v>
      </c>
      <c r="AC46" s="1">
        <f t="shared" si="123"/>
        <v>41166868.065009534</v>
      </c>
      <c r="AD46" s="1">
        <f t="shared" ref="AD46" si="124">AD43-AD44+AD45</f>
        <v>42173257.268749692</v>
      </c>
      <c r="AF46" s="1">
        <f t="shared" ref="AF46:AR46" si="125">AF43-AF44+AF45</f>
        <v>30091893.479066484</v>
      </c>
      <c r="AG46" s="1">
        <f t="shared" si="125"/>
        <v>31323565.219652962</v>
      </c>
      <c r="AH46" s="1">
        <f t="shared" si="125"/>
        <v>34054148.947177462</v>
      </c>
      <c r="AI46" s="1">
        <f t="shared" si="125"/>
        <v>38327331.010692433</v>
      </c>
      <c r="AJ46" s="1">
        <f t="shared" si="125"/>
        <v>41194247.474024236</v>
      </c>
      <c r="AK46" s="1">
        <f t="shared" si="125"/>
        <v>48050804.790153928</v>
      </c>
      <c r="AL46" s="1">
        <f t="shared" si="125"/>
        <v>49300980.320546597</v>
      </c>
      <c r="AM46" s="1">
        <f t="shared" si="125"/>
        <v>46078483.981391527</v>
      </c>
      <c r="AN46" s="1">
        <f t="shared" si="125"/>
        <v>48231279.797896422</v>
      </c>
      <c r="AO46" s="1">
        <f t="shared" si="125"/>
        <v>49239428.926243052</v>
      </c>
      <c r="AP46" s="1">
        <f t="shared" si="125"/>
        <v>52491433.831982657</v>
      </c>
      <c r="AQ46" s="1">
        <f t="shared" si="125"/>
        <v>53643516.941934973</v>
      </c>
      <c r="AR46" s="1">
        <f t="shared" si="125"/>
        <v>47276083.697238475</v>
      </c>
      <c r="AS46" s="1">
        <f t="shared" ref="AS46" si="126">AS43-AS44+AS45</f>
        <v>48431822.37778639</v>
      </c>
      <c r="AU46" s="1">
        <f t="shared" ref="AU46:BG46" si="127">AU43-AU44+AU45</f>
        <v>4739544.779352217</v>
      </c>
      <c r="AV46" s="1">
        <f t="shared" si="127"/>
        <v>5182174.2573325466</v>
      </c>
      <c r="AW46" s="1">
        <f t="shared" si="127"/>
        <v>6159435.1461287271</v>
      </c>
      <c r="AX46" s="1">
        <f t="shared" si="127"/>
        <v>6960889.2376305647</v>
      </c>
      <c r="AY46" s="1">
        <f t="shared" si="127"/>
        <v>7764058.5686593568</v>
      </c>
      <c r="AZ46" s="1">
        <f t="shared" si="127"/>
        <v>11192536.209437575</v>
      </c>
      <c r="BA46" s="1">
        <f t="shared" si="127"/>
        <v>11109563.698847143</v>
      </c>
      <c r="BB46" s="1">
        <f t="shared" si="127"/>
        <v>10601235.532095045</v>
      </c>
      <c r="BC46" s="1">
        <f t="shared" si="127"/>
        <v>10794871.747540955</v>
      </c>
      <c r="BD46" s="1">
        <f t="shared" si="127"/>
        <v>10564360.197559787</v>
      </c>
      <c r="BE46" s="1">
        <f t="shared" si="127"/>
        <v>10931692.153346024</v>
      </c>
      <c r="BF46" s="1">
        <f t="shared" si="127"/>
        <v>10753068.489029855</v>
      </c>
      <c r="BG46" s="1">
        <f t="shared" si="127"/>
        <v>10982475.448348304</v>
      </c>
      <c r="BH46" s="1">
        <f t="shared" ref="BH46" si="128">BH43-BH44+BH45</f>
        <v>11250959.230484392</v>
      </c>
      <c r="BJ46" s="1">
        <f t="shared" ref="BJ46:BV46" si="129">BJ43-BJ44+BJ45</f>
        <v>23603840.790490255</v>
      </c>
      <c r="BK46" s="1">
        <f t="shared" si="129"/>
        <v>25005467.272440132</v>
      </c>
      <c r="BL46" s="1">
        <f t="shared" si="129"/>
        <v>28104538.332699828</v>
      </c>
      <c r="BM46" s="1">
        <f t="shared" si="129"/>
        <v>31681576.514903452</v>
      </c>
      <c r="BN46" s="1">
        <f t="shared" si="129"/>
        <v>34546118.530710213</v>
      </c>
      <c r="BO46" s="1">
        <f t="shared" si="129"/>
        <v>43992721.572510958</v>
      </c>
      <c r="BP46" s="1">
        <f t="shared" si="129"/>
        <v>44488869.513082415</v>
      </c>
      <c r="BQ46" s="1">
        <f t="shared" si="129"/>
        <v>41963548.510717802</v>
      </c>
      <c r="BR46" s="1">
        <f t="shared" si="129"/>
        <v>43401187.013977408</v>
      </c>
      <c r="BS46" s="1">
        <f t="shared" si="129"/>
        <v>43197618.270697027</v>
      </c>
      <c r="BT46" s="1">
        <f t="shared" si="129"/>
        <v>45858234.395014949</v>
      </c>
      <c r="BU46" s="1">
        <f t="shared" si="129"/>
        <v>46132322.716270044</v>
      </c>
      <c r="BV46" s="1">
        <f t="shared" si="129"/>
        <v>42281743.292076513</v>
      </c>
      <c r="BW46" s="1">
        <f t="shared" ref="BW46" si="130">BW43-BW44+BW45</f>
        <v>43315386.88436804</v>
      </c>
      <c r="BY46" s="1">
        <f t="shared" ref="BY46:CK46" si="131">BY43-BY44+BY45</f>
        <v>52850469.290747955</v>
      </c>
      <c r="BZ46" s="1">
        <f t="shared" si="131"/>
        <v>49868285.510771483</v>
      </c>
      <c r="CA46" s="38">
        <f t="shared" si="131"/>
        <v>49273365.998273961</v>
      </c>
      <c r="CB46" s="1">
        <f t="shared" si="131"/>
        <v>38790508.307605885</v>
      </c>
      <c r="CC46" s="1">
        <f t="shared" si="131"/>
        <v>32890671.473445639</v>
      </c>
      <c r="CD46" s="1">
        <f t="shared" si="131"/>
        <v>8998620.7049932629</v>
      </c>
      <c r="CE46" s="1">
        <f t="shared" si="131"/>
        <v>29463323.107565638</v>
      </c>
      <c r="CF46" s="1">
        <f t="shared" si="131"/>
        <v>34079418.649465702</v>
      </c>
      <c r="CG46" s="1">
        <f t="shared" si="131"/>
        <v>37734912.612835936</v>
      </c>
      <c r="CH46" s="1">
        <f t="shared" si="131"/>
        <v>43440593.42274978</v>
      </c>
      <c r="CI46" s="1">
        <f t="shared" si="131"/>
        <v>66309537.012330949</v>
      </c>
      <c r="CJ46" s="1">
        <f t="shared" si="131"/>
        <v>41406997.892751381</v>
      </c>
      <c r="CK46" s="1">
        <f t="shared" si="131"/>
        <v>47625533.106860317</v>
      </c>
      <c r="CL46" s="1">
        <f t="shared" ref="CL46" si="132">CL43-CL44+CL45</f>
        <v>50114034.434109405</v>
      </c>
    </row>
    <row r="47" spans="1:90" x14ac:dyDescent="0.35">
      <c r="A47" s="59"/>
      <c r="B47" s="1"/>
      <c r="C47" s="1"/>
      <c r="D47" s="1"/>
      <c r="E47" s="1"/>
      <c r="F47" s="1"/>
      <c r="G47" s="1"/>
      <c r="H47" s="1"/>
      <c r="I47" s="1"/>
      <c r="J47" s="1"/>
      <c r="K47" s="1"/>
      <c r="L47" s="1"/>
      <c r="M47" s="1"/>
      <c r="N47" s="1"/>
      <c r="O47" s="1"/>
      <c r="Q47" s="1"/>
      <c r="R47" s="1"/>
      <c r="S47" s="1"/>
      <c r="T47" s="1"/>
      <c r="U47" s="1"/>
      <c r="V47" s="1"/>
      <c r="W47" s="1"/>
      <c r="X47" s="1"/>
      <c r="Y47" s="1"/>
      <c r="Z47" s="1"/>
      <c r="AA47" s="1"/>
      <c r="AB47" s="1"/>
      <c r="AC47" s="1"/>
      <c r="AD47" s="1"/>
      <c r="AF47" s="1"/>
      <c r="AG47" s="1"/>
      <c r="AH47" s="1"/>
      <c r="AI47" s="1"/>
      <c r="AJ47" s="1"/>
      <c r="AK47" s="1"/>
      <c r="AL47" s="1"/>
      <c r="AM47" s="1"/>
      <c r="AN47" s="1"/>
      <c r="AO47" s="1"/>
      <c r="AP47" s="1"/>
      <c r="AQ47" s="1"/>
      <c r="AR47" s="1"/>
      <c r="AS47" s="1"/>
      <c r="AU47" s="1"/>
      <c r="AV47" s="1"/>
      <c r="AW47" s="1"/>
      <c r="AX47" s="1"/>
      <c r="AY47" s="1"/>
      <c r="AZ47" s="1"/>
      <c r="BA47" s="1"/>
      <c r="BB47" s="1"/>
      <c r="BC47" s="1"/>
      <c r="BD47" s="1"/>
      <c r="BE47" s="1"/>
      <c r="BF47" s="1"/>
      <c r="BG47" s="1"/>
      <c r="BH47" s="1"/>
      <c r="BJ47" s="1"/>
      <c r="BK47" s="1"/>
      <c r="BL47" s="1"/>
      <c r="BM47" s="1"/>
      <c r="BN47" s="1"/>
      <c r="BO47" s="1"/>
      <c r="BP47" s="1"/>
      <c r="BQ47" s="1"/>
      <c r="BR47" s="1"/>
      <c r="BS47" s="1"/>
      <c r="BT47" s="1"/>
      <c r="BU47" s="1"/>
      <c r="BV47" s="1"/>
      <c r="BW47" s="1"/>
      <c r="BY47" s="1"/>
      <c r="BZ47" s="1"/>
      <c r="CA47" s="38"/>
      <c r="CB47" s="1"/>
      <c r="CC47" s="1"/>
      <c r="CD47" s="1"/>
      <c r="CE47" s="1"/>
      <c r="CF47" s="1"/>
      <c r="CG47" s="1"/>
      <c r="CH47" s="1"/>
      <c r="CI47" s="1"/>
      <c r="CJ47" s="1"/>
      <c r="CK47" s="1"/>
      <c r="CL47" s="1"/>
    </row>
    <row r="48" spans="1:90" x14ac:dyDescent="0.35">
      <c r="A48" s="56" t="s">
        <v>78</v>
      </c>
      <c r="B48" s="1"/>
      <c r="C48" s="1"/>
      <c r="D48" s="1"/>
      <c r="E48" s="1"/>
      <c r="F48" s="1"/>
      <c r="G48" s="1"/>
      <c r="H48" s="1"/>
      <c r="I48" s="1"/>
      <c r="J48" s="1"/>
      <c r="K48" s="1"/>
      <c r="L48" s="1"/>
      <c r="M48" s="1"/>
      <c r="N48" s="1"/>
      <c r="O48" s="1"/>
      <c r="Q48" s="1"/>
      <c r="R48" s="1"/>
      <c r="S48" s="1"/>
      <c r="T48" s="1"/>
      <c r="U48" s="1"/>
      <c r="V48" s="1"/>
      <c r="W48" s="1"/>
      <c r="X48" s="1"/>
      <c r="Y48" s="1"/>
      <c r="Z48" s="1"/>
      <c r="AA48" s="1"/>
      <c r="AB48" s="1"/>
      <c r="AC48" s="1"/>
      <c r="AD48" s="1"/>
      <c r="AF48" s="1"/>
      <c r="AG48" s="1"/>
      <c r="AH48" s="1"/>
      <c r="AI48" s="1"/>
      <c r="AJ48" s="1"/>
      <c r="AK48" s="1"/>
      <c r="AL48" s="1"/>
      <c r="AM48" s="1"/>
      <c r="AN48" s="1"/>
      <c r="AO48" s="1"/>
      <c r="AP48" s="1"/>
      <c r="AQ48" s="1"/>
      <c r="AR48" s="1"/>
      <c r="AS48" s="1"/>
      <c r="AU48" s="1"/>
      <c r="AV48" s="1"/>
      <c r="AW48" s="1"/>
      <c r="AX48" s="1"/>
      <c r="AY48" s="1"/>
      <c r="AZ48" s="1"/>
      <c r="BA48" s="1"/>
      <c r="BB48" s="1"/>
      <c r="BC48" s="1"/>
      <c r="BD48" s="1"/>
      <c r="BE48" s="1"/>
      <c r="BF48" s="1"/>
      <c r="BG48" s="1"/>
      <c r="BH48" s="1"/>
      <c r="BJ48" s="1"/>
      <c r="BK48" s="1"/>
      <c r="BL48" s="1"/>
      <c r="BM48" s="1"/>
      <c r="BN48" s="1"/>
      <c r="BO48" s="1"/>
      <c r="BP48" s="1"/>
      <c r="BQ48" s="1"/>
      <c r="BR48" s="1"/>
      <c r="BS48" s="1"/>
      <c r="BT48" s="1"/>
      <c r="BU48" s="1"/>
      <c r="BV48" s="1"/>
      <c r="BW48" s="1"/>
      <c r="BY48" s="1"/>
      <c r="BZ48" s="1"/>
      <c r="CA48" s="38"/>
      <c r="CB48" s="1"/>
      <c r="CC48" s="1"/>
      <c r="CD48" s="1"/>
      <c r="CE48" s="1"/>
      <c r="CF48" s="1"/>
      <c r="CG48" s="1"/>
      <c r="CH48" s="1"/>
      <c r="CI48" s="1"/>
      <c r="CJ48" s="1"/>
      <c r="CK48" s="1"/>
      <c r="CL48" s="1"/>
    </row>
    <row r="49" spans="1:90" x14ac:dyDescent="0.35">
      <c r="A49" s="59" t="s">
        <v>79</v>
      </c>
      <c r="B49" s="1">
        <f>B39-B46</f>
        <v>3382496.6078419834</v>
      </c>
      <c r="C49" s="1">
        <f t="shared" ref="C49:N49" si="133">C39-C46</f>
        <v>-1230581.1185489297</v>
      </c>
      <c r="D49" s="1">
        <f t="shared" si="133"/>
        <v>12069939.263571903</v>
      </c>
      <c r="E49" s="1">
        <f t="shared" si="133"/>
        <v>-7620029.1693670005</v>
      </c>
      <c r="F49" s="1">
        <f t="shared" si="133"/>
        <v>15538068.120585084</v>
      </c>
      <c r="G49" s="1">
        <f t="shared" si="133"/>
        <v>7950047.35405159</v>
      </c>
      <c r="H49" s="1">
        <f t="shared" si="133"/>
        <v>2088213.5854932815</v>
      </c>
      <c r="I49" s="1">
        <f t="shared" si="133"/>
        <v>9359486.8259720802</v>
      </c>
      <c r="J49" s="1">
        <f t="shared" si="133"/>
        <v>9857639.3714575171</v>
      </c>
      <c r="K49" s="1">
        <f t="shared" si="133"/>
        <v>8233524.0397730768</v>
      </c>
      <c r="L49" s="1">
        <f t="shared" si="133"/>
        <v>14470286.900542557</v>
      </c>
      <c r="M49" s="1">
        <f t="shared" si="133"/>
        <v>18785026.928191155</v>
      </c>
      <c r="N49" s="1">
        <f t="shared" si="133"/>
        <v>10006926.903450221</v>
      </c>
      <c r="O49" s="1">
        <f t="shared" ref="O49" si="134">O39-O46</f>
        <v>8737344.3342610449</v>
      </c>
      <c r="Q49" s="1">
        <f t="shared" ref="Q49:AC49" si="135">Q39-Q46</f>
        <v>1669453.0459975414</v>
      </c>
      <c r="R49" s="1">
        <f t="shared" si="135"/>
        <v>534877.66845374554</v>
      </c>
      <c r="S49" s="1">
        <f t="shared" si="135"/>
        <v>4927785.1337867863</v>
      </c>
      <c r="T49" s="1">
        <f t="shared" si="135"/>
        <v>-1273710.9703034088</v>
      </c>
      <c r="U49" s="1">
        <f t="shared" si="135"/>
        <v>6367499.2691333555</v>
      </c>
      <c r="V49" s="1">
        <f t="shared" si="135"/>
        <v>3144378.0708950236</v>
      </c>
      <c r="W49" s="1">
        <f t="shared" si="135"/>
        <v>742945.19329084456</v>
      </c>
      <c r="X49" s="1">
        <f t="shared" si="135"/>
        <v>3755836.5011068583</v>
      </c>
      <c r="Y49" s="1">
        <f t="shared" si="135"/>
        <v>3863821.1012141183</v>
      </c>
      <c r="Z49" s="1">
        <f t="shared" si="135"/>
        <v>3492962.3337568268</v>
      </c>
      <c r="AA49" s="1">
        <f t="shared" si="135"/>
        <v>5112620.1268616915</v>
      </c>
      <c r="AB49" s="1">
        <f t="shared" si="135"/>
        <v>6337460.7082273439</v>
      </c>
      <c r="AC49" s="1">
        <f t="shared" si="135"/>
        <v>3911908.0251329318</v>
      </c>
      <c r="AD49" s="1">
        <f t="shared" ref="AD49" si="136">AD39-AD46</f>
        <v>3415602.592708908</v>
      </c>
      <c r="AF49" s="1">
        <f t="shared" ref="AF49:AR49" si="137">AF39-AF46</f>
        <v>1517140.9003786631</v>
      </c>
      <c r="AG49" s="1">
        <f t="shared" si="137"/>
        <v>-553584.20109268278</v>
      </c>
      <c r="AH49" s="1">
        <f t="shared" si="137"/>
        <v>5417756.5218091235</v>
      </c>
      <c r="AI49" s="1">
        <f t="shared" si="137"/>
        <v>-3421572.5935182124</v>
      </c>
      <c r="AJ49" s="1">
        <f t="shared" si="137"/>
        <v>6975205.6992558911</v>
      </c>
      <c r="AK49" s="1">
        <f t="shared" si="137"/>
        <v>3569038.9591041207</v>
      </c>
      <c r="AL49" s="1">
        <f t="shared" si="137"/>
        <v>937468.0815904662</v>
      </c>
      <c r="AM49" s="1">
        <f t="shared" si="137"/>
        <v>4201782.911656782</v>
      </c>
      <c r="AN49" s="1">
        <f t="shared" si="137"/>
        <v>4426397.3967657015</v>
      </c>
      <c r="AO49" s="1">
        <f t="shared" si="137"/>
        <v>3697599.4194259942</v>
      </c>
      <c r="AP49" s="1">
        <f t="shared" si="137"/>
        <v>6497682.1862488687</v>
      </c>
      <c r="AQ49" s="1">
        <f t="shared" si="137"/>
        <v>8434748.6543764845</v>
      </c>
      <c r="AR49" s="1">
        <f t="shared" si="137"/>
        <v>4492440.1564877927</v>
      </c>
      <c r="AS49" s="1">
        <f t="shared" ref="AS49" si="138">AS39-AS46</f>
        <v>3922483.0853938907</v>
      </c>
      <c r="AU49" s="1">
        <f t="shared" ref="AU49:BG49" si="139">AU39-AU46</f>
        <v>446749.40540504921</v>
      </c>
      <c r="AV49" s="1">
        <f t="shared" si="139"/>
        <v>143830.05713604949</v>
      </c>
      <c r="AW49" s="1">
        <f t="shared" si="139"/>
        <v>1315469.9841822945</v>
      </c>
      <c r="AX49" s="1">
        <f t="shared" si="139"/>
        <v>-339110.24125414621</v>
      </c>
      <c r="AY49" s="1">
        <f t="shared" si="139"/>
        <v>1699064.6328471033</v>
      </c>
      <c r="AZ49" s="1">
        <f t="shared" si="139"/>
        <v>838855.53084572218</v>
      </c>
      <c r="BA49" s="1">
        <f t="shared" si="139"/>
        <v>197984.20179234631</v>
      </c>
      <c r="BB49" s="1">
        <f t="shared" si="139"/>
        <v>1001336.7330126259</v>
      </c>
      <c r="BC49" s="1">
        <f t="shared" si="139"/>
        <v>1029810.8182855695</v>
      </c>
      <c r="BD49" s="1">
        <f t="shared" si="139"/>
        <v>930552.24859330989</v>
      </c>
      <c r="BE49" s="1">
        <f t="shared" si="139"/>
        <v>1362449.8736263774</v>
      </c>
      <c r="BF49" s="1">
        <f t="shared" si="139"/>
        <v>1689175.1076669972</v>
      </c>
      <c r="BG49" s="1">
        <f t="shared" si="139"/>
        <v>1043616.7690574452</v>
      </c>
      <c r="BH49" s="1">
        <f t="shared" ref="BH49" si="140">BH39-BH46</f>
        <v>911212.30913100764</v>
      </c>
      <c r="BJ49" s="1">
        <f t="shared" ref="BJ49:BV49" si="141">BJ39-BJ46</f>
        <v>1551591.7331060953</v>
      </c>
      <c r="BK49" s="1">
        <f t="shared" si="141"/>
        <v>-32086.519780438393</v>
      </c>
      <c r="BL49" s="1">
        <f t="shared" si="141"/>
        <v>5056818.7725217156</v>
      </c>
      <c r="BM49" s="1">
        <f t="shared" si="141"/>
        <v>-2336116.9571626522</v>
      </c>
      <c r="BN49" s="1">
        <f t="shared" si="141"/>
        <v>6520910.7479567528</v>
      </c>
      <c r="BO49" s="1">
        <f t="shared" si="141"/>
        <v>3289613.1331433579</v>
      </c>
      <c r="BP49" s="1">
        <f t="shared" si="141"/>
        <v>831617.82011936605</v>
      </c>
      <c r="BQ49" s="1">
        <f t="shared" si="141"/>
        <v>3896130.0100027099</v>
      </c>
      <c r="BR49" s="1">
        <f t="shared" si="141"/>
        <v>4061178.8917385787</v>
      </c>
      <c r="BS49" s="1">
        <f t="shared" si="141"/>
        <v>3722292.6588912457</v>
      </c>
      <c r="BT49" s="1">
        <f t="shared" si="141"/>
        <v>5698240.9512610435</v>
      </c>
      <c r="BU49" s="1">
        <f t="shared" si="141"/>
        <v>7255447.5633437112</v>
      </c>
      <c r="BV49" s="1">
        <f t="shared" si="141"/>
        <v>4017849.7582008541</v>
      </c>
      <c r="BW49" s="1">
        <f t="shared" ref="BW49" si="142">BW39-BW46</f>
        <v>3508103.8482041955</v>
      </c>
      <c r="BY49" s="1">
        <f t="shared" ref="BY49:CK49" si="143">BY39-BY46</f>
        <v>1659086.1637946516</v>
      </c>
      <c r="BZ49" s="1">
        <f t="shared" si="143"/>
        <v>261083.26705671847</v>
      </c>
      <c r="CA49" s="38">
        <f t="shared" si="143"/>
        <v>2574477.9158430025</v>
      </c>
      <c r="CB49" s="1">
        <f t="shared" si="143"/>
        <v>-452389.47754711658</v>
      </c>
      <c r="CC49" s="1">
        <f t="shared" si="143"/>
        <v>1153451.5814461783</v>
      </c>
      <c r="CD49" s="1">
        <f t="shared" si="143"/>
        <v>-13627.649184565991</v>
      </c>
      <c r="CE49" s="1">
        <f t="shared" si="143"/>
        <v>-130019.46650180221</v>
      </c>
      <c r="CF49" s="1">
        <f t="shared" si="143"/>
        <v>1095681.9395572245</v>
      </c>
      <c r="CG49" s="1">
        <f t="shared" si="143"/>
        <v>1054903.763974227</v>
      </c>
      <c r="CH49" s="1">
        <f t="shared" si="143"/>
        <v>894871.5491469875</v>
      </c>
      <c r="CI49" s="1">
        <f t="shared" si="143"/>
        <v>1776582.1207248718</v>
      </c>
      <c r="CJ49" s="1">
        <f t="shared" si="143"/>
        <v>2039100.5210604519</v>
      </c>
      <c r="CK49" s="1">
        <f t="shared" si="143"/>
        <v>1392464.310594745</v>
      </c>
      <c r="CL49" s="1">
        <f t="shared" ref="CL49" si="144">CL39-CL46</f>
        <v>1235552.621605292</v>
      </c>
    </row>
    <row r="50" spans="1:90" x14ac:dyDescent="0.35">
      <c r="A50" s="59" t="s">
        <v>80</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5635508.0784556456</v>
      </c>
      <c r="N50" s="1">
        <f>N49*WACC!O42</f>
        <v>3002078.07103416</v>
      </c>
      <c r="O50" s="1">
        <f>O49*WACC!P42</f>
        <v>2621203.3002775223</v>
      </c>
      <c r="Q50" s="1">
        <f>Q49*WACC!C42</f>
        <v>500835.91379911127</v>
      </c>
      <c r="R50" s="1">
        <f>R49*WACC!D42</f>
        <v>160463.30053607523</v>
      </c>
      <c r="S50" s="1">
        <f>S49*WACC!E42</f>
        <v>1478335.5401355897</v>
      </c>
      <c r="T50" s="1">
        <f>T49*WACC!F42</f>
        <v>-382113.2910909073</v>
      </c>
      <c r="U50" s="1">
        <f>U49*WACC!G42</f>
        <v>1910249.7807394301</v>
      </c>
      <c r="V50" s="1">
        <f>V49*WACC!H42</f>
        <v>943313.42126822239</v>
      </c>
      <c r="W50" s="1">
        <f>W49*WACC!I42</f>
        <v>222883.5579871861</v>
      </c>
      <c r="X50" s="1">
        <f>X49*WACC!J42</f>
        <v>1126750.9503317175</v>
      </c>
      <c r="Y50" s="1">
        <f>Y49*WACC!K42</f>
        <v>1159146.3303638857</v>
      </c>
      <c r="Z50" s="1">
        <f>Z49*WACC!L42</f>
        <v>1047888.7001267318</v>
      </c>
      <c r="AA50" s="1">
        <f>AA49*WACC!M42</f>
        <v>1533786.0380580444</v>
      </c>
      <c r="AB50" s="1">
        <f>AB49*WACC!N42</f>
        <v>1901238.2124676292</v>
      </c>
      <c r="AC50" s="1">
        <f>AC49*WACC!O42</f>
        <v>1173572.4075395253</v>
      </c>
      <c r="AD50" s="1">
        <f>AD49*WACC!P42</f>
        <v>1024680.7778123631</v>
      </c>
      <c r="AF50" s="1">
        <f>AF49*WACC!C42</f>
        <v>455142.27011346153</v>
      </c>
      <c r="AG50" s="1">
        <f>AG49*WACC!D42</f>
        <v>-166075.26032775472</v>
      </c>
      <c r="AH50" s="1">
        <f>AH49*WACC!E42</f>
        <v>1625326.9565422465</v>
      </c>
      <c r="AI50" s="1">
        <f>AI49*WACC!F42</f>
        <v>-1026471.7780551539</v>
      </c>
      <c r="AJ50" s="1">
        <f>AJ49*WACC!G42</f>
        <v>2092561.7097761356</v>
      </c>
      <c r="AK50" s="1">
        <f>AK49*WACC!H42</f>
        <v>1070711.6877309131</v>
      </c>
      <c r="AL50" s="1">
        <f>AL49*WACC!I42</f>
        <v>281240.42447705497</v>
      </c>
      <c r="AM50" s="1">
        <f>AM49*WACC!J42</f>
        <v>1260534.8734966542</v>
      </c>
      <c r="AN50" s="1">
        <f>AN49*WACC!K42</f>
        <v>1327919.2190293097</v>
      </c>
      <c r="AO50" s="1">
        <f>AO49*WACC!L42</f>
        <v>1109279.8258274635</v>
      </c>
      <c r="AP50" s="1">
        <f>AP49*WACC!M42</f>
        <v>1949304.6558740723</v>
      </c>
      <c r="AQ50" s="1">
        <f>AQ49*WACC!N42</f>
        <v>2530424.5963121816</v>
      </c>
      <c r="AR50" s="1">
        <f>AR49*WACC!O42</f>
        <v>1347732.0469459309</v>
      </c>
      <c r="AS50" s="1">
        <f>AS49*WACC!P42</f>
        <v>1176744.925617812</v>
      </c>
      <c r="AU50" s="1">
        <f>AU49*WACC!C42</f>
        <v>134024.82162147432</v>
      </c>
      <c r="AV50" s="1">
        <f>AV49*WACC!D42</f>
        <v>43149.017140801821</v>
      </c>
      <c r="AW50" s="1">
        <f>AW49*WACC!E42</f>
        <v>394640.99525456922</v>
      </c>
      <c r="AX50" s="1">
        <f>AX49*WACC!F42</f>
        <v>-101733.07237621315</v>
      </c>
      <c r="AY50" s="1">
        <f>AY49*WACC!G42</f>
        <v>509719.38985397713</v>
      </c>
      <c r="AZ50" s="1">
        <f>AZ49*WACC!H42</f>
        <v>251656.65925364068</v>
      </c>
      <c r="BA50" s="1">
        <f>BA49*WACC!I42</f>
        <v>59395.260537685965</v>
      </c>
      <c r="BB50" s="1">
        <f>BB49*WACC!J42</f>
        <v>300401.01990369713</v>
      </c>
      <c r="BC50" s="1">
        <f>BC49*WACC!K42</f>
        <v>308943.24548557762</v>
      </c>
      <c r="BD50" s="1">
        <f>BD49*WACC!L42</f>
        <v>279165.67457790871</v>
      </c>
      <c r="BE50" s="1">
        <f>BE49*WACC!M42</f>
        <v>408734.96208778984</v>
      </c>
      <c r="BF50" s="1">
        <f>BF49*WACC!N42</f>
        <v>506752.53229994624</v>
      </c>
      <c r="BG50" s="1">
        <f>BG49*WACC!O42</f>
        <v>313085.03071713907</v>
      </c>
      <c r="BH50" s="1">
        <f>BH49*WACC!P42</f>
        <v>273363.69273921975</v>
      </c>
      <c r="BJ50" s="1">
        <f>BJ49*WACC!C42</f>
        <v>465477.51993168809</v>
      </c>
      <c r="BK50" s="1">
        <f>BK49*WACC!D42</f>
        <v>-9625.9559341286131</v>
      </c>
      <c r="BL50" s="1">
        <f>BL49*WACC!E42</f>
        <v>1517045.6317560568</v>
      </c>
      <c r="BM50" s="1">
        <f>BM49*WACC!F42</f>
        <v>-700835.08714858408</v>
      </c>
      <c r="BN50" s="1">
        <f>BN49*WACC!G42</f>
        <v>1956273.2243864355</v>
      </c>
      <c r="BO50" s="1">
        <f>BO49*WACC!H42</f>
        <v>986883.93994270952</v>
      </c>
      <c r="BP50" s="1">
        <f>BP49*WACC!I42</f>
        <v>249485.34603573452</v>
      </c>
      <c r="BQ50" s="1">
        <f>BQ49*WACC!J42</f>
        <v>1168839.0030004601</v>
      </c>
      <c r="BR50" s="1">
        <f>BR49*WACC!K42</f>
        <v>1218353.667521206</v>
      </c>
      <c r="BS50" s="1">
        <f>BS49*WACC!L42</f>
        <v>1116687.7976670368</v>
      </c>
      <c r="BT50" s="1">
        <f>BT49*WACC!M42</f>
        <v>1709472.2853777972</v>
      </c>
      <c r="BU50" s="1">
        <f>BU49*WACC!N42</f>
        <v>2176634.2690024562</v>
      </c>
      <c r="BV50" s="1">
        <f>BV49*WACC!O42</f>
        <v>1205354.9274598924</v>
      </c>
      <c r="BW50" s="1">
        <f>BW49*WACC!P42</f>
        <v>1052431.154460941</v>
      </c>
      <c r="BY50" s="1">
        <f>BY49*WACC!C42</f>
        <v>497725.84913824528</v>
      </c>
      <c r="BZ50" s="1">
        <f>BZ49*WACC!D42</f>
        <v>78324.980116991894</v>
      </c>
      <c r="CA50" s="38">
        <f>CA49*WACC!E42</f>
        <v>772343.37475266762</v>
      </c>
      <c r="CB50" s="1">
        <f>CB49*WACC!F42</f>
        <v>-135716.843264094</v>
      </c>
      <c r="CC50" s="1">
        <f>CC49*WACC!G42</f>
        <v>346035.47443374904</v>
      </c>
      <c r="CD50" s="1">
        <f>CD49*WACC!H42</f>
        <v>-4088.2947553685635</v>
      </c>
      <c r="CE50" s="1">
        <f>CE49*WACC!I42</f>
        <v>-39005.839950528891</v>
      </c>
      <c r="CF50" s="1">
        <f>CF49*WACC!J42</f>
        <v>328704.58186706813</v>
      </c>
      <c r="CG50" s="1">
        <f>CG49*WACC!K42</f>
        <v>316471.12919217261</v>
      </c>
      <c r="CH50" s="1">
        <f>CH49*WACC!L42</f>
        <v>268461.46474401525</v>
      </c>
      <c r="CI50" s="1">
        <f>CI49*WACC!M42</f>
        <v>532974.63621730066</v>
      </c>
      <c r="CJ50" s="1">
        <f>CJ49*WACC!N42</f>
        <v>611730.15631795092</v>
      </c>
      <c r="CK50" s="1">
        <f>CK49*WACC!O42</f>
        <v>417739.2931782974</v>
      </c>
      <c r="CL50" s="1">
        <f>CL49*WACC!P42</f>
        <v>370665.78648147569</v>
      </c>
    </row>
    <row r="51" spans="1:90" x14ac:dyDescent="0.35">
      <c r="A51" s="59" t="s">
        <v>81</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2254203.2313822582</v>
      </c>
      <c r="N51" s="1">
        <f>N50*WACC!O43</f>
        <v>1200831.228413664</v>
      </c>
      <c r="O51" s="1">
        <f>O50*WACC!P43</f>
        <v>1048481.3201110089</v>
      </c>
      <c r="Q51" s="1">
        <f>Q50*WACC!C43</f>
        <v>200334.36551964452</v>
      </c>
      <c r="R51" s="1">
        <f>R50*WACC!D43</f>
        <v>64185.320214430096</v>
      </c>
      <c r="S51" s="1">
        <f>S50*WACC!E43</f>
        <v>591334.21605423593</v>
      </c>
      <c r="T51" s="1">
        <f>T50*WACC!F43</f>
        <v>-152845.31643636292</v>
      </c>
      <c r="U51" s="1">
        <f>U50*WACC!G43</f>
        <v>764099.91229577211</v>
      </c>
      <c r="V51" s="1">
        <f>V50*WACC!H43</f>
        <v>377325.36850728898</v>
      </c>
      <c r="W51" s="1">
        <f>W50*WACC!I43</f>
        <v>89153.423194874442</v>
      </c>
      <c r="X51" s="1">
        <f>X50*WACC!J43</f>
        <v>450700.38013268705</v>
      </c>
      <c r="Y51" s="1">
        <f>Y50*WACC!K43</f>
        <v>463658.53214555432</v>
      </c>
      <c r="Z51" s="1">
        <f>Z50*WACC!L43</f>
        <v>419155.48005069274</v>
      </c>
      <c r="AA51" s="1">
        <f>AA50*WACC!M43</f>
        <v>613514.4152232178</v>
      </c>
      <c r="AB51" s="1">
        <f>AB50*WACC!N43</f>
        <v>760495.28498705174</v>
      </c>
      <c r="AC51" s="1">
        <f>AC50*WACC!O43</f>
        <v>469428.96301581012</v>
      </c>
      <c r="AD51" s="1">
        <f>AD50*WACC!P43</f>
        <v>409872.31112494529</v>
      </c>
      <c r="AF51" s="1">
        <f>AF50*WACC!C43</f>
        <v>182056.90804538463</v>
      </c>
      <c r="AG51" s="1">
        <f>AG50*WACC!D43</f>
        <v>-66430.104131101893</v>
      </c>
      <c r="AH51" s="1">
        <f>AH50*WACC!E43</f>
        <v>650130.78261689865</v>
      </c>
      <c r="AI51" s="1">
        <f>AI50*WACC!F43</f>
        <v>-410588.7112220616</v>
      </c>
      <c r="AJ51" s="1">
        <f>AJ50*WACC!G43</f>
        <v>837024.68391045427</v>
      </c>
      <c r="AK51" s="1">
        <f>AK50*WACC!H43</f>
        <v>428284.67509236524</v>
      </c>
      <c r="AL51" s="1">
        <f>AL50*WACC!I43</f>
        <v>112496.16979082199</v>
      </c>
      <c r="AM51" s="1">
        <f>AM50*WACC!J43</f>
        <v>504213.94939866173</v>
      </c>
      <c r="AN51" s="1">
        <f>AN50*WACC!K43</f>
        <v>531167.6876117239</v>
      </c>
      <c r="AO51" s="1">
        <f>AO50*WACC!L43</f>
        <v>443711.93033098546</v>
      </c>
      <c r="AP51" s="1">
        <f>AP50*WACC!M43</f>
        <v>779721.86234962894</v>
      </c>
      <c r="AQ51" s="1">
        <f>AQ50*WACC!N43</f>
        <v>1012169.8385248727</v>
      </c>
      <c r="AR51" s="1">
        <f>AR50*WACC!O43</f>
        <v>539092.81877837237</v>
      </c>
      <c r="AS51" s="1">
        <f>AS50*WACC!P43</f>
        <v>470697.97024712479</v>
      </c>
      <c r="AU51" s="1">
        <f>AU50*WACC!C43</f>
        <v>53609.928648589732</v>
      </c>
      <c r="AV51" s="1">
        <f>AV50*WACC!D43</f>
        <v>17259.60685632073</v>
      </c>
      <c r="AW51" s="1">
        <f>AW50*WACC!E43</f>
        <v>157856.39810182771</v>
      </c>
      <c r="AX51" s="1">
        <f>AX50*WACC!F43</f>
        <v>-40693.228950485267</v>
      </c>
      <c r="AY51" s="1">
        <f>AY50*WACC!G43</f>
        <v>203887.75594159088</v>
      </c>
      <c r="AZ51" s="1">
        <f>AZ50*WACC!H43</f>
        <v>100662.66370145627</v>
      </c>
      <c r="BA51" s="1">
        <f>BA50*WACC!I43</f>
        <v>23758.104215074389</v>
      </c>
      <c r="BB51" s="1">
        <f>BB50*WACC!J43</f>
        <v>120160.40796147886</v>
      </c>
      <c r="BC51" s="1">
        <f>BC50*WACC!K43</f>
        <v>123577.29819423106</v>
      </c>
      <c r="BD51" s="1">
        <f>BD50*WACC!L43</f>
        <v>111666.26983116349</v>
      </c>
      <c r="BE51" s="1">
        <f>BE50*WACC!M43</f>
        <v>163493.98483511596</v>
      </c>
      <c r="BF51" s="1">
        <f>BF50*WACC!N43</f>
        <v>202701.0129199785</v>
      </c>
      <c r="BG51" s="1">
        <f>BG50*WACC!O43</f>
        <v>125234.01228685564</v>
      </c>
      <c r="BH51" s="1">
        <f>BH50*WACC!P43</f>
        <v>109345.47709568791</v>
      </c>
      <c r="BJ51" s="1">
        <f>BJ50*WACC!C43</f>
        <v>186191.00797267526</v>
      </c>
      <c r="BK51" s="1">
        <f>BK50*WACC!D43</f>
        <v>-3850.3823736514455</v>
      </c>
      <c r="BL51" s="1">
        <f>BL50*WACC!E43</f>
        <v>606818.25270242279</v>
      </c>
      <c r="BM51" s="1">
        <f>BM50*WACC!F43</f>
        <v>-280334.03485943365</v>
      </c>
      <c r="BN51" s="1">
        <f>BN50*WACC!G43</f>
        <v>782509.28975457419</v>
      </c>
      <c r="BO51" s="1">
        <f>BO50*WACC!H43</f>
        <v>394753.57597708382</v>
      </c>
      <c r="BP51" s="1">
        <f>BP50*WACC!I43</f>
        <v>99794.138414293819</v>
      </c>
      <c r="BQ51" s="1">
        <f>BQ50*WACC!J43</f>
        <v>467535.60120018409</v>
      </c>
      <c r="BR51" s="1">
        <f>BR50*WACC!K43</f>
        <v>487341.46700848243</v>
      </c>
      <c r="BS51" s="1">
        <f>BS50*WACC!L43</f>
        <v>446675.11906681472</v>
      </c>
      <c r="BT51" s="1">
        <f>BT50*WACC!M43</f>
        <v>683788.91415111895</v>
      </c>
      <c r="BU51" s="1">
        <f>BU50*WACC!N43</f>
        <v>870653.70760098251</v>
      </c>
      <c r="BV51" s="1">
        <f>BV50*WACC!O43</f>
        <v>482141.97098395694</v>
      </c>
      <c r="BW51" s="1">
        <f>BW50*WACC!P43</f>
        <v>420972.46178437641</v>
      </c>
      <c r="BY51" s="1">
        <f>BY50*WACC!C43</f>
        <v>199090.33965529813</v>
      </c>
      <c r="BZ51" s="1">
        <f>BZ50*WACC!D43</f>
        <v>31329.99204679676</v>
      </c>
      <c r="CA51" s="38">
        <f>CA50*WACC!E43</f>
        <v>308937.34990106703</v>
      </c>
      <c r="CB51" s="1">
        <f>CB50*WACC!F43</f>
        <v>-54286.737305637602</v>
      </c>
      <c r="CC51" s="1">
        <f>CC50*WACC!G43</f>
        <v>138414.18977349962</v>
      </c>
      <c r="CD51" s="1">
        <f>CD50*WACC!H43</f>
        <v>-1635.3179021474255</v>
      </c>
      <c r="CE51" s="1">
        <f>CE50*WACC!I43</f>
        <v>-15602.335980211557</v>
      </c>
      <c r="CF51" s="1">
        <f>CF50*WACC!J43</f>
        <v>131481.83274682725</v>
      </c>
      <c r="CG51" s="1">
        <f>CG50*WACC!K43</f>
        <v>126588.45167686905</v>
      </c>
      <c r="CH51" s="1">
        <f>CH50*WACC!L43</f>
        <v>107384.5858976061</v>
      </c>
      <c r="CI51" s="1">
        <f>CI50*WACC!M43</f>
        <v>213189.85448692029</v>
      </c>
      <c r="CJ51" s="1">
        <f>CJ50*WACC!N43</f>
        <v>244692.06252718039</v>
      </c>
      <c r="CK51" s="1">
        <f>CK50*WACC!O43</f>
        <v>167095.71727131898</v>
      </c>
      <c r="CL51" s="1">
        <f>CL50*WACC!P43</f>
        <v>148266.31459259029</v>
      </c>
    </row>
    <row r="52" spans="1:90" x14ac:dyDescent="0.35">
      <c r="A52" s="59" t="s">
        <v>82</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5635508.0784556391</v>
      </c>
      <c r="N52" s="1">
        <f>(N29+N30+N43-N34-N46)*WACC!O42/(1-(1-WACC!O43)*WACC!O42)</f>
        <v>3002078.0710341618</v>
      </c>
      <c r="O52" s="1">
        <f>(O29+O30+O43-O34-O46)*WACC!P42/(1-(1-WACC!P43)*WACC!P42)</f>
        <v>2621203.3002775237</v>
      </c>
      <c r="Q52" s="1">
        <f>(Q29+Q30+Q43-Q34-Q46)*WACC!C42/(1-(1-WACC!C43)*WACC!C42)</f>
        <v>500835.9137991108</v>
      </c>
      <c r="R52" s="1">
        <f>(R29+R30+R43-R34-R46)*WACC!D42/(1-(1-WACC!D43)*WACC!D42)</f>
        <v>160463.30053607502</v>
      </c>
      <c r="S52" s="1">
        <f>(S29+S30+S43-S34-S46)*WACC!E42/(1-(1-WACC!E43)*WACC!E42)</f>
        <v>1478335.5401355908</v>
      </c>
      <c r="T52" s="1">
        <f>(T29+T30+T43-T34-T46)*WACC!F42/(1-(1-WACC!F43)*WACC!F42)</f>
        <v>-382113.29109090735</v>
      </c>
      <c r="U52" s="1">
        <f>(U29+U30+U43-U34-U46)*WACC!G42/(1-(1-WACC!G43)*WACC!G42)</f>
        <v>1910249.7807394289</v>
      </c>
      <c r="V52" s="1">
        <f>(V29+V30+V43-V34-V46)*WACC!H42/(1-(1-WACC!H43)*WACC!H42)</f>
        <v>943313.42126822134</v>
      </c>
      <c r="W52" s="1">
        <f>(W29+W30+W43-W34-W46)*WACC!I42/(1-(1-WACC!I43)*WACC!I42)</f>
        <v>222883.55798718831</v>
      </c>
      <c r="X52" s="1">
        <f>(X29+X30+X43-X34-X46)*WACC!J42/(1-(1-WACC!J43)*WACC!J42)</f>
        <v>1126750.9503317156</v>
      </c>
      <c r="Y52" s="1">
        <f>(Y29+Y30+Y43-Y34-Y46)*WACC!K42/(1-(1-WACC!K43)*WACC!K42)</f>
        <v>1159146.3303638853</v>
      </c>
      <c r="Z52" s="1">
        <f>(Z29+Z30+Z43-Z34-Z46)*WACC!L42/(1-(1-WACC!L43)*WACC!L42)</f>
        <v>1047888.7001267317</v>
      </c>
      <c r="AA52" s="1">
        <f>(AA29+AA30+AA43-AA34-AA46)*WACC!M42/(1-(1-WACC!M43)*WACC!M42)</f>
        <v>1533786.0380580456</v>
      </c>
      <c r="AB52" s="1">
        <f>(AB29+AB30+AB43-AB34-AB46)*WACC!N42/(1-(1-WACC!N43)*WACC!N42)</f>
        <v>1901238.2124676316</v>
      </c>
      <c r="AC52" s="1">
        <f>(AC29+AC30+AC43-AC34-AC46)*WACC!O42/(1-(1-WACC!O43)*WACC!O42)</f>
        <v>1173572.4075395255</v>
      </c>
      <c r="AD52" s="1">
        <f>(AD29+AD30+AD43-AD34-AD46)*WACC!P42/(1-(1-WACC!P43)*WACC!P42)</f>
        <v>1024680.7778123657</v>
      </c>
      <c r="AF52" s="1">
        <f>(AF29+AF30+AF43-AF34-AF46)*WACC!C42/(1-(1-WACC!C43)*WACC!C42)</f>
        <v>455142.270113462</v>
      </c>
      <c r="AG52" s="1">
        <f>(AG29+AG30+AG43-AG34-AG46)*WACC!D42/(1-(1-WACC!D43)*WACC!D42)</f>
        <v>-166075.26032775568</v>
      </c>
      <c r="AH52" s="1">
        <f>(AH29+AH30+AH43-AH34-AH46)*WACC!E42/(1-(1-WACC!E43)*WACC!E42)</f>
        <v>1625326.9565422465</v>
      </c>
      <c r="AI52" s="1">
        <f>(AI29+AI30+AI43-AI34-AI46)*WACC!F42/(1-(1-WACC!F43)*WACC!F42)</f>
        <v>-1026471.7780551533</v>
      </c>
      <c r="AJ52" s="1">
        <f>(AJ29+AJ30+AJ43-AJ34-AJ46)*WACC!G42/(1-(1-WACC!G43)*WACC!G42)</f>
        <v>2092561.7097761356</v>
      </c>
      <c r="AK52" s="1">
        <f>(AK29+AK30+AK43-AK34-AK46)*WACC!H42/(1-(1-WACC!H43)*WACC!H42)</f>
        <v>1070711.6877309135</v>
      </c>
      <c r="AL52" s="1">
        <f>(AL29+AL30+AL43-AL34-AL46)*WACC!I42/(1-(1-WACC!I43)*WACC!I42)</f>
        <v>281240.42447705643</v>
      </c>
      <c r="AM52" s="1">
        <f>(AM29+AM30+AM43-AM34-AM46)*WACC!J42/(1-(1-WACC!J43)*WACC!J42)</f>
        <v>1260534.8734966542</v>
      </c>
      <c r="AN52" s="1">
        <f>(AN29+AN30+AN43-AN34-AN46)*WACC!K42/(1-(1-WACC!K43)*WACC!K42)</f>
        <v>1327919.2190293095</v>
      </c>
      <c r="AO52" s="1">
        <f>(AO29+AO30+AO43-AO34-AO46)*WACC!L42/(1-(1-WACC!L43)*WACC!L42)</f>
        <v>1109279.8258274626</v>
      </c>
      <c r="AP52" s="1">
        <f>(AP29+AP30+AP43-AP34-AP46)*WACC!M42/(1-(1-WACC!M43)*WACC!M42)</f>
        <v>1949304.6558740719</v>
      </c>
      <c r="AQ52" s="1">
        <f>(AQ29+AQ30+AQ43-AQ34-AQ46)*WACC!N42/(1-(1-WACC!N43)*WACC!N42)</f>
        <v>2530424.5963121816</v>
      </c>
      <c r="AR52" s="1">
        <f>(AR29+AR30+AR43-AR34-AR46)*WACC!O42/(1-(1-WACC!O43)*WACC!O42)</f>
        <v>1347732.0469459293</v>
      </c>
      <c r="AS52" s="1">
        <f>(AS29+AS30+AS43-AS34-AS46)*WACC!P42/(1-(1-WACC!P43)*WACC!P42)</f>
        <v>1176744.9256178148</v>
      </c>
      <c r="AU52" s="38">
        <f>(AU29+AU30+AU43-AU34-AU46)*WACC!C42/(1-(1-WACC!C43)*WACC!C42)</f>
        <v>134024.82162147426</v>
      </c>
      <c r="AV52" s="38">
        <f>(AV29+AV30+AV43-AV34-AV46)*WACC!D42/(1-(1-WACC!D43)*WACC!D42)</f>
        <v>43149.01714080185</v>
      </c>
      <c r="AW52" s="38">
        <f>(AW29+AW30+AW43-AW34-AW46)*WACC!E42/(1-(1-WACC!E43)*WACC!E42)</f>
        <v>394640.99525456951</v>
      </c>
      <c r="AX52" s="38">
        <f>(AX29+AX30+AX43-AX34-AX46)*WACC!F42/(1-(1-WACC!F43)*WACC!F42)</f>
        <v>-101733.07237621331</v>
      </c>
      <c r="AY52" s="38">
        <f>(AY29+AY30+AY43-AY34-AY46)*WACC!G42/(1-(1-WACC!G43)*WACC!G42)</f>
        <v>509719.38985397841</v>
      </c>
      <c r="AZ52" s="38">
        <f>(AZ29+AZ30+AZ43-AZ34-AZ46)*WACC!H42/(1-(1-WACC!H43)*WACC!H42)</f>
        <v>251656.65925364013</v>
      </c>
      <c r="BA52" s="38">
        <f>(BA29+BA30+BA43-BA34-BA46)*WACC!I42/(1-(1-WACC!I43)*WACC!I42)</f>
        <v>59395.260537685994</v>
      </c>
      <c r="BB52" s="38">
        <f>(BB29+BB30+BB43-BB34-BB46)*WACC!J42/(1-(1-WACC!J43)*WACC!J42)</f>
        <v>300401.01990369702</v>
      </c>
      <c r="BC52" s="38">
        <f>(BC29+BC30+BC43-BC34-BC46)*WACC!K42/(1-(1-WACC!K43)*WACC!K42)</f>
        <v>308943.24548557773</v>
      </c>
      <c r="BD52" s="38">
        <f>(BD29+BD30+BD43-BD34-BD46)*WACC!L42/(1-(1-WACC!L43)*WACC!L42)</f>
        <v>279165.67457790952</v>
      </c>
      <c r="BE52" s="38">
        <f>(BE29+BE30+BE43-BE34-BE46)*WACC!M42/(1-(1-WACC!M43)*WACC!M42)</f>
        <v>408734.96208779002</v>
      </c>
      <c r="BF52" s="38">
        <f>(BF29+BF30+BF43-BF34-BF46)*WACC!N42/(1-(1-WACC!N43)*WACC!N42)</f>
        <v>506752.53229994554</v>
      </c>
      <c r="BG52" s="38">
        <f>(BG29+BG30+BG43-BG34-BG46)*WACC!O42/(1-(1-WACC!O43)*WACC!O42)</f>
        <v>313085.03071713913</v>
      </c>
      <c r="BH52" s="38">
        <f>(BH29+BH30+BH43-BH34-BH46)*WACC!P42/(1-(1-WACC!P43)*WACC!P42)</f>
        <v>273363.69273921952</v>
      </c>
      <c r="BJ52" s="38">
        <f>(BJ29+BJ30+BJ43-BJ34-BJ46)*WACC!C42/(1-(1-WACC!C43)*WACC!C42)</f>
        <v>465477.51993168681</v>
      </c>
      <c r="BK52" s="38">
        <f>(BK29+BK30+BK43-BK34-BK46)*WACC!D42/(1-(1-WACC!D43)*WACC!D42)</f>
        <v>-9625.9559341289278</v>
      </c>
      <c r="BL52" s="38">
        <f>(BL29+BL30+BL43-BL34-BL46)*WACC!E42/(1-(1-WACC!E43)*WACC!E42)</f>
        <v>1517045.6317560568</v>
      </c>
      <c r="BM52" s="38">
        <f>(BM29+BM30+BM43-BM34-BM46)*WACC!F42/(1-(1-WACC!F43)*WACC!F42)</f>
        <v>-700835.08714858408</v>
      </c>
      <c r="BN52" s="38">
        <f>(BN29+BN30+BN43-BN34-BN46)*WACC!G42/(1-(1-WACC!G43)*WACC!G42)</f>
        <v>1956273.2243864352</v>
      </c>
      <c r="BO52" s="38">
        <f>(BO29+BO30+BO43-BO34-BO46)*WACC!H42/(1-(1-WACC!H43)*WACC!H42)</f>
        <v>986883.93994270766</v>
      </c>
      <c r="BP52" s="38">
        <f>(BP29+BP30+BP43-BP34-BP46)*WACC!I42/(1-(1-WACC!I43)*WACC!I42)</f>
        <v>249485.34603573193</v>
      </c>
      <c r="BQ52" s="38">
        <f>(BQ29+BQ30+BQ43-BQ34-BQ46)*WACC!J42/(1-(1-WACC!J43)*WACC!J42)</f>
        <v>1168839.0030004606</v>
      </c>
      <c r="BR52" s="38">
        <f>(BR29+BR30+BR43-BR34-BR46)*WACC!K42/(1-(1-WACC!K43)*WACC!K42)</f>
        <v>1218353.6675212036</v>
      </c>
      <c r="BS52" s="38">
        <f>(BS29+BS30+BS43-BS34-BS46)*WACC!L42/(1-(1-WACC!L43)*WACC!L42)</f>
        <v>1116687.7976670421</v>
      </c>
      <c r="BT52" s="38">
        <f>(BT29+BT30+BT43-BT34-BT46)*WACC!M42/(1-(1-WACC!M43)*WACC!M42)</f>
        <v>1709472.2853777979</v>
      </c>
      <c r="BU52" s="38">
        <f>(BU29+BU30+BU43-BU34-BU46)*WACC!N42/(1-(1-WACC!N43)*WACC!N42)</f>
        <v>2176634.2690024599</v>
      </c>
      <c r="BV52" s="38">
        <f>(BV29+BV30+BV43-BV34-BV46)*WACC!O42/(1-(1-WACC!O43)*WACC!O42)</f>
        <v>1205354.9274598921</v>
      </c>
      <c r="BW52" s="38">
        <f>(BW29+BW30+BW43-BW34-BW46)*WACC!P42/(1-(1-WACC!P43)*WACC!P42)</f>
        <v>1052431.1544609403</v>
      </c>
      <c r="BY52" s="38">
        <f>(BY29+BY30+BY43-BY34-BY46)*WACC!C42/(1-(1-WACC!C43)*WACC!C42)</f>
        <v>497725.84913824423</v>
      </c>
      <c r="BZ52" s="38">
        <f>(BZ29+BZ30+BZ43-BZ34-BZ46)*WACC!D42/(1-(1-WACC!D43)*WACC!D42)</f>
        <v>78324.980116991064</v>
      </c>
      <c r="CA52" s="38">
        <f>(CA29+CA30+CA43-CA34-CA46)*WACC!E42/(1-(1-WACC!E43)*WACC!E42)</f>
        <v>772343.37475266587</v>
      </c>
      <c r="CB52" s="38">
        <f>(CB29+CB30+CB43-CB34-CB46)*WACC!F42/(1-(1-WACC!F43)*WACC!F42)</f>
        <v>-135716.84326409476</v>
      </c>
      <c r="CC52" s="38">
        <f>(CC29+CC30+CC43-CC34-CC46)*WACC!G42/(1-(1-WACC!G43)*WACC!G42)</f>
        <v>346035.47443374887</v>
      </c>
      <c r="CD52" s="38">
        <f>(CD29+CD30+CD43-CD34-CD46)*WACC!H42/(1-(1-WACC!H43)*WACC!H42)</f>
        <v>-4088.2947553683744</v>
      </c>
      <c r="CE52" s="38">
        <f>(CE29+CE30+CE43-CE34-CE46)*WACC!I42/(1-(1-WACC!I43)*WACC!I42)</f>
        <v>-39005.83995052745</v>
      </c>
      <c r="CF52" s="38">
        <f>(CF29+CF30+CF43-CF34-CF46)*WACC!J42/(1-(1-WACC!J43)*WACC!J42)</f>
        <v>328704.58186706743</v>
      </c>
      <c r="CG52" s="38">
        <f>(CG29+CG30+CG43-CG34-CG46)*WACC!K42/(1-(1-WACC!K43)*WACC!K42)</f>
        <v>316471.12919217185</v>
      </c>
      <c r="CH52" s="38">
        <f>(CH29+CH30+CH43-CH34-CH46)*WACC!L42/(1-(1-WACC!L43)*WACC!L42)</f>
        <v>268461.464744016</v>
      </c>
      <c r="CI52" s="38">
        <f>(CI29+CI30+CI43-CI34-CI46)*WACC!M42/(1-(1-WACC!M43)*WACC!M42)</f>
        <v>532974.6362172995</v>
      </c>
      <c r="CJ52" s="38">
        <f>(CJ29+CJ30+CJ43-CJ34-CJ46)*WACC!N42/(1-(1-WACC!N43)*WACC!N42)</f>
        <v>611730.15631795127</v>
      </c>
      <c r="CK52" s="38">
        <f>(CK29+CK30+CK43-CK34-CK46)*WACC!O42/(1-(1-WACC!O43)*WACC!O42)</f>
        <v>417739.29317829793</v>
      </c>
      <c r="CL52" s="38">
        <f>(CL29+CL30+CL43-CL34-CL46)*WACC!P42/(1-(1-WACC!P43)*WACC!P42)</f>
        <v>370665.78648147592</v>
      </c>
    </row>
    <row r="53" spans="1:90" x14ac:dyDescent="0.35">
      <c r="A53" s="59" t="s">
        <v>83</v>
      </c>
      <c r="B53" s="1">
        <f>B50-B51</f>
        <v>608849.3894113733</v>
      </c>
      <c r="C53" s="1">
        <f t="shared" ref="C53:N53" si="145">C50-C51</f>
        <v>-221504.60133874047</v>
      </c>
      <c r="D53" s="1">
        <f t="shared" si="145"/>
        <v>2172589.0674422868</v>
      </c>
      <c r="E53" s="1">
        <f t="shared" si="145"/>
        <v>-1371605.2504856461</v>
      </c>
      <c r="F53" s="1">
        <f t="shared" si="145"/>
        <v>2796852.261704471</v>
      </c>
      <c r="G53" s="1">
        <f t="shared" si="145"/>
        <v>1431008.5237288543</v>
      </c>
      <c r="H53" s="1">
        <f t="shared" si="145"/>
        <v>375878.44538867718</v>
      </c>
      <c r="I53" s="1">
        <f t="shared" si="145"/>
        <v>1684707.6286744659</v>
      </c>
      <c r="J53" s="1">
        <f t="shared" si="145"/>
        <v>1774375.0868618174</v>
      </c>
      <c r="K53" s="1">
        <f t="shared" si="145"/>
        <v>1482034.3271587063</v>
      </c>
      <c r="L53" s="1">
        <f t="shared" si="145"/>
        <v>2604651.6420968743</v>
      </c>
      <c r="M53" s="1">
        <f t="shared" si="145"/>
        <v>3381304.8470733874</v>
      </c>
      <c r="N53" s="1">
        <f t="shared" si="145"/>
        <v>1801246.8426204959</v>
      </c>
      <c r="O53" s="1">
        <f t="shared" ref="O53" si="146">O50-O51</f>
        <v>1572721.9801665135</v>
      </c>
      <c r="Q53" s="1">
        <f t="shared" ref="Q53:AC53" si="147">Q50-Q51</f>
        <v>300501.54827946675</v>
      </c>
      <c r="R53" s="1">
        <f t="shared" si="147"/>
        <v>96277.980321645126</v>
      </c>
      <c r="S53" s="1">
        <f t="shared" si="147"/>
        <v>887001.32408135373</v>
      </c>
      <c r="T53" s="1">
        <f t="shared" si="147"/>
        <v>-229267.97465454438</v>
      </c>
      <c r="U53" s="1">
        <f t="shared" si="147"/>
        <v>1146149.8684436581</v>
      </c>
      <c r="V53" s="1">
        <f t="shared" si="147"/>
        <v>565988.05276093341</v>
      </c>
      <c r="W53" s="1">
        <f t="shared" si="147"/>
        <v>133730.13479231164</v>
      </c>
      <c r="X53" s="1">
        <f t="shared" si="147"/>
        <v>676050.57019903045</v>
      </c>
      <c r="Y53" s="1">
        <f t="shared" si="147"/>
        <v>695487.79821833142</v>
      </c>
      <c r="Z53" s="1">
        <f t="shared" si="147"/>
        <v>628733.22007603897</v>
      </c>
      <c r="AA53" s="1">
        <f t="shared" si="147"/>
        <v>920271.62283482659</v>
      </c>
      <c r="AB53" s="1">
        <f t="shared" si="147"/>
        <v>1140742.9274805775</v>
      </c>
      <c r="AC53" s="1">
        <f t="shared" si="147"/>
        <v>704143.44452371518</v>
      </c>
      <c r="AD53" s="1">
        <f t="shared" ref="AD53" si="148">AD50-AD51</f>
        <v>614808.46668741782</v>
      </c>
      <c r="AF53" s="1">
        <f t="shared" ref="AF53:AR53" si="149">AF50-AF51</f>
        <v>273085.36206807691</v>
      </c>
      <c r="AG53" s="1">
        <f t="shared" si="149"/>
        <v>-99645.156196652824</v>
      </c>
      <c r="AH53" s="1">
        <f t="shared" si="149"/>
        <v>975196.17392534786</v>
      </c>
      <c r="AI53" s="1">
        <f t="shared" si="149"/>
        <v>-615883.06683309237</v>
      </c>
      <c r="AJ53" s="1">
        <f t="shared" si="149"/>
        <v>1255537.0258656815</v>
      </c>
      <c r="AK53" s="1">
        <f t="shared" si="149"/>
        <v>642427.01263854781</v>
      </c>
      <c r="AL53" s="1">
        <f t="shared" si="149"/>
        <v>168744.25468623298</v>
      </c>
      <c r="AM53" s="1">
        <f t="shared" si="149"/>
        <v>756320.92409799248</v>
      </c>
      <c r="AN53" s="1">
        <f t="shared" si="149"/>
        <v>796751.53141758579</v>
      </c>
      <c r="AO53" s="1">
        <f t="shared" si="149"/>
        <v>665567.89549647807</v>
      </c>
      <c r="AP53" s="1">
        <f t="shared" si="149"/>
        <v>1169582.7935244434</v>
      </c>
      <c r="AQ53" s="1">
        <f t="shared" si="149"/>
        <v>1518254.7577873089</v>
      </c>
      <c r="AR53" s="1">
        <f t="shared" si="149"/>
        <v>808639.22816755855</v>
      </c>
      <c r="AS53" s="1">
        <f t="shared" ref="AS53" si="150">AS50-AS51</f>
        <v>706046.95537068718</v>
      </c>
      <c r="AU53" s="1">
        <f>AU50-AU51</f>
        <v>80414.892972884583</v>
      </c>
      <c r="AV53" s="1">
        <f t="shared" ref="AV53:BG53" si="151">AV50-AV51</f>
        <v>25889.410284481091</v>
      </c>
      <c r="AW53" s="1">
        <f t="shared" si="151"/>
        <v>236784.59715274151</v>
      </c>
      <c r="AX53" s="1">
        <f t="shared" si="151"/>
        <v>-61039.843425727886</v>
      </c>
      <c r="AY53" s="1">
        <f t="shared" si="151"/>
        <v>305831.63391238626</v>
      </c>
      <c r="AZ53" s="1">
        <f t="shared" si="151"/>
        <v>150993.99555218441</v>
      </c>
      <c r="BA53" s="1">
        <f t="shared" si="151"/>
        <v>35637.156322611576</v>
      </c>
      <c r="BB53" s="1">
        <f t="shared" si="151"/>
        <v>180240.61194221827</v>
      </c>
      <c r="BC53" s="1">
        <f t="shared" si="151"/>
        <v>185365.94729134656</v>
      </c>
      <c r="BD53" s="1">
        <f t="shared" si="151"/>
        <v>167499.40474674522</v>
      </c>
      <c r="BE53" s="1">
        <f t="shared" si="151"/>
        <v>245240.97725267388</v>
      </c>
      <c r="BF53" s="1">
        <f t="shared" si="151"/>
        <v>304051.51937996771</v>
      </c>
      <c r="BG53" s="1">
        <f t="shared" si="151"/>
        <v>187851.01843028344</v>
      </c>
      <c r="BH53" s="1">
        <f t="shared" ref="BH53" si="152">BH50-BH51</f>
        <v>164018.21564353185</v>
      </c>
      <c r="BJ53" s="1">
        <f>BJ50-BJ51</f>
        <v>279286.51195901283</v>
      </c>
      <c r="BK53" s="1">
        <f t="shared" ref="BK53:BV53" si="153">BK50-BK51</f>
        <v>-5775.5735604771671</v>
      </c>
      <c r="BL53" s="1">
        <f t="shared" si="153"/>
        <v>910227.37905363401</v>
      </c>
      <c r="BM53" s="1">
        <f t="shared" si="153"/>
        <v>-420501.05228915042</v>
      </c>
      <c r="BN53" s="1">
        <f t="shared" si="153"/>
        <v>1173763.9346318613</v>
      </c>
      <c r="BO53" s="1">
        <f t="shared" si="153"/>
        <v>592130.36396562564</v>
      </c>
      <c r="BP53" s="1">
        <f t="shared" si="153"/>
        <v>149691.2076214407</v>
      </c>
      <c r="BQ53" s="1">
        <f t="shared" si="153"/>
        <v>701303.40180027601</v>
      </c>
      <c r="BR53" s="1">
        <f t="shared" si="153"/>
        <v>731012.20051272353</v>
      </c>
      <c r="BS53" s="1">
        <f t="shared" si="153"/>
        <v>670012.67860022211</v>
      </c>
      <c r="BT53" s="1">
        <f t="shared" si="153"/>
        <v>1025683.3712266783</v>
      </c>
      <c r="BU53" s="1">
        <f t="shared" si="153"/>
        <v>1305980.5614014738</v>
      </c>
      <c r="BV53" s="1">
        <f t="shared" si="153"/>
        <v>723212.95647593541</v>
      </c>
      <c r="BW53" s="1">
        <f t="shared" ref="BW53" si="154">BW50-BW51</f>
        <v>631458.69267656456</v>
      </c>
      <c r="BY53" s="1">
        <f>BY50-BY51</f>
        <v>298635.50948294718</v>
      </c>
      <c r="BZ53" s="1">
        <f t="shared" ref="BZ53:CK53" si="155">BZ50-BZ51</f>
        <v>46994.988070195133</v>
      </c>
      <c r="CA53" s="38">
        <f t="shared" si="155"/>
        <v>463406.02485160058</v>
      </c>
      <c r="CB53" s="1">
        <f t="shared" si="155"/>
        <v>-81430.105958456406</v>
      </c>
      <c r="CC53" s="1">
        <f t="shared" si="155"/>
        <v>207621.28466024942</v>
      </c>
      <c r="CD53" s="1">
        <f t="shared" si="155"/>
        <v>-2452.9768532211383</v>
      </c>
      <c r="CE53" s="1">
        <f t="shared" si="155"/>
        <v>-23403.503970317332</v>
      </c>
      <c r="CF53" s="1">
        <f t="shared" si="155"/>
        <v>197222.74912024089</v>
      </c>
      <c r="CG53" s="1">
        <f t="shared" si="155"/>
        <v>189882.67751530354</v>
      </c>
      <c r="CH53" s="1">
        <f t="shared" si="155"/>
        <v>161076.87884640915</v>
      </c>
      <c r="CI53" s="1">
        <f t="shared" si="155"/>
        <v>319784.78173038037</v>
      </c>
      <c r="CJ53" s="1">
        <f t="shared" si="155"/>
        <v>367038.09379077051</v>
      </c>
      <c r="CK53" s="1">
        <f t="shared" si="155"/>
        <v>250643.57590697843</v>
      </c>
      <c r="CL53" s="1">
        <f t="shared" ref="CL53" si="156">CL50-CL51</f>
        <v>222399.4718888854</v>
      </c>
    </row>
    <row r="54" spans="1:90" x14ac:dyDescent="0.35">
      <c r="A54" s="59"/>
      <c r="B54" s="1"/>
      <c r="C54" s="1"/>
      <c r="D54" s="1"/>
      <c r="E54" s="1"/>
      <c r="F54" s="1"/>
      <c r="G54" s="1"/>
      <c r="H54" s="1"/>
      <c r="I54" s="1"/>
      <c r="J54" s="1"/>
      <c r="K54" s="1"/>
      <c r="L54" s="1"/>
      <c r="M54" s="1"/>
      <c r="N54" s="1"/>
      <c r="O54" s="1"/>
      <c r="Q54" s="1"/>
      <c r="R54" s="1"/>
      <c r="S54" s="1"/>
      <c r="T54" s="1"/>
      <c r="U54" s="1"/>
      <c r="V54" s="1"/>
      <c r="W54" s="1"/>
      <c r="X54" s="1"/>
      <c r="Y54" s="1"/>
      <c r="Z54" s="1"/>
      <c r="AA54" s="1"/>
      <c r="AB54" s="1"/>
      <c r="AC54" s="1"/>
      <c r="AD54" s="1"/>
      <c r="AF54" s="1"/>
      <c r="AG54" s="1"/>
      <c r="AH54" s="1"/>
      <c r="AI54" s="1"/>
      <c r="AJ54" s="1"/>
      <c r="AK54" s="1"/>
      <c r="AL54" s="1"/>
      <c r="AM54" s="1"/>
      <c r="AN54" s="1"/>
      <c r="AO54" s="1"/>
      <c r="AP54" s="1"/>
      <c r="AQ54" s="1"/>
      <c r="AR54" s="1"/>
      <c r="AS54" s="1"/>
      <c r="AU54" s="1"/>
      <c r="AV54" s="1"/>
      <c r="AW54" s="1"/>
      <c r="AX54" s="1"/>
      <c r="AY54" s="1"/>
      <c r="AZ54" s="1"/>
      <c r="BA54" s="1"/>
      <c r="BB54" s="1"/>
      <c r="BC54" s="1"/>
      <c r="BD54" s="1"/>
      <c r="BE54" s="1"/>
      <c r="BF54" s="1"/>
      <c r="BG54" s="1"/>
      <c r="BH54" s="1"/>
      <c r="BJ54" s="1"/>
      <c r="BK54" s="1"/>
      <c r="BL54" s="1"/>
      <c r="BM54" s="1"/>
      <c r="BN54" s="1"/>
      <c r="BO54" s="1"/>
      <c r="BP54" s="1"/>
      <c r="BQ54" s="1"/>
      <c r="BR54" s="1"/>
      <c r="BS54" s="1"/>
      <c r="BT54" s="1"/>
      <c r="BU54" s="1"/>
      <c r="BV54" s="1"/>
      <c r="BW54" s="1"/>
      <c r="BY54" s="1"/>
      <c r="BZ54" s="1"/>
      <c r="CA54" s="38"/>
      <c r="CB54" s="1"/>
      <c r="CC54" s="1"/>
      <c r="CD54" s="1"/>
      <c r="CE54" s="1"/>
      <c r="CF54" s="1"/>
      <c r="CG54" s="1"/>
      <c r="CH54" s="1"/>
      <c r="CI54" s="1"/>
      <c r="CJ54" s="1"/>
      <c r="CK54" s="1"/>
      <c r="CL54" s="1"/>
    </row>
    <row r="55" spans="1:90" s="58" customFormat="1" x14ac:dyDescent="0.35">
      <c r="A55" s="60" t="s">
        <v>84</v>
      </c>
      <c r="B55" s="41">
        <f>B33-B34+B53</f>
        <v>37731437.44844389</v>
      </c>
      <c r="C55" s="41">
        <f t="shared" ref="C55:N55" si="157">C33-C34+C53</f>
        <v>36064224.384784251</v>
      </c>
      <c r="D55" s="41">
        <f t="shared" si="157"/>
        <v>53816912.511731625</v>
      </c>
      <c r="E55" s="41">
        <f t="shared" si="157"/>
        <v>41115938.306715488</v>
      </c>
      <c r="F55" s="41">
        <f t="shared" si="157"/>
        <v>67373492.073271498</v>
      </c>
      <c r="G55" s="41">
        <f t="shared" si="157"/>
        <v>64434041.35083662</v>
      </c>
      <c r="H55" s="41">
        <f t="shared" si="157"/>
        <v>61074978.459019683</v>
      </c>
      <c r="I55" s="41">
        <f t="shared" si="157"/>
        <v>65956024.489682019</v>
      </c>
      <c r="J55" s="41">
        <f t="shared" si="157"/>
        <v>68491697.424406111</v>
      </c>
      <c r="K55" s="41">
        <f t="shared" si="157"/>
        <v>70386582.737462059</v>
      </c>
      <c r="L55" s="41">
        <f t="shared" si="157"/>
        <v>74380523.600439876</v>
      </c>
      <c r="M55" s="41">
        <f t="shared" si="157"/>
        <v>82429349.708218917</v>
      </c>
      <c r="N55" s="41">
        <f t="shared" si="157"/>
        <v>71752853.933697388</v>
      </c>
      <c r="O55" s="41">
        <f t="shared" ref="O55" si="158">O33-O34+O53</f>
        <v>72062463.30507417</v>
      </c>
      <c r="P55" s="40"/>
      <c r="Q55" s="41">
        <f t="shared" ref="Q55:AC55" si="159">Q33-Q34+Q53</f>
        <v>9400251.290992206</v>
      </c>
      <c r="R55" s="41">
        <f t="shared" si="159"/>
        <v>9258144.9035771191</v>
      </c>
      <c r="S55" s="41">
        <f t="shared" si="159"/>
        <v>15561696.471322794</v>
      </c>
      <c r="T55" s="41">
        <f t="shared" si="159"/>
        <v>11407459.481646616</v>
      </c>
      <c r="U55" s="41">
        <f t="shared" si="159"/>
        <v>20231633.256641883</v>
      </c>
      <c r="V55" s="41">
        <f t="shared" si="159"/>
        <v>24725090.80996988</v>
      </c>
      <c r="W55" s="41">
        <f t="shared" si="159"/>
        <v>22520475.508028861</v>
      </c>
      <c r="X55" s="41">
        <f t="shared" si="159"/>
        <v>24810914.507245325</v>
      </c>
      <c r="Y55" s="41">
        <f t="shared" si="159"/>
        <v>24985227.010518018</v>
      </c>
      <c r="Z55" s="41">
        <f t="shared" si="159"/>
        <v>24673312.991702765</v>
      </c>
      <c r="AA55" s="41">
        <f t="shared" si="159"/>
        <v>25851409.403105814</v>
      </c>
      <c r="AB55" s="41">
        <f t="shared" si="159"/>
        <v>27767504.379286282</v>
      </c>
      <c r="AC55" s="41">
        <f t="shared" si="159"/>
        <v>28049626.807271395</v>
      </c>
      <c r="AD55" s="41">
        <f t="shared" ref="AD55" si="160">AD33-AD34+AD53</f>
        <v>28170659.302538436</v>
      </c>
      <c r="AE55" s="40"/>
      <c r="AF55" s="41">
        <f t="shared" ref="AF55:AR55" si="161">AF33-AF34+AF53</f>
        <v>16936370.313033864</v>
      </c>
      <c r="AG55" s="41">
        <f t="shared" si="161"/>
        <v>16188354.459903244</v>
      </c>
      <c r="AH55" s="41">
        <f t="shared" si="161"/>
        <v>24158611.776935261</v>
      </c>
      <c r="AI55" s="41">
        <f t="shared" si="161"/>
        <v>18456886.60287413</v>
      </c>
      <c r="AJ55" s="41">
        <f t="shared" si="161"/>
        <v>30245458.046750464</v>
      </c>
      <c r="AK55" s="41">
        <f t="shared" si="161"/>
        <v>28926570.324950673</v>
      </c>
      <c r="AL55" s="41">
        <f t="shared" si="161"/>
        <v>27418575.995726276</v>
      </c>
      <c r="AM55" s="41">
        <f t="shared" si="161"/>
        <v>29609838.848486055</v>
      </c>
      <c r="AN55" s="41">
        <f t="shared" si="161"/>
        <v>30750042.353324279</v>
      </c>
      <c r="AO55" s="41">
        <f t="shared" si="161"/>
        <v>31601193.686841875</v>
      </c>
      <c r="AP55" s="41">
        <f t="shared" si="161"/>
        <v>33394555.891307127</v>
      </c>
      <c r="AQ55" s="41">
        <f t="shared" si="161"/>
        <v>37008093.288026735</v>
      </c>
      <c r="AR55" s="41">
        <f t="shared" si="161"/>
        <v>32212227.136705294</v>
      </c>
      <c r="AS55" s="41">
        <f t="shared" ref="AS55" si="162">AS33-AS34+AS53</f>
        <v>32351221.77080429</v>
      </c>
      <c r="AT55" s="40"/>
      <c r="AU55" s="41">
        <f t="shared" ref="AU55:BG55" si="163">AU33-AU34+AU53</f>
        <v>2510312.8615438705</v>
      </c>
      <c r="AV55" s="41">
        <f t="shared" si="163"/>
        <v>2471950.6114792945</v>
      </c>
      <c r="AW55" s="41">
        <f t="shared" si="163"/>
        <v>4153119.7932492713</v>
      </c>
      <c r="AX55" s="41">
        <f t="shared" si="163"/>
        <v>3044692.7918921206</v>
      </c>
      <c r="AY55" s="41">
        <f t="shared" si="163"/>
        <v>5398113.3367948895</v>
      </c>
      <c r="AZ55" s="41">
        <f t="shared" si="163"/>
        <v>6596146.7447526976</v>
      </c>
      <c r="BA55" s="41">
        <f t="shared" si="163"/>
        <v>6007534.2159740785</v>
      </c>
      <c r="BB55" s="41">
        <f t="shared" si="163"/>
        <v>6617732.4038131526</v>
      </c>
      <c r="BC55" s="41">
        <f t="shared" si="163"/>
        <v>6663689.608251499</v>
      </c>
      <c r="BD55" s="41">
        <f t="shared" si="163"/>
        <v>6580002.6483016871</v>
      </c>
      <c r="BE55" s="41">
        <f t="shared" si="163"/>
        <v>6893944.4153556162</v>
      </c>
      <c r="BF55" s="41">
        <f t="shared" si="163"/>
        <v>7404965.8360688686</v>
      </c>
      <c r="BG55" s="41">
        <f t="shared" si="163"/>
        <v>7483064.7126159891</v>
      </c>
      <c r="BH55" s="41">
        <f t="shared" ref="BH55" si="164">BH33-BH34+BH53</f>
        <v>7515353.1448010253</v>
      </c>
      <c r="BI55" s="40"/>
      <c r="BJ55" s="41">
        <f t="shared" ref="BJ55:BV55" si="165">BJ33-BJ34+BJ53</f>
        <v>13009342.675400823</v>
      </c>
      <c r="BK55" s="41">
        <f t="shared" si="165"/>
        <v>12561872.021412298</v>
      </c>
      <c r="BL55" s="41">
        <f t="shared" si="165"/>
        <v>19559385.33665511</v>
      </c>
      <c r="BM55" s="41">
        <f t="shared" si="165"/>
        <v>14718819.860349167</v>
      </c>
      <c r="BN55" s="41">
        <f t="shared" si="165"/>
        <v>24835965.614888337</v>
      </c>
      <c r="BO55" s="41">
        <f t="shared" si="165"/>
        <v>26227332.689476725</v>
      </c>
      <c r="BP55" s="41">
        <f t="shared" si="165"/>
        <v>24433749.014576688</v>
      </c>
      <c r="BQ55" s="41">
        <f t="shared" si="165"/>
        <v>26615146.3330824</v>
      </c>
      <c r="BR55" s="41">
        <f t="shared" si="165"/>
        <v>27277532.511345975</v>
      </c>
      <c r="BS55" s="41">
        <f t="shared" si="165"/>
        <v>27454060.27312962</v>
      </c>
      <c r="BT55" s="41">
        <f t="shared" si="165"/>
        <v>29069090.512780476</v>
      </c>
      <c r="BU55" s="41">
        <f t="shared" si="165"/>
        <v>31802434.36487044</v>
      </c>
      <c r="BV55" s="41">
        <f t="shared" si="165"/>
        <v>28809262.784594655</v>
      </c>
      <c r="BW55" s="41">
        <f t="shared" ref="BW55" si="166">BW33-BW34+BW53</f>
        <v>28933572.953330681</v>
      </c>
      <c r="BX55" s="40"/>
      <c r="BY55" s="41">
        <f t="shared" ref="BY55:CK55" si="167">BY33-BY34+BY53</f>
        <v>43477967.315159678</v>
      </c>
      <c r="BZ55" s="41">
        <f t="shared" si="167"/>
        <v>41679764.799753539</v>
      </c>
      <c r="CA55" s="41">
        <f t="shared" si="167"/>
        <v>45230992.220769048</v>
      </c>
      <c r="CB55" s="41">
        <f t="shared" si="167"/>
        <v>33989516.490897991</v>
      </c>
      <c r="CC55" s="41">
        <f t="shared" si="167"/>
        <v>31296363.8767922</v>
      </c>
      <c r="CD55" s="41">
        <f t="shared" si="167"/>
        <v>7098657.7378309127</v>
      </c>
      <c r="CE55" s="41">
        <f t="shared" si="167"/>
        <v>22519591.133133374</v>
      </c>
      <c r="CF55" s="41">
        <f t="shared" si="167"/>
        <v>28632584.431411151</v>
      </c>
      <c r="CG55" s="41">
        <f t="shared" si="167"/>
        <v>32323034.370879244</v>
      </c>
      <c r="CH55" s="41">
        <f t="shared" si="167"/>
        <v>38282439.433909751</v>
      </c>
      <c r="CI55" s="41">
        <f t="shared" si="167"/>
        <v>60398833.432633638</v>
      </c>
      <c r="CJ55" s="41">
        <f t="shared" si="167"/>
        <v>37033863.748971671</v>
      </c>
      <c r="CK55" s="41">
        <f t="shared" si="167"/>
        <v>42956381.841668986</v>
      </c>
      <c r="CL55" s="41">
        <f t="shared" ref="CL55" si="168">CL33-CL34+CL53</f>
        <v>45048764.689747162</v>
      </c>
    </row>
    <row r="57" spans="1:90" x14ac:dyDescent="0.35">
      <c r="CA57" s="55"/>
    </row>
    <row r="58" spans="1:90" x14ac:dyDescent="0.35">
      <c r="CA58" s="55"/>
    </row>
    <row r="59" spans="1:90" x14ac:dyDescent="0.35">
      <c r="CA59" s="55"/>
    </row>
    <row r="60" spans="1:90" x14ac:dyDescent="0.35">
      <c r="CA60" s="55"/>
    </row>
    <row r="61" spans="1:90" x14ac:dyDescent="0.35">
      <c r="CA61" s="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0" tint="-0.34998626667073579"/>
  </sheetPr>
  <dimension ref="A1:O185"/>
  <sheetViews>
    <sheetView topLeftCell="A64" workbookViewId="0">
      <selection activeCell="E30" sqref="E30"/>
    </sheetView>
  </sheetViews>
  <sheetFormatPr defaultColWidth="9.1796875" defaultRowHeight="14.5" x14ac:dyDescent="0.35"/>
  <cols>
    <col min="1" max="1" width="37.453125" style="42" customWidth="1"/>
    <col min="2" max="2" width="42.81640625" style="42" customWidth="1"/>
    <col min="3" max="3" width="16.453125" style="42" customWidth="1"/>
    <col min="4" max="4" width="120.26953125" style="42" customWidth="1"/>
    <col min="5" max="8" width="21.1796875" style="42" bestFit="1" customWidth="1"/>
    <col min="9" max="9" width="21.54296875" style="42" bestFit="1" customWidth="1"/>
    <col min="10" max="10" width="22.453125" style="42" bestFit="1" customWidth="1"/>
    <col min="11" max="11" width="22" style="42" bestFit="1" customWidth="1"/>
    <col min="12" max="12" width="22.453125" style="42" bestFit="1" customWidth="1"/>
    <col min="13" max="13" width="18.1796875" style="42" bestFit="1" customWidth="1"/>
    <col min="14" max="15" width="18.54296875" style="42" bestFit="1" customWidth="1"/>
    <col min="16" max="24" width="14.26953125" style="42" bestFit="1" customWidth="1"/>
    <col min="25" max="25" width="15.7265625" style="42" bestFit="1" customWidth="1"/>
    <col min="26" max="35" width="12.54296875" style="42" bestFit="1" customWidth="1"/>
    <col min="36" max="36" width="45" style="42" bestFit="1" customWidth="1"/>
    <col min="37" max="46" width="14.26953125" style="42" bestFit="1" customWidth="1"/>
    <col min="47" max="47" width="46.26953125" style="42" bestFit="1" customWidth="1"/>
    <col min="48" max="49" width="12.54296875" style="42" bestFit="1" customWidth="1"/>
    <col min="50" max="57" width="14.26953125" style="42" bestFit="1" customWidth="1"/>
    <col min="58" max="58" width="43.453125" style="42" bestFit="1" customWidth="1"/>
    <col min="59" max="60" width="17" style="42" bestFit="1" customWidth="1"/>
    <col min="61" max="61" width="16.7265625" style="42" bestFit="1" customWidth="1"/>
    <col min="62" max="62" width="15.7265625" style="42" bestFit="1" customWidth="1"/>
    <col min="63" max="63" width="17" style="42" bestFit="1" customWidth="1"/>
    <col min="64" max="67" width="17.81640625" style="42" bestFit="1" customWidth="1"/>
    <col min="68" max="68" width="18" style="42" bestFit="1" customWidth="1"/>
    <col min="69" max="69" width="50.26953125" style="42" bestFit="1" customWidth="1"/>
    <col min="70" max="70" width="18" style="42" bestFit="1" customWidth="1"/>
    <col min="71" max="71" width="19.1796875" style="42" bestFit="1" customWidth="1"/>
    <col min="72" max="73" width="19.453125" style="42" bestFit="1" customWidth="1"/>
    <col min="74" max="75" width="18.26953125" style="42" bestFit="1" customWidth="1"/>
    <col min="76" max="76" width="18.54296875" style="42" bestFit="1" customWidth="1"/>
    <col min="77" max="77" width="18.81640625" style="42" bestFit="1" customWidth="1"/>
    <col min="78" max="78" width="19.81640625" style="42" bestFit="1" customWidth="1"/>
    <col min="79" max="79" width="19.453125" style="42" bestFit="1" customWidth="1"/>
    <col min="80" max="80" width="50" style="42" bestFit="1" customWidth="1"/>
    <col min="81" max="81" width="18.54296875" style="42" bestFit="1" customWidth="1"/>
    <col min="82" max="83" width="17" style="42" bestFit="1" customWidth="1"/>
    <col min="84" max="84" width="18.54296875" style="42" bestFit="1" customWidth="1"/>
    <col min="85" max="85" width="18" style="42" bestFit="1" customWidth="1"/>
    <col min="86" max="87" width="17.81640625" style="42" bestFit="1" customWidth="1"/>
    <col min="88" max="88" width="17.26953125" style="42" bestFit="1" customWidth="1"/>
    <col min="89" max="89" width="18.26953125" style="42" bestFit="1" customWidth="1"/>
    <col min="90" max="90" width="18.54296875" style="42" bestFit="1" customWidth="1"/>
    <col min="91" max="91" width="51" style="42" bestFit="1" customWidth="1"/>
    <col min="92" max="92" width="18.81640625" style="42" bestFit="1" customWidth="1"/>
    <col min="93" max="93" width="17.26953125" style="42" bestFit="1" customWidth="1"/>
    <col min="94" max="94" width="19.453125" style="42" bestFit="1" customWidth="1"/>
    <col min="95" max="95" width="19.1796875" style="42" bestFit="1" customWidth="1"/>
    <col min="96" max="96" width="18.54296875" style="42" bestFit="1" customWidth="1"/>
    <col min="97" max="97" width="19.54296875" style="42" bestFit="1" customWidth="1"/>
    <col min="98" max="98" width="18.81640625" style="42" bestFit="1" customWidth="1"/>
    <col min="99" max="99" width="19.54296875" style="42" bestFit="1" customWidth="1"/>
    <col min="100" max="100" width="19.453125" style="42" bestFit="1" customWidth="1"/>
    <col min="101" max="101" width="19.1796875" style="42" bestFit="1" customWidth="1"/>
    <col min="102" max="102" width="18.26953125" style="42" bestFit="1" customWidth="1"/>
    <col min="103" max="103" width="17.81640625" style="42" bestFit="1" customWidth="1"/>
    <col min="104" max="104" width="18.26953125" style="42" bestFit="1" customWidth="1"/>
    <col min="105" max="106" width="17" style="42" bestFit="1" customWidth="1"/>
    <col min="107" max="107" width="16.7265625" style="42" bestFit="1" customWidth="1"/>
    <col min="108" max="108" width="18.26953125" style="42" bestFit="1" customWidth="1"/>
    <col min="109" max="109" width="17" style="42" bestFit="1" customWidth="1"/>
    <col min="110" max="110" width="16.7265625" style="42" bestFit="1" customWidth="1"/>
    <col min="111" max="111" width="12.54296875" style="42" bestFit="1" customWidth="1"/>
    <col min="112" max="112" width="9.7265625" style="42" bestFit="1" customWidth="1"/>
    <col min="113" max="16384" width="9.1796875" style="42"/>
  </cols>
  <sheetData>
    <row r="1" spans="1:15" ht="16.5" customHeight="1" x14ac:dyDescent="0.35"/>
    <row r="4" spans="1:15" ht="24" customHeight="1" x14ac:dyDescent="0.35">
      <c r="A4" s="112" t="s">
        <v>146</v>
      </c>
      <c r="B4" s="112"/>
      <c r="C4" s="112"/>
      <c r="D4" s="112"/>
      <c r="E4" s="112"/>
      <c r="F4" s="112"/>
      <c r="G4" s="112"/>
      <c r="H4"/>
      <c r="I4"/>
      <c r="J4"/>
    </row>
    <row r="5" spans="1:15" x14ac:dyDescent="0.35">
      <c r="B5"/>
      <c r="C5"/>
    </row>
    <row r="6" spans="1:15" x14ac:dyDescent="0.35">
      <c r="B6"/>
      <c r="C6"/>
    </row>
    <row r="7" spans="1:15" x14ac:dyDescent="0.35">
      <c r="B7"/>
      <c r="C7"/>
    </row>
    <row r="8" spans="1:15" x14ac:dyDescent="0.35">
      <c r="B8"/>
      <c r="C8"/>
    </row>
    <row r="9" spans="1:15" x14ac:dyDescent="0.35">
      <c r="B9"/>
      <c r="C9"/>
    </row>
    <row r="10" spans="1:15" x14ac:dyDescent="0.35">
      <c r="B10"/>
      <c r="C10"/>
    </row>
    <row r="11" spans="1:15" x14ac:dyDescent="0.35">
      <c r="B11"/>
      <c r="C11"/>
    </row>
    <row r="12" spans="1:15" x14ac:dyDescent="0.35">
      <c r="B12" s="58" t="s">
        <v>2</v>
      </c>
      <c r="C12" s="58" t="s" vm="1">
        <v>3</v>
      </c>
    </row>
    <row r="14" spans="1:15" x14ac:dyDescent="0.35">
      <c r="B14" s="58" t="s">
        <v>1</v>
      </c>
      <c r="C14" s="58" t="s">
        <v>145</v>
      </c>
      <c r="D14" s="58" t="s">
        <v>137</v>
      </c>
      <c r="E14"/>
      <c r="F14"/>
      <c r="G14"/>
      <c r="H14"/>
      <c r="I14"/>
      <c r="J14"/>
      <c r="K14"/>
      <c r="L14"/>
      <c r="M14"/>
      <c r="N14"/>
      <c r="O14"/>
    </row>
    <row r="15" spans="1:15" x14ac:dyDescent="0.35">
      <c r="B15" s="58" t="s">
        <v>33</v>
      </c>
      <c r="C15" s="58" t="s">
        <v>20</v>
      </c>
      <c r="D15" s="58" t="s">
        <v>194</v>
      </c>
      <c r="E15"/>
      <c r="F15"/>
      <c r="G15"/>
      <c r="H15"/>
      <c r="I15"/>
      <c r="J15"/>
      <c r="K15"/>
      <c r="L15"/>
      <c r="M15"/>
      <c r="N15"/>
      <c r="O15"/>
    </row>
    <row r="16" spans="1:15" x14ac:dyDescent="0.35">
      <c r="B16" s="58"/>
      <c r="C16" s="58" t="s">
        <v>21</v>
      </c>
      <c r="D16" s="58" t="s">
        <v>222</v>
      </c>
      <c r="E16"/>
      <c r="F16"/>
      <c r="G16"/>
      <c r="H16"/>
      <c r="I16"/>
      <c r="J16"/>
      <c r="K16"/>
      <c r="L16"/>
      <c r="M16"/>
      <c r="N16"/>
      <c r="O16"/>
    </row>
    <row r="17" spans="2:15" x14ac:dyDescent="0.35">
      <c r="B17" s="58"/>
      <c r="C17" s="58" t="s">
        <v>22</v>
      </c>
      <c r="D17" s="58" t="s">
        <v>209</v>
      </c>
      <c r="E17"/>
      <c r="F17"/>
      <c r="G17"/>
      <c r="H17"/>
      <c r="I17"/>
      <c r="J17"/>
      <c r="K17"/>
      <c r="L17"/>
      <c r="M17"/>
      <c r="N17"/>
      <c r="O17"/>
    </row>
    <row r="18" spans="2:15" x14ac:dyDescent="0.35">
      <c r="B18" s="58"/>
      <c r="C18" s="58" t="s">
        <v>23</v>
      </c>
      <c r="D18" s="58" t="s">
        <v>165</v>
      </c>
      <c r="E18"/>
      <c r="F18"/>
      <c r="G18"/>
      <c r="H18"/>
      <c r="I18"/>
      <c r="J18"/>
      <c r="K18"/>
      <c r="L18"/>
      <c r="M18"/>
      <c r="N18"/>
      <c r="O18"/>
    </row>
    <row r="19" spans="2:15" x14ac:dyDescent="0.35">
      <c r="B19" s="58"/>
      <c r="C19" s="58" t="s">
        <v>163</v>
      </c>
      <c r="D19" s="58" t="s">
        <v>210</v>
      </c>
      <c r="E19"/>
      <c r="F19"/>
      <c r="G19"/>
      <c r="H19"/>
      <c r="I19"/>
      <c r="J19"/>
      <c r="K19"/>
      <c r="L19"/>
      <c r="M19"/>
      <c r="N19"/>
      <c r="O19"/>
    </row>
    <row r="20" spans="2:15" x14ac:dyDescent="0.35">
      <c r="B20" s="58"/>
      <c r="C20" s="58" t="s">
        <v>221</v>
      </c>
      <c r="D20" s="58" t="s">
        <v>223</v>
      </c>
      <c r="E20"/>
      <c r="F20"/>
      <c r="G20"/>
      <c r="H20"/>
      <c r="I20"/>
      <c r="J20"/>
      <c r="K20"/>
      <c r="L20"/>
      <c r="M20"/>
      <c r="N20"/>
      <c r="O20"/>
    </row>
    <row r="21" spans="2:15" x14ac:dyDescent="0.35">
      <c r="B21" s="58" t="s">
        <v>34</v>
      </c>
      <c r="C21" s="58" t="s">
        <v>20</v>
      </c>
      <c r="D21" s="58" t="s">
        <v>195</v>
      </c>
      <c r="E21"/>
      <c r="F21"/>
      <c r="G21"/>
      <c r="H21"/>
      <c r="I21"/>
      <c r="J21"/>
      <c r="K21"/>
      <c r="L21"/>
      <c r="M21"/>
      <c r="N21"/>
      <c r="O21"/>
    </row>
    <row r="22" spans="2:15" x14ac:dyDescent="0.35">
      <c r="B22" s="58"/>
      <c r="C22" s="58" t="s">
        <v>21</v>
      </c>
      <c r="D22" s="58" t="s">
        <v>196</v>
      </c>
      <c r="E22"/>
      <c r="F22"/>
      <c r="G22"/>
      <c r="H22"/>
      <c r="I22"/>
      <c r="J22"/>
      <c r="K22"/>
      <c r="L22"/>
      <c r="M22"/>
      <c r="N22"/>
      <c r="O22"/>
    </row>
    <row r="23" spans="2:15" x14ac:dyDescent="0.35">
      <c r="B23" s="58"/>
      <c r="C23" s="58" t="s">
        <v>22</v>
      </c>
      <c r="D23" s="58" t="s">
        <v>166</v>
      </c>
      <c r="E23"/>
      <c r="F23"/>
      <c r="G23"/>
      <c r="H23"/>
      <c r="I23"/>
      <c r="J23"/>
      <c r="K23"/>
      <c r="L23"/>
      <c r="M23"/>
      <c r="N23"/>
      <c r="O23"/>
    </row>
    <row r="24" spans="2:15" x14ac:dyDescent="0.35">
      <c r="B24" s="58"/>
      <c r="C24" s="58" t="s">
        <v>23</v>
      </c>
      <c r="D24" s="58" t="s">
        <v>211</v>
      </c>
      <c r="E24"/>
      <c r="F24"/>
      <c r="G24"/>
      <c r="H24"/>
      <c r="I24"/>
      <c r="J24"/>
      <c r="K24"/>
      <c r="L24"/>
      <c r="M24"/>
      <c r="N24"/>
      <c r="O24"/>
    </row>
    <row r="25" spans="2:15" x14ac:dyDescent="0.35">
      <c r="B25" s="58"/>
      <c r="C25" s="58" t="s">
        <v>163</v>
      </c>
      <c r="D25" s="58" t="s">
        <v>167</v>
      </c>
      <c r="E25"/>
      <c r="F25"/>
      <c r="G25"/>
      <c r="H25"/>
      <c r="I25"/>
      <c r="J25"/>
      <c r="K25"/>
      <c r="L25"/>
      <c r="M25"/>
      <c r="N25"/>
      <c r="O25"/>
    </row>
    <row r="26" spans="2:15" x14ac:dyDescent="0.35">
      <c r="B26" s="58"/>
      <c r="C26" s="58" t="s">
        <v>221</v>
      </c>
      <c r="D26" s="58" t="s">
        <v>224</v>
      </c>
      <c r="E26"/>
      <c r="F26"/>
      <c r="G26"/>
      <c r="H26"/>
      <c r="I26"/>
      <c r="J26"/>
      <c r="K26"/>
      <c r="L26"/>
      <c r="M26"/>
      <c r="N26"/>
      <c r="O26"/>
    </row>
    <row r="27" spans="2:15" x14ac:dyDescent="0.35">
      <c r="B27" s="58" t="s">
        <v>35</v>
      </c>
      <c r="C27" s="58" t="s">
        <v>20</v>
      </c>
      <c r="D27" s="58" t="s">
        <v>258</v>
      </c>
      <c r="E27"/>
      <c r="F27"/>
      <c r="G27"/>
      <c r="H27"/>
      <c r="I27"/>
      <c r="J27"/>
      <c r="K27"/>
      <c r="L27"/>
      <c r="M27"/>
      <c r="N27"/>
      <c r="O27"/>
    </row>
    <row r="28" spans="2:15" x14ac:dyDescent="0.35">
      <c r="B28" s="58"/>
      <c r="C28" s="58" t="s">
        <v>21</v>
      </c>
      <c r="D28" s="58" t="s">
        <v>259</v>
      </c>
      <c r="E28"/>
      <c r="F28"/>
      <c r="G28"/>
      <c r="H28"/>
      <c r="I28"/>
      <c r="J28"/>
      <c r="K28"/>
      <c r="L28"/>
      <c r="M28"/>
      <c r="N28"/>
      <c r="O28"/>
    </row>
    <row r="29" spans="2:15" x14ac:dyDescent="0.35">
      <c r="B29" s="58"/>
      <c r="C29" s="58" t="s">
        <v>22</v>
      </c>
      <c r="D29" s="58" t="s">
        <v>260</v>
      </c>
      <c r="E29"/>
      <c r="F29"/>
      <c r="G29"/>
      <c r="H29"/>
      <c r="I29"/>
      <c r="J29"/>
      <c r="K29"/>
      <c r="L29"/>
      <c r="M29"/>
      <c r="N29"/>
      <c r="O29"/>
    </row>
    <row r="30" spans="2:15" x14ac:dyDescent="0.35">
      <c r="B30" s="58"/>
      <c r="C30" s="58" t="s">
        <v>23</v>
      </c>
      <c r="D30" s="58" t="s">
        <v>261</v>
      </c>
      <c r="E30"/>
      <c r="F30"/>
      <c r="G30"/>
      <c r="H30"/>
      <c r="I30"/>
      <c r="J30"/>
      <c r="K30"/>
      <c r="L30"/>
      <c r="M30"/>
      <c r="N30"/>
      <c r="O30"/>
    </row>
    <row r="31" spans="2:15" x14ac:dyDescent="0.35">
      <c r="B31" s="58"/>
      <c r="C31" s="58" t="s">
        <v>163</v>
      </c>
      <c r="D31" s="58" t="s">
        <v>262</v>
      </c>
      <c r="E31"/>
      <c r="F31"/>
      <c r="G31"/>
      <c r="H31"/>
      <c r="I31"/>
      <c r="J31"/>
      <c r="K31"/>
      <c r="L31"/>
      <c r="M31"/>
      <c r="N31"/>
      <c r="O31"/>
    </row>
    <row r="32" spans="2:15" x14ac:dyDescent="0.35">
      <c r="B32" s="58"/>
      <c r="C32" s="58" t="s">
        <v>221</v>
      </c>
      <c r="D32" s="58" t="s">
        <v>263</v>
      </c>
      <c r="E32"/>
      <c r="F32"/>
      <c r="G32"/>
      <c r="H32"/>
      <c r="I32"/>
      <c r="J32"/>
      <c r="K32"/>
      <c r="L32"/>
      <c r="M32"/>
      <c r="N32"/>
      <c r="O32"/>
    </row>
    <row r="33" spans="2:15" x14ac:dyDescent="0.35">
      <c r="B33" s="58" t="s">
        <v>168</v>
      </c>
      <c r="C33" s="58" t="s">
        <v>21</v>
      </c>
      <c r="D33" s="58" t="s">
        <v>225</v>
      </c>
      <c r="E33"/>
      <c r="F33"/>
      <c r="G33"/>
      <c r="H33"/>
      <c r="I33"/>
      <c r="J33"/>
      <c r="K33"/>
      <c r="L33"/>
      <c r="M33"/>
      <c r="N33"/>
      <c r="O33"/>
    </row>
    <row r="34" spans="2:15" x14ac:dyDescent="0.35">
      <c r="B34" s="58"/>
      <c r="C34" s="58" t="s">
        <v>22</v>
      </c>
      <c r="D34" s="58" t="s">
        <v>169</v>
      </c>
      <c r="E34"/>
      <c r="F34"/>
      <c r="G34"/>
      <c r="H34"/>
      <c r="I34"/>
      <c r="J34"/>
      <c r="K34"/>
      <c r="L34"/>
      <c r="M34"/>
    </row>
    <row r="35" spans="2:15" x14ac:dyDescent="0.35">
      <c r="B35" s="58"/>
      <c r="C35" s="58" t="s">
        <v>23</v>
      </c>
      <c r="D35" s="58" t="s">
        <v>170</v>
      </c>
      <c r="E35"/>
      <c r="F35"/>
      <c r="G35"/>
      <c r="H35"/>
      <c r="I35"/>
      <c r="J35"/>
      <c r="K35"/>
      <c r="L35"/>
      <c r="M35"/>
    </row>
    <row r="36" spans="2:15" x14ac:dyDescent="0.35">
      <c r="B36" s="58"/>
      <c r="C36" s="58" t="s">
        <v>163</v>
      </c>
      <c r="D36" s="58" t="s">
        <v>226</v>
      </c>
      <c r="E36"/>
      <c r="F36"/>
      <c r="G36"/>
      <c r="H36"/>
      <c r="I36"/>
      <c r="J36"/>
      <c r="K36"/>
      <c r="L36"/>
      <c r="M36"/>
    </row>
    <row r="37" spans="2:15" x14ac:dyDescent="0.35">
      <c r="B37" s="58"/>
      <c r="C37" s="58" t="s">
        <v>221</v>
      </c>
      <c r="D37" s="58" t="s">
        <v>227</v>
      </c>
      <c r="E37"/>
      <c r="F37"/>
      <c r="G37"/>
      <c r="H37"/>
      <c r="I37"/>
      <c r="J37"/>
      <c r="K37"/>
      <c r="L37"/>
      <c r="M37"/>
    </row>
    <row r="38" spans="2:15" x14ac:dyDescent="0.35">
      <c r="B38" s="58"/>
      <c r="C38" s="58" t="s">
        <v>264</v>
      </c>
      <c r="D38" s="58" t="s">
        <v>265</v>
      </c>
      <c r="E38"/>
      <c r="F38"/>
      <c r="G38"/>
      <c r="H38"/>
      <c r="I38"/>
      <c r="J38"/>
      <c r="K38"/>
      <c r="L38"/>
      <c r="M38"/>
    </row>
    <row r="39" spans="2:15" x14ac:dyDescent="0.35">
      <c r="B39" s="58" t="s">
        <v>36</v>
      </c>
      <c r="C39" s="58" t="s">
        <v>20</v>
      </c>
      <c r="D39" s="58" t="s">
        <v>212</v>
      </c>
      <c r="E39"/>
      <c r="F39"/>
      <c r="G39"/>
      <c r="H39"/>
      <c r="I39"/>
      <c r="J39"/>
      <c r="K39"/>
      <c r="L39"/>
      <c r="M39"/>
    </row>
    <row r="40" spans="2:15" x14ac:dyDescent="0.35">
      <c r="B40" s="58"/>
      <c r="C40" s="58" t="s">
        <v>21</v>
      </c>
      <c r="D40" s="58" t="s">
        <v>213</v>
      </c>
      <c r="E40"/>
      <c r="F40"/>
      <c r="G40"/>
      <c r="H40"/>
      <c r="I40"/>
      <c r="J40"/>
      <c r="K40"/>
      <c r="L40"/>
      <c r="M40"/>
    </row>
    <row r="41" spans="2:15" x14ac:dyDescent="0.35">
      <c r="B41" s="58"/>
      <c r="C41" s="58" t="s">
        <v>22</v>
      </c>
      <c r="D41" s="58" t="s">
        <v>228</v>
      </c>
      <c r="E41"/>
      <c r="F41"/>
      <c r="G41"/>
      <c r="H41"/>
      <c r="I41"/>
      <c r="J41"/>
      <c r="K41"/>
      <c r="L41"/>
      <c r="M41"/>
    </row>
    <row r="42" spans="2:15" x14ac:dyDescent="0.35">
      <c r="B42" s="58"/>
      <c r="C42" s="58" t="s">
        <v>23</v>
      </c>
      <c r="D42" s="58" t="s">
        <v>229</v>
      </c>
      <c r="E42"/>
      <c r="F42"/>
      <c r="G42"/>
      <c r="H42"/>
      <c r="I42"/>
      <c r="J42"/>
      <c r="K42"/>
      <c r="L42"/>
      <c r="M42"/>
    </row>
    <row r="43" spans="2:15" x14ac:dyDescent="0.35">
      <c r="B43" s="58"/>
      <c r="C43" s="58" t="s">
        <v>163</v>
      </c>
      <c r="D43" s="58" t="s">
        <v>230</v>
      </c>
      <c r="E43"/>
      <c r="F43"/>
      <c r="G43"/>
      <c r="H43"/>
      <c r="I43"/>
      <c r="J43"/>
      <c r="K43"/>
      <c r="L43"/>
      <c r="M43"/>
    </row>
    <row r="44" spans="2:15" x14ac:dyDescent="0.35">
      <c r="B44" s="58"/>
      <c r="C44" s="58" t="s">
        <v>221</v>
      </c>
      <c r="D44" s="58" t="s">
        <v>231</v>
      </c>
      <c r="E44"/>
      <c r="F44"/>
      <c r="G44"/>
      <c r="H44"/>
      <c r="I44"/>
      <c r="J44"/>
      <c r="K44"/>
      <c r="L44"/>
      <c r="M44"/>
    </row>
    <row r="45" spans="2:15" x14ac:dyDescent="0.35">
      <c r="B45" s="58" t="s">
        <v>171</v>
      </c>
      <c r="C45" s="58" t="s">
        <v>21</v>
      </c>
      <c r="D45" s="58" t="s">
        <v>232</v>
      </c>
      <c r="E45"/>
      <c r="F45"/>
      <c r="G45"/>
      <c r="H45"/>
      <c r="I45"/>
      <c r="J45"/>
      <c r="K45"/>
      <c r="L45"/>
      <c r="M45"/>
    </row>
    <row r="46" spans="2:15" x14ac:dyDescent="0.35">
      <c r="B46" s="58"/>
      <c r="C46" s="58" t="s">
        <v>22</v>
      </c>
      <c r="D46" s="58" t="s">
        <v>172</v>
      </c>
      <c r="E46"/>
      <c r="F46"/>
      <c r="G46"/>
      <c r="H46"/>
      <c r="I46"/>
      <c r="J46"/>
      <c r="K46"/>
      <c r="L46"/>
      <c r="M46"/>
    </row>
    <row r="47" spans="2:15" x14ac:dyDescent="0.35">
      <c r="B47" s="58"/>
      <c r="C47" s="58" t="s">
        <v>23</v>
      </c>
      <c r="D47" s="58" t="s">
        <v>173</v>
      </c>
      <c r="E47"/>
      <c r="F47"/>
      <c r="G47"/>
      <c r="H47"/>
      <c r="I47"/>
      <c r="J47"/>
      <c r="K47"/>
      <c r="L47"/>
      <c r="M47"/>
    </row>
    <row r="48" spans="2:15" x14ac:dyDescent="0.35">
      <c r="B48" s="58"/>
      <c r="C48" s="58" t="s">
        <v>163</v>
      </c>
      <c r="D48" s="58" t="s">
        <v>233</v>
      </c>
      <c r="E48"/>
      <c r="F48"/>
      <c r="G48"/>
      <c r="H48"/>
      <c r="I48"/>
      <c r="J48"/>
      <c r="K48"/>
      <c r="L48"/>
      <c r="M48"/>
    </row>
    <row r="49" spans="2:13" x14ac:dyDescent="0.35">
      <c r="B49" s="58"/>
      <c r="C49" s="58" t="s">
        <v>221</v>
      </c>
      <c r="D49" s="58" t="s">
        <v>234</v>
      </c>
      <c r="E49"/>
      <c r="F49"/>
      <c r="G49"/>
      <c r="H49"/>
      <c r="I49"/>
      <c r="J49"/>
      <c r="K49"/>
      <c r="L49"/>
      <c r="M49"/>
    </row>
    <row r="50" spans="2:13" x14ac:dyDescent="0.35">
      <c r="B50" s="58" t="s">
        <v>37</v>
      </c>
      <c r="C50" s="58" t="s">
        <v>20</v>
      </c>
      <c r="D50" s="58" t="s">
        <v>235</v>
      </c>
      <c r="E50"/>
      <c r="F50"/>
      <c r="G50"/>
      <c r="H50"/>
      <c r="I50"/>
      <c r="J50"/>
      <c r="K50"/>
      <c r="L50"/>
      <c r="M50"/>
    </row>
    <row r="51" spans="2:13" x14ac:dyDescent="0.35">
      <c r="B51" s="58"/>
      <c r="C51" s="58" t="s">
        <v>21</v>
      </c>
      <c r="D51" s="58" t="s">
        <v>236</v>
      </c>
      <c r="E51"/>
      <c r="F51"/>
      <c r="G51"/>
      <c r="H51"/>
      <c r="I51"/>
      <c r="J51"/>
      <c r="K51"/>
      <c r="L51"/>
      <c r="M51"/>
    </row>
    <row r="52" spans="2:13" x14ac:dyDescent="0.35">
      <c r="B52" s="58"/>
      <c r="C52" s="58" t="s">
        <v>22</v>
      </c>
      <c r="D52" s="58" t="s">
        <v>237</v>
      </c>
      <c r="E52"/>
      <c r="F52"/>
      <c r="G52"/>
      <c r="H52"/>
      <c r="I52"/>
      <c r="J52"/>
      <c r="K52"/>
      <c r="L52"/>
      <c r="M52"/>
    </row>
    <row r="53" spans="2:13" x14ac:dyDescent="0.35">
      <c r="B53" s="58"/>
      <c r="C53" s="58" t="s">
        <v>23</v>
      </c>
      <c r="D53" s="58" t="s">
        <v>238</v>
      </c>
      <c r="E53"/>
      <c r="F53"/>
      <c r="G53"/>
      <c r="H53"/>
      <c r="I53"/>
      <c r="J53"/>
      <c r="K53"/>
      <c r="L53"/>
      <c r="M53"/>
    </row>
    <row r="54" spans="2:13" x14ac:dyDescent="0.35">
      <c r="B54" s="58"/>
      <c r="C54" s="58" t="s">
        <v>163</v>
      </c>
      <c r="D54" s="58" t="s">
        <v>239</v>
      </c>
      <c r="E54"/>
      <c r="F54"/>
      <c r="G54"/>
      <c r="H54"/>
      <c r="I54"/>
      <c r="J54"/>
      <c r="K54"/>
      <c r="L54"/>
      <c r="M54"/>
    </row>
    <row r="55" spans="2:13" x14ac:dyDescent="0.35">
      <c r="B55" s="58"/>
      <c r="C55" s="58" t="s">
        <v>221</v>
      </c>
      <c r="D55" s="58" t="s">
        <v>266</v>
      </c>
      <c r="E55"/>
      <c r="F55"/>
      <c r="G55"/>
      <c r="H55"/>
      <c r="I55"/>
      <c r="J55"/>
      <c r="K55"/>
      <c r="L55"/>
      <c r="M55"/>
    </row>
    <row r="56" spans="2:13" x14ac:dyDescent="0.35">
      <c r="B56" s="58" t="s">
        <v>38</v>
      </c>
      <c r="C56" s="58" t="s">
        <v>20</v>
      </c>
      <c r="D56" s="58" t="s">
        <v>240</v>
      </c>
      <c r="E56"/>
      <c r="F56"/>
      <c r="G56"/>
      <c r="H56"/>
      <c r="I56"/>
      <c r="J56"/>
      <c r="K56"/>
      <c r="L56"/>
      <c r="M56"/>
    </row>
    <row r="57" spans="2:13" x14ac:dyDescent="0.35">
      <c r="B57" s="58"/>
      <c r="C57" s="58" t="s">
        <v>21</v>
      </c>
      <c r="D57" s="58" t="s">
        <v>214</v>
      </c>
      <c r="E57"/>
      <c r="F57"/>
      <c r="G57"/>
      <c r="H57"/>
      <c r="I57"/>
      <c r="J57"/>
      <c r="K57"/>
      <c r="L57"/>
      <c r="M57"/>
    </row>
    <row r="58" spans="2:13" x14ac:dyDescent="0.35">
      <c r="B58" s="58"/>
      <c r="C58" s="58" t="s">
        <v>22</v>
      </c>
      <c r="D58" s="58" t="s">
        <v>138</v>
      </c>
      <c r="E58"/>
      <c r="F58"/>
      <c r="G58"/>
      <c r="H58"/>
      <c r="I58"/>
      <c r="J58"/>
      <c r="K58"/>
      <c r="L58"/>
      <c r="M58"/>
    </row>
    <row r="59" spans="2:13" x14ac:dyDescent="0.35">
      <c r="B59" s="58"/>
      <c r="C59" s="58" t="s">
        <v>23</v>
      </c>
      <c r="D59" s="58" t="s">
        <v>139</v>
      </c>
      <c r="E59"/>
      <c r="F59"/>
      <c r="G59"/>
      <c r="H59"/>
      <c r="I59"/>
      <c r="J59"/>
      <c r="K59"/>
      <c r="L59"/>
      <c r="M59"/>
    </row>
    <row r="60" spans="2:13" x14ac:dyDescent="0.35">
      <c r="B60" s="58"/>
      <c r="C60" s="58" t="s">
        <v>163</v>
      </c>
      <c r="D60" s="58" t="s">
        <v>174</v>
      </c>
      <c r="E60"/>
      <c r="F60"/>
      <c r="G60"/>
      <c r="H60"/>
      <c r="I60"/>
      <c r="J60"/>
      <c r="K60"/>
      <c r="L60"/>
      <c r="M60"/>
    </row>
    <row r="61" spans="2:13" x14ac:dyDescent="0.35">
      <c r="B61" s="58"/>
      <c r="C61" s="58" t="s">
        <v>221</v>
      </c>
      <c r="D61" s="58" t="s">
        <v>241</v>
      </c>
      <c r="E61"/>
      <c r="F61"/>
      <c r="G61"/>
      <c r="H61"/>
      <c r="I61"/>
      <c r="J61"/>
      <c r="K61"/>
      <c r="L61"/>
      <c r="M61"/>
    </row>
    <row r="62" spans="2:13" x14ac:dyDescent="0.35">
      <c r="B62" s="58" t="s">
        <v>39</v>
      </c>
      <c r="C62" s="58" t="s">
        <v>20</v>
      </c>
      <c r="D62" s="58" t="s">
        <v>242</v>
      </c>
      <c r="E62"/>
      <c r="F62"/>
      <c r="G62"/>
      <c r="H62"/>
      <c r="I62"/>
      <c r="J62"/>
      <c r="K62"/>
      <c r="L62"/>
      <c r="M62"/>
    </row>
    <row r="63" spans="2:13" x14ac:dyDescent="0.35">
      <c r="B63" s="58"/>
      <c r="C63" s="58" t="s">
        <v>21</v>
      </c>
      <c r="D63" s="58" t="s">
        <v>243</v>
      </c>
      <c r="E63"/>
      <c r="F63"/>
      <c r="G63"/>
      <c r="H63"/>
      <c r="I63"/>
      <c r="J63"/>
      <c r="K63"/>
      <c r="L63"/>
      <c r="M63"/>
    </row>
    <row r="64" spans="2:13" x14ac:dyDescent="0.35">
      <c r="B64" s="58"/>
      <c r="C64" s="58" t="s">
        <v>22</v>
      </c>
      <c r="D64" s="58" t="s">
        <v>140</v>
      </c>
      <c r="E64"/>
      <c r="F64"/>
      <c r="G64"/>
      <c r="H64"/>
      <c r="I64"/>
      <c r="J64"/>
      <c r="K64"/>
      <c r="L64"/>
      <c r="M64"/>
    </row>
    <row r="65" spans="2:13" x14ac:dyDescent="0.35">
      <c r="B65" s="58"/>
      <c r="C65" s="58" t="s">
        <v>23</v>
      </c>
      <c r="D65" s="58" t="s">
        <v>141</v>
      </c>
      <c r="E65"/>
      <c r="F65"/>
      <c r="G65"/>
      <c r="H65"/>
      <c r="I65"/>
      <c r="J65"/>
      <c r="K65"/>
      <c r="L65"/>
      <c r="M65"/>
    </row>
    <row r="66" spans="2:13" x14ac:dyDescent="0.35">
      <c r="B66" s="58"/>
      <c r="C66" s="58" t="s">
        <v>163</v>
      </c>
      <c r="D66" s="58" t="s">
        <v>175</v>
      </c>
      <c r="E66"/>
      <c r="F66"/>
      <c r="G66"/>
      <c r="H66"/>
      <c r="I66"/>
      <c r="J66"/>
      <c r="K66"/>
      <c r="L66"/>
      <c r="M66"/>
    </row>
    <row r="67" spans="2:13" x14ac:dyDescent="0.35">
      <c r="B67" s="58"/>
      <c r="C67" s="58" t="s">
        <v>221</v>
      </c>
      <c r="D67" s="58" t="s">
        <v>244</v>
      </c>
      <c r="E67"/>
      <c r="F67"/>
      <c r="G67"/>
      <c r="H67"/>
      <c r="I67"/>
      <c r="J67"/>
      <c r="K67"/>
      <c r="L67"/>
      <c r="M67"/>
    </row>
    <row r="68" spans="2:13" x14ac:dyDescent="0.35">
      <c r="B68" s="58" t="s">
        <v>40</v>
      </c>
      <c r="C68" s="58" t="s">
        <v>20</v>
      </c>
      <c r="D68" s="58" t="s">
        <v>142</v>
      </c>
      <c r="E68"/>
      <c r="F68"/>
      <c r="G68"/>
      <c r="H68"/>
      <c r="I68"/>
      <c r="J68"/>
      <c r="K68"/>
      <c r="L68"/>
      <c r="M68"/>
    </row>
    <row r="69" spans="2:13" x14ac:dyDescent="0.35">
      <c r="B69" s="58"/>
      <c r="C69" s="58" t="s">
        <v>21</v>
      </c>
      <c r="D69" s="58" t="s">
        <v>176</v>
      </c>
      <c r="E69"/>
      <c r="F69"/>
      <c r="G69"/>
      <c r="H69"/>
      <c r="I69"/>
      <c r="J69"/>
      <c r="K69"/>
      <c r="L69"/>
      <c r="M69"/>
    </row>
    <row r="70" spans="2:13" x14ac:dyDescent="0.35">
      <c r="B70" s="58"/>
      <c r="C70" s="58" t="s">
        <v>22</v>
      </c>
      <c r="D70" s="58" t="s">
        <v>177</v>
      </c>
      <c r="E70"/>
      <c r="F70"/>
      <c r="G70"/>
      <c r="H70"/>
      <c r="I70"/>
      <c r="J70"/>
      <c r="K70"/>
      <c r="L70"/>
      <c r="M70"/>
    </row>
    <row r="71" spans="2:13" x14ac:dyDescent="0.35">
      <c r="B71" s="58"/>
      <c r="C71" s="58" t="s">
        <v>23</v>
      </c>
      <c r="D71" s="58" t="s">
        <v>178</v>
      </c>
      <c r="E71"/>
      <c r="F71"/>
      <c r="G71"/>
      <c r="H71"/>
      <c r="I71"/>
      <c r="J71"/>
      <c r="K71"/>
      <c r="L71"/>
      <c r="M71"/>
    </row>
    <row r="72" spans="2:13" x14ac:dyDescent="0.35">
      <c r="B72" s="58"/>
      <c r="C72" s="58" t="s">
        <v>163</v>
      </c>
      <c r="D72" s="58" t="s">
        <v>215</v>
      </c>
      <c r="E72"/>
      <c r="F72"/>
      <c r="G72"/>
      <c r="H72"/>
      <c r="I72"/>
      <c r="J72"/>
      <c r="K72"/>
      <c r="L72"/>
      <c r="M72"/>
    </row>
    <row r="73" spans="2:13" x14ac:dyDescent="0.35">
      <c r="B73" s="58"/>
      <c r="C73" s="58" t="s">
        <v>221</v>
      </c>
      <c r="D73" s="58" t="s">
        <v>245</v>
      </c>
    </row>
    <row r="74" spans="2:13" x14ac:dyDescent="0.35">
      <c r="B74" s="58" t="s">
        <v>5</v>
      </c>
      <c r="C74" s="58" t="s">
        <v>20</v>
      </c>
      <c r="D74" s="58" t="s">
        <v>197</v>
      </c>
    </row>
    <row r="75" spans="2:13" x14ac:dyDescent="0.35">
      <c r="B75" s="58"/>
      <c r="C75" s="58" t="s">
        <v>21</v>
      </c>
      <c r="D75" s="58" t="s">
        <v>198</v>
      </c>
    </row>
    <row r="76" spans="2:13" x14ac:dyDescent="0.35">
      <c r="B76" s="58"/>
      <c r="C76" s="58" t="s">
        <v>22</v>
      </c>
      <c r="D76" s="58" t="s">
        <v>143</v>
      </c>
    </row>
    <row r="77" spans="2:13" x14ac:dyDescent="0.35">
      <c r="B77" s="58"/>
      <c r="C77" s="58" t="s">
        <v>23</v>
      </c>
      <c r="D77" s="58" t="s">
        <v>144</v>
      </c>
    </row>
    <row r="78" spans="2:13" x14ac:dyDescent="0.35">
      <c r="B78" s="58"/>
      <c r="C78" s="58" t="s">
        <v>163</v>
      </c>
      <c r="D78" s="58" t="s">
        <v>199</v>
      </c>
    </row>
    <row r="79" spans="2:13" x14ac:dyDescent="0.35">
      <c r="B79" s="58"/>
      <c r="C79" s="58" t="s">
        <v>221</v>
      </c>
      <c r="D79" s="58" t="s">
        <v>246</v>
      </c>
    </row>
    <row r="80" spans="2:13" x14ac:dyDescent="0.35">
      <c r="B80" s="58" t="s">
        <v>164</v>
      </c>
      <c r="C80" s="58" t="s">
        <v>20</v>
      </c>
      <c r="D80" s="58" t="s">
        <v>247</v>
      </c>
    </row>
    <row r="81" spans="2:4" x14ac:dyDescent="0.35">
      <c r="B81" s="58"/>
      <c r="C81" s="58" t="s">
        <v>21</v>
      </c>
      <c r="D81" s="58" t="s">
        <v>247</v>
      </c>
    </row>
    <row r="82" spans="2:4" x14ac:dyDescent="0.35">
      <c r="B82" s="58"/>
      <c r="C82" s="58" t="s">
        <v>22</v>
      </c>
      <c r="D82" s="58" t="s">
        <v>247</v>
      </c>
    </row>
    <row r="83" spans="2:4" x14ac:dyDescent="0.35">
      <c r="B83" s="58"/>
      <c r="C83" s="58" t="s">
        <v>23</v>
      </c>
      <c r="D83" s="58" t="s">
        <v>247</v>
      </c>
    </row>
    <row r="84" spans="2:4" x14ac:dyDescent="0.35">
      <c r="B84" s="58"/>
      <c r="C84" s="58" t="s">
        <v>163</v>
      </c>
      <c r="D84" s="58" t="s">
        <v>247</v>
      </c>
    </row>
    <row r="85" spans="2:4" x14ac:dyDescent="0.35">
      <c r="B85" s="58"/>
      <c r="C85" s="58" t="s">
        <v>221</v>
      </c>
      <c r="D85" s="58" t="s">
        <v>248</v>
      </c>
    </row>
    <row r="86" spans="2:4" x14ac:dyDescent="0.35">
      <c r="B86" s="58" t="s">
        <v>41</v>
      </c>
      <c r="C86" s="58" t="s">
        <v>20</v>
      </c>
      <c r="D86" s="58" t="s">
        <v>249</v>
      </c>
    </row>
    <row r="87" spans="2:4" x14ac:dyDescent="0.35">
      <c r="B87" s="58"/>
      <c r="C87" s="58" t="s">
        <v>21</v>
      </c>
      <c r="D87" s="58" t="s">
        <v>216</v>
      </c>
    </row>
    <row r="88" spans="2:4" x14ac:dyDescent="0.35">
      <c r="B88" s="58"/>
      <c r="C88" s="58" t="s">
        <v>22</v>
      </c>
      <c r="D88" s="58" t="s">
        <v>217</v>
      </c>
    </row>
    <row r="89" spans="2:4" x14ac:dyDescent="0.35">
      <c r="B89" s="58"/>
      <c r="C89" s="58" t="s">
        <v>23</v>
      </c>
      <c r="D89" s="58" t="s">
        <v>218</v>
      </c>
    </row>
    <row r="90" spans="2:4" x14ac:dyDescent="0.35">
      <c r="B90" s="58"/>
      <c r="C90" s="58" t="s">
        <v>163</v>
      </c>
      <c r="D90" s="58" t="s">
        <v>250</v>
      </c>
    </row>
    <row r="91" spans="2:4" x14ac:dyDescent="0.35">
      <c r="B91" s="58"/>
      <c r="C91" s="58" t="s">
        <v>221</v>
      </c>
      <c r="D91" s="58" t="s">
        <v>251</v>
      </c>
    </row>
    <row r="92" spans="2:4" x14ac:dyDescent="0.35">
      <c r="B92" s="58" t="s">
        <v>179</v>
      </c>
      <c r="C92" s="58" t="s">
        <v>21</v>
      </c>
      <c r="D92" s="58" t="s">
        <v>252</v>
      </c>
    </row>
    <row r="93" spans="2:4" x14ac:dyDescent="0.35">
      <c r="B93" s="58"/>
      <c r="C93" s="58" t="s">
        <v>22</v>
      </c>
      <c r="D93" s="58" t="s">
        <v>200</v>
      </c>
    </row>
    <row r="94" spans="2:4" x14ac:dyDescent="0.35">
      <c r="B94" s="58"/>
      <c r="C94" s="58" t="s">
        <v>23</v>
      </c>
      <c r="D94" s="58" t="s">
        <v>180</v>
      </c>
    </row>
    <row r="95" spans="2:4" x14ac:dyDescent="0.35">
      <c r="B95" s="58"/>
      <c r="C95" s="58" t="s">
        <v>163</v>
      </c>
      <c r="D95" s="58" t="s">
        <v>181</v>
      </c>
    </row>
    <row r="96" spans="2:4" x14ac:dyDescent="0.35">
      <c r="B96" s="58"/>
      <c r="C96" s="58" t="s">
        <v>221</v>
      </c>
      <c r="D96" s="58" t="s">
        <v>253</v>
      </c>
    </row>
    <row r="97" spans="2:4" x14ac:dyDescent="0.35">
      <c r="B97" s="58" t="s">
        <v>42</v>
      </c>
      <c r="C97" s="58" t="s">
        <v>20</v>
      </c>
      <c r="D97" s="58" t="s">
        <v>267</v>
      </c>
    </row>
    <row r="98" spans="2:4" x14ac:dyDescent="0.35">
      <c r="B98" s="58"/>
      <c r="C98" s="58" t="s">
        <v>21</v>
      </c>
      <c r="D98" s="58" t="s">
        <v>268</v>
      </c>
    </row>
    <row r="99" spans="2:4" x14ac:dyDescent="0.35">
      <c r="B99" s="58"/>
      <c r="C99" s="58" t="s">
        <v>22</v>
      </c>
      <c r="D99" s="58" t="s">
        <v>269</v>
      </c>
    </row>
    <row r="100" spans="2:4" x14ac:dyDescent="0.35">
      <c r="B100" s="58"/>
      <c r="C100" s="58" t="s">
        <v>23</v>
      </c>
      <c r="D100" s="58" t="s">
        <v>270</v>
      </c>
    </row>
    <row r="101" spans="2:4" x14ac:dyDescent="0.35">
      <c r="B101" s="58"/>
      <c r="C101" s="58" t="s">
        <v>163</v>
      </c>
      <c r="D101" s="58" t="s">
        <v>271</v>
      </c>
    </row>
    <row r="102" spans="2:4" x14ac:dyDescent="0.35">
      <c r="B102" s="58"/>
      <c r="C102" s="58" t="s">
        <v>221</v>
      </c>
      <c r="D102" s="58" t="s">
        <v>272</v>
      </c>
    </row>
    <row r="103" spans="2:4" x14ac:dyDescent="0.35">
      <c r="B103" s="58" t="s">
        <v>43</v>
      </c>
      <c r="C103" s="58" t="s">
        <v>20</v>
      </c>
      <c r="D103" s="58" t="s">
        <v>201</v>
      </c>
    </row>
    <row r="104" spans="2:4" x14ac:dyDescent="0.35">
      <c r="B104" s="58"/>
      <c r="C104" s="58" t="s">
        <v>21</v>
      </c>
      <c r="D104" s="58" t="s">
        <v>202</v>
      </c>
    </row>
    <row r="105" spans="2:4" x14ac:dyDescent="0.35">
      <c r="B105" s="58"/>
      <c r="C105" s="58" t="s">
        <v>22</v>
      </c>
      <c r="D105" s="58" t="s">
        <v>203</v>
      </c>
    </row>
    <row r="106" spans="2:4" x14ac:dyDescent="0.35">
      <c r="B106" s="58"/>
      <c r="C106" s="58" t="s">
        <v>23</v>
      </c>
      <c r="D106" s="58" t="s">
        <v>204</v>
      </c>
    </row>
    <row r="107" spans="2:4" x14ac:dyDescent="0.35">
      <c r="B107" s="58"/>
      <c r="C107" s="58" t="s">
        <v>163</v>
      </c>
      <c r="D107" s="58" t="s">
        <v>205</v>
      </c>
    </row>
    <row r="108" spans="2:4" x14ac:dyDescent="0.35">
      <c r="B108" s="58"/>
      <c r="C108" s="58" t="s">
        <v>221</v>
      </c>
      <c r="D108" s="58" t="s">
        <v>273</v>
      </c>
    </row>
    <row r="109" spans="2:4" x14ac:dyDescent="0.35">
      <c r="B109" s="58" t="s">
        <v>182</v>
      </c>
      <c r="C109" s="58" t="s">
        <v>21</v>
      </c>
      <c r="D109" s="58" t="s">
        <v>254</v>
      </c>
    </row>
    <row r="110" spans="2:4" x14ac:dyDescent="0.35">
      <c r="B110" s="58"/>
      <c r="C110" s="58" t="s">
        <v>22</v>
      </c>
      <c r="D110" s="58" t="s">
        <v>183</v>
      </c>
    </row>
    <row r="111" spans="2:4" x14ac:dyDescent="0.35">
      <c r="B111" s="58"/>
      <c r="C111" s="58" t="s">
        <v>23</v>
      </c>
      <c r="D111" s="58" t="s">
        <v>184</v>
      </c>
    </row>
    <row r="112" spans="2:4" x14ac:dyDescent="0.35">
      <c r="B112" s="58"/>
      <c r="C112" s="58" t="s">
        <v>163</v>
      </c>
      <c r="D112" s="58" t="s">
        <v>255</v>
      </c>
    </row>
    <row r="113" spans="2:4" x14ac:dyDescent="0.35">
      <c r="B113" s="58"/>
      <c r="C113" s="58" t="s">
        <v>221</v>
      </c>
      <c r="D113" s="58" t="s">
        <v>256</v>
      </c>
    </row>
    <row r="114" spans="2:4" x14ac:dyDescent="0.35">
      <c r="B114" s="58" t="s">
        <v>185</v>
      </c>
      <c r="C114" s="58" t="s">
        <v>21</v>
      </c>
      <c r="D114" s="58" t="s">
        <v>206</v>
      </c>
    </row>
    <row r="115" spans="2:4" x14ac:dyDescent="0.35">
      <c r="B115" s="58"/>
      <c r="C115" s="58" t="s">
        <v>22</v>
      </c>
      <c r="D115" s="58" t="s">
        <v>207</v>
      </c>
    </row>
    <row r="116" spans="2:4" x14ac:dyDescent="0.35">
      <c r="B116" s="58"/>
      <c r="C116" s="58" t="s">
        <v>23</v>
      </c>
      <c r="D116" s="58" t="s">
        <v>186</v>
      </c>
    </row>
    <row r="117" spans="2:4" x14ac:dyDescent="0.35">
      <c r="B117" s="58"/>
      <c r="C117" s="58" t="s">
        <v>163</v>
      </c>
      <c r="D117" s="58" t="s">
        <v>219</v>
      </c>
    </row>
    <row r="118" spans="2:4" x14ac:dyDescent="0.35">
      <c r="B118" s="58"/>
      <c r="C118" s="58" t="s">
        <v>221</v>
      </c>
      <c r="D118" s="58" t="s">
        <v>257</v>
      </c>
    </row>
    <row r="119" spans="2:4" x14ac:dyDescent="0.35">
      <c r="B119" s="58" t="s">
        <v>44</v>
      </c>
      <c r="C119" s="58" t="s">
        <v>20</v>
      </c>
      <c r="D119" s="58" t="s">
        <v>274</v>
      </c>
    </row>
    <row r="120" spans="2:4" x14ac:dyDescent="0.35">
      <c r="B120" s="58"/>
      <c r="C120" s="58" t="s">
        <v>21</v>
      </c>
      <c r="D120" s="58" t="s">
        <v>275</v>
      </c>
    </row>
    <row r="121" spans="2:4" x14ac:dyDescent="0.35">
      <c r="B121" s="58"/>
      <c r="C121" s="58" t="s">
        <v>22</v>
      </c>
      <c r="D121" s="58" t="s">
        <v>276</v>
      </c>
    </row>
    <row r="122" spans="2:4" x14ac:dyDescent="0.35">
      <c r="B122" s="58"/>
      <c r="C122" s="58" t="s">
        <v>23</v>
      </c>
      <c r="D122" s="58" t="s">
        <v>277</v>
      </c>
    </row>
    <row r="123" spans="2:4" x14ac:dyDescent="0.35">
      <c r="B123" s="58"/>
      <c r="C123" s="58" t="s">
        <v>163</v>
      </c>
      <c r="D123" s="58" t="s">
        <v>278</v>
      </c>
    </row>
    <row r="124" spans="2:4" x14ac:dyDescent="0.35">
      <c r="B124" s="58"/>
      <c r="C124" s="58" t="s">
        <v>221</v>
      </c>
      <c r="D124" s="58" t="s">
        <v>279</v>
      </c>
    </row>
    <row r="125" spans="2:4" x14ac:dyDescent="0.35">
      <c r="B125"/>
      <c r="C125"/>
    </row>
    <row r="126" spans="2:4" x14ac:dyDescent="0.35">
      <c r="B126"/>
      <c r="C126"/>
    </row>
    <row r="127" spans="2:4" x14ac:dyDescent="0.35">
      <c r="B127"/>
      <c r="C127"/>
    </row>
    <row r="128" spans="2:4" x14ac:dyDescent="0.35">
      <c r="B128"/>
      <c r="C128"/>
    </row>
    <row r="129" spans="2:3" x14ac:dyDescent="0.35">
      <c r="B129"/>
      <c r="C129"/>
    </row>
    <row r="130" spans="2:3" x14ac:dyDescent="0.35">
      <c r="B130"/>
      <c r="C130"/>
    </row>
    <row r="131" spans="2:3" x14ac:dyDescent="0.35">
      <c r="B131"/>
      <c r="C131"/>
    </row>
    <row r="132" spans="2:3" x14ac:dyDescent="0.35">
      <c r="B132"/>
      <c r="C132"/>
    </row>
    <row r="133" spans="2:3" x14ac:dyDescent="0.35">
      <c r="B133"/>
      <c r="C133"/>
    </row>
    <row r="134" spans="2:3" x14ac:dyDescent="0.35">
      <c r="B134"/>
      <c r="C134"/>
    </row>
    <row r="135" spans="2:3" x14ac:dyDescent="0.35">
      <c r="B135"/>
      <c r="C135"/>
    </row>
    <row r="136" spans="2:3" x14ac:dyDescent="0.35">
      <c r="B136"/>
      <c r="C136"/>
    </row>
    <row r="137" spans="2:3" x14ac:dyDescent="0.35">
      <c r="B137"/>
      <c r="C137"/>
    </row>
    <row r="138" spans="2:3" x14ac:dyDescent="0.35">
      <c r="B138"/>
      <c r="C138"/>
    </row>
    <row r="139" spans="2:3" x14ac:dyDescent="0.35">
      <c r="B139"/>
      <c r="C139"/>
    </row>
    <row r="140" spans="2:3" x14ac:dyDescent="0.35">
      <c r="B140"/>
      <c r="C140"/>
    </row>
    <row r="141" spans="2:3" x14ac:dyDescent="0.35">
      <c r="B141"/>
      <c r="C141"/>
    </row>
    <row r="142" spans="2:3" x14ac:dyDescent="0.35">
      <c r="B142"/>
      <c r="C142"/>
    </row>
    <row r="143" spans="2:3" x14ac:dyDescent="0.35">
      <c r="B143"/>
      <c r="C143"/>
    </row>
    <row r="144" spans="2:3" x14ac:dyDescent="0.35">
      <c r="B144"/>
      <c r="C144"/>
    </row>
    <row r="145" spans="2:3" x14ac:dyDescent="0.35">
      <c r="B145"/>
      <c r="C145"/>
    </row>
    <row r="146" spans="2:3" x14ac:dyDescent="0.35">
      <c r="B146"/>
      <c r="C146"/>
    </row>
    <row r="147" spans="2:3" x14ac:dyDescent="0.35">
      <c r="B147"/>
      <c r="C147"/>
    </row>
    <row r="148" spans="2:3" x14ac:dyDescent="0.35">
      <c r="B148"/>
      <c r="C148"/>
    </row>
    <row r="149" spans="2:3" x14ac:dyDescent="0.35">
      <c r="B149"/>
      <c r="C149"/>
    </row>
    <row r="150" spans="2:3" x14ac:dyDescent="0.35">
      <c r="B150"/>
      <c r="C150"/>
    </row>
    <row r="151" spans="2:3" x14ac:dyDescent="0.35">
      <c r="B151"/>
      <c r="C151"/>
    </row>
    <row r="152" spans="2:3" x14ac:dyDescent="0.35">
      <c r="B152"/>
      <c r="C152"/>
    </row>
    <row r="153" spans="2:3" x14ac:dyDescent="0.35">
      <c r="B153"/>
      <c r="C153"/>
    </row>
    <row r="154" spans="2:3" x14ac:dyDescent="0.35">
      <c r="B154"/>
      <c r="C154"/>
    </row>
    <row r="155" spans="2:3" x14ac:dyDescent="0.35">
      <c r="B155"/>
      <c r="C155"/>
    </row>
    <row r="156" spans="2:3" x14ac:dyDescent="0.35">
      <c r="B156"/>
      <c r="C156"/>
    </row>
    <row r="157" spans="2:3" x14ac:dyDescent="0.35">
      <c r="B157"/>
      <c r="C157"/>
    </row>
    <row r="158" spans="2:3" x14ac:dyDescent="0.35">
      <c r="B158"/>
      <c r="C158"/>
    </row>
    <row r="159" spans="2:3" x14ac:dyDescent="0.35">
      <c r="B159"/>
      <c r="C159"/>
    </row>
    <row r="160" spans="2:3" x14ac:dyDescent="0.35">
      <c r="B160"/>
      <c r="C160"/>
    </row>
    <row r="161" spans="2:3" x14ac:dyDescent="0.35">
      <c r="B161"/>
      <c r="C161"/>
    </row>
    <row r="162" spans="2:3" x14ac:dyDescent="0.35">
      <c r="B162"/>
      <c r="C162"/>
    </row>
    <row r="163" spans="2:3" x14ac:dyDescent="0.35">
      <c r="B163"/>
      <c r="C163"/>
    </row>
    <row r="164" spans="2:3" x14ac:dyDescent="0.35">
      <c r="B164"/>
      <c r="C164"/>
    </row>
    <row r="165" spans="2:3" x14ac:dyDescent="0.35">
      <c r="B165"/>
      <c r="C165"/>
    </row>
    <row r="166" spans="2:3" x14ac:dyDescent="0.35">
      <c r="B166"/>
      <c r="C166"/>
    </row>
    <row r="167" spans="2:3" x14ac:dyDescent="0.35">
      <c r="B167"/>
      <c r="C167"/>
    </row>
    <row r="168" spans="2:3" x14ac:dyDescent="0.35">
      <c r="B168"/>
      <c r="C168"/>
    </row>
    <row r="169" spans="2:3" x14ac:dyDescent="0.35">
      <c r="B169"/>
      <c r="C169"/>
    </row>
    <row r="170" spans="2:3" x14ac:dyDescent="0.35">
      <c r="B170"/>
      <c r="C170"/>
    </row>
    <row r="171" spans="2:3" x14ac:dyDescent="0.35">
      <c r="B171"/>
      <c r="C171"/>
    </row>
    <row r="172" spans="2:3" x14ac:dyDescent="0.35">
      <c r="B172"/>
      <c r="C172"/>
    </row>
    <row r="173" spans="2:3" x14ac:dyDescent="0.35">
      <c r="B173"/>
      <c r="C173"/>
    </row>
    <row r="174" spans="2:3" x14ac:dyDescent="0.35">
      <c r="B174"/>
      <c r="C174"/>
    </row>
    <row r="175" spans="2:3" x14ac:dyDescent="0.35">
      <c r="B175"/>
      <c r="C175"/>
    </row>
    <row r="176" spans="2:3" x14ac:dyDescent="0.35">
      <c r="B176"/>
      <c r="C176"/>
    </row>
    <row r="177" spans="2:3" x14ac:dyDescent="0.35">
      <c r="B177"/>
      <c r="C177"/>
    </row>
    <row r="178" spans="2:3" x14ac:dyDescent="0.35">
      <c r="B178"/>
      <c r="C178"/>
    </row>
    <row r="179" spans="2:3" x14ac:dyDescent="0.35">
      <c r="B179"/>
      <c r="C179"/>
    </row>
    <row r="180" spans="2:3" x14ac:dyDescent="0.35">
      <c r="B180"/>
      <c r="C180"/>
    </row>
    <row r="181" spans="2:3" x14ac:dyDescent="0.35">
      <c r="B181"/>
      <c r="C181"/>
    </row>
    <row r="182" spans="2:3" x14ac:dyDescent="0.35">
      <c r="B182"/>
      <c r="C182"/>
    </row>
    <row r="183" spans="2:3" x14ac:dyDescent="0.35">
      <c r="B183"/>
      <c r="C183"/>
    </row>
    <row r="184" spans="2:3" x14ac:dyDescent="0.35">
      <c r="B184"/>
      <c r="C184"/>
    </row>
    <row r="185" spans="2:3" x14ac:dyDescent="0.3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WACC</vt:lpstr>
      <vt:lpstr>Opex</vt:lpstr>
      <vt:lpstr>RAB</vt:lpstr>
      <vt:lpstr>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Barrett, Dan</cp:lastModifiedBy>
  <dcterms:created xsi:type="dcterms:W3CDTF">2017-06-02T03:37:39Z</dcterms:created>
  <dcterms:modified xsi:type="dcterms:W3CDTF">2020-09-30T07:14:07Z</dcterms:modified>
</cp:coreProperties>
</file>